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M:\ABAS-Listed\Chayo Group Co., Ltd. (Former Chayo Collection and Law Company Limited)\Chayo Group Company_Sep19'(Q3)\"/>
    </mc:Choice>
  </mc:AlternateContent>
  <bookViews>
    <workbookView xWindow="0" yWindow="0" windowWidth="19365" windowHeight="9195" tabRatio="703"/>
  </bookViews>
  <sheets>
    <sheet name="2-4" sheetId="13" r:id="rId1"/>
    <sheet name="5" sheetId="2" r:id="rId2"/>
    <sheet name="6-7" sheetId="11" r:id="rId3"/>
    <sheet name="8" sheetId="3" r:id="rId4"/>
    <sheet name="9" sheetId="4" r:id="rId5"/>
    <sheet name="10-11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</externalReferences>
  <definedNames>
    <definedName name="\" hidden="1">{#N/A,#N/A,FALSE,"COVER1.XLS ";#N/A,#N/A,FALSE,"RACT1.XLS";#N/A,#N/A,FALSE,"RACT2.XLS";#N/A,#N/A,FALSE,"ECCMP";#N/A,#N/A,FALSE,"WELDER.XLS"}</definedName>
    <definedName name="\0">#REF!</definedName>
    <definedName name="\a">#REF!</definedName>
    <definedName name="\b">#REF!</definedName>
    <definedName name="\c">'[1]Fagor04-A3112e'!#REF!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xy">#REF!</definedName>
    <definedName name="\Y">#REF!</definedName>
    <definedName name="\z">#REF!</definedName>
    <definedName name="_.Next">#REF!</definedName>
    <definedName name="_____________________e1">#REF!</definedName>
    <definedName name="_____________________f1">#REF!</definedName>
    <definedName name="_____________________g1">#REF!</definedName>
    <definedName name="_____________________PRO1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[2]RSS9801!#REF!</definedName>
    <definedName name="_____________RBL2">#REF!</definedName>
    <definedName name="_____________st14">#REF!</definedName>
    <definedName name="_____________st15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[2]RSS9801!#REF!</definedName>
    <definedName name="____________RBL2">#REF!</definedName>
    <definedName name="____________st14">#REF!</definedName>
    <definedName name="____________st15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[2]RSS9801!#REF!</definedName>
    <definedName name="___________RBL2">#REF!</definedName>
    <definedName name="___________st14">#REF!</definedName>
    <definedName name="___________st15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[2]RSS9801!#REF!</definedName>
    <definedName name="__________RBL2">#REF!</definedName>
    <definedName name="__________st14">#REF!</definedName>
    <definedName name="__________st15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[2]RSS9801!#REF!</definedName>
    <definedName name="_________RBL2">#REF!</definedName>
    <definedName name="_________st14">#REF!</definedName>
    <definedName name="_________st1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ks1">#REF!</definedName>
    <definedName name="________no1">'[3]201'!$A$1:$B$170</definedName>
    <definedName name="________no2">'[3]212'!$A$1:$B$198</definedName>
    <definedName name="________PRO1">#REF!</definedName>
    <definedName name="________rbl1">[2]RSS9801!#REF!</definedName>
    <definedName name="________RBL2">#REF!</definedName>
    <definedName name="________st14">#REF!</definedName>
    <definedName name="________st15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020798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ks1">#REF!</definedName>
    <definedName name="_______no1">'[3]201'!$A$1:$B$170</definedName>
    <definedName name="_______no2">'[3]212'!$A$1:$B$198</definedName>
    <definedName name="_______PRO1">#REF!</definedName>
    <definedName name="_______rbl1">[2]RSS9801!#REF!</definedName>
    <definedName name="_______RBL2">#REF!</definedName>
    <definedName name="_______st14">#REF!</definedName>
    <definedName name="_______st15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020798">#REF!</definedName>
    <definedName name="______DAT12">[4]JUN05!#REF!</definedName>
    <definedName name="______e1">#REF!</definedName>
    <definedName name="______Excel_BuiltIn_Print_Area_4_1">#REF!</definedName>
    <definedName name="______f1">#REF!</definedName>
    <definedName name="______g1">#REF!</definedName>
    <definedName name="______h1">#REF!</definedName>
    <definedName name="______k1">#REF!</definedName>
    <definedName name="______kks1">#REF!</definedName>
    <definedName name="______no1">'[3]201'!$A$1:$B$170</definedName>
    <definedName name="______no2">'[3]212'!$A$1:$B$198</definedName>
    <definedName name="______pa2">#N/A</definedName>
    <definedName name="______PD1">[5]DataProduct!$A$4:$D$30</definedName>
    <definedName name="______PD2">[5]DataProduct!$H$4:$K$30</definedName>
    <definedName name="______PRO1">#REF!</definedName>
    <definedName name="______rbl1">[2]RSS9801!#REF!</definedName>
    <definedName name="______RBL2">#REF!</definedName>
    <definedName name="______st14">#REF!</definedName>
    <definedName name="______st15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020798">#REF!</definedName>
    <definedName name="_____BS1">#REF!</definedName>
    <definedName name="_____BS2">#REF!</definedName>
    <definedName name="_____e1">#REF!</definedName>
    <definedName name="_____Excel_BuiltIn_Print_Area_4_1">#REF!</definedName>
    <definedName name="_____f1">#REF!</definedName>
    <definedName name="_____g1">#REF!</definedName>
    <definedName name="_____GL1">#REF!</definedName>
    <definedName name="_____GL2">#REF!</definedName>
    <definedName name="_____h1">#REF!</definedName>
    <definedName name="_____k1">#REF!</definedName>
    <definedName name="_____kks1">#REF!</definedName>
    <definedName name="_____no1">'[3]201'!$A$1:$B$170</definedName>
    <definedName name="_____no2">'[3]212'!$A$1:$B$198</definedName>
    <definedName name="_____pa2">#N/A</definedName>
    <definedName name="_____PRO1">#REF!</definedName>
    <definedName name="_____rbl1">[2]RSS9801!#REF!</definedName>
    <definedName name="_____RBL2">#REF!</definedName>
    <definedName name="_____st14">#REF!</definedName>
    <definedName name="_____st15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020798">#REF!</definedName>
    <definedName name="____BSQ309">#REF!,#REF!</definedName>
    <definedName name="____DAT1">#REF!</definedName>
    <definedName name="____DAT10">#REF!</definedName>
    <definedName name="____DAT11">#REF!</definedName>
    <definedName name="____DAT12">[4]JUN05!#REF!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Excel_BuiltIn_Print_Area_4_1">#REF!</definedName>
    <definedName name="____f1">#REF!</definedName>
    <definedName name="____g1">#REF!</definedName>
    <definedName name="____h1">#REF!</definedName>
    <definedName name="____jan02">[6]Jan02!$C$2:$E$193</definedName>
    <definedName name="____k1">#REF!</definedName>
    <definedName name="____kks1">#REF!</definedName>
    <definedName name="____no1">'[3]201'!$A$1:$B$170</definedName>
    <definedName name="____no2">'[3]212'!$A$1:$B$198</definedName>
    <definedName name="____op1">#REF!</definedName>
    <definedName name="____op2">#REF!</definedName>
    <definedName name="____pa2">#N/A</definedName>
    <definedName name="____PD1">[5]DataProduct!$A$4:$D$30</definedName>
    <definedName name="____PD2">[5]DataProduct!$H$4:$K$30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2">#REF!</definedName>
    <definedName name="____pg3">#REF!</definedName>
    <definedName name="____pg31">'[7]99op'!$A$1:$O$121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RO1">#REF!</definedName>
    <definedName name="____prt1">[8]Vol_Rev!$N$1:$AK$54</definedName>
    <definedName name="____prt2">[8]Vol_Rev!$AL$1:$BI$54</definedName>
    <definedName name="____prt3">[8]Vol_Rev!#REF!</definedName>
    <definedName name="____prt4">[8]Vol_Rev!#REF!</definedName>
    <definedName name="____prt5">[8]Vol_Rev!#REF!</definedName>
    <definedName name="____rbl1">[2]RSS9801!#REF!</definedName>
    <definedName name="____RBL2">#REF!</definedName>
    <definedName name="____st14">#REF!</definedName>
    <definedName name="____st15">#REF!</definedName>
    <definedName name="____sum1">#REF!</definedName>
    <definedName name="____sum2">#REF!</definedName>
    <definedName name="____sum3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d4">#REF!</definedName>
    <definedName name="____W020798">#REF!</definedName>
    <definedName name="___a1">{"'Sheet1'!$L$16"}</definedName>
    <definedName name="___aom3" hidden="1">{#N/A,#N/A,FALSE,"COVER1.XLS ";#N/A,#N/A,FALSE,"RACT1.XLS";#N/A,#N/A,FALSE,"RACT2.XLS";#N/A,#N/A,FALSE,"ECCMP";#N/A,#N/A,FALSE,"WELDER.XLS"}</definedName>
    <definedName name="___BAS1">#REF!</definedName>
    <definedName name="___BS1">#REF!</definedName>
    <definedName name="___BS2">#REF!</definedName>
    <definedName name="___BSQ309">#REF!,#REF!</definedName>
    <definedName name="___CDT1">#REF!</definedName>
    <definedName name="___DAT1">#REF!</definedName>
    <definedName name="___DAT10">#REF!</definedName>
    <definedName name="___DAT11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Excel_BuiltIn_Print_Area_4_1">#REF!</definedName>
    <definedName name="___f1">#REF!</definedName>
    <definedName name="___f2" hidden="1">{#N/A,#N/A,FALSE,"COVER1.XLS ";#N/A,#N/A,FALSE,"RACT1.XLS";#N/A,#N/A,FALSE,"RACT2.XLS";#N/A,#N/A,FALSE,"ECCMP";#N/A,#N/A,FALSE,"WELDER.XLS"}</definedName>
    <definedName name="___FLK1">#REF!</definedName>
    <definedName name="___g1">#REF!</definedName>
    <definedName name="___GEN1">#REF!</definedName>
    <definedName name="___GL1">#REF!</definedName>
    <definedName name="___GL2">#REF!</definedName>
    <definedName name="___h1">#REF!</definedName>
    <definedName name="___IPB1">#REF!</definedName>
    <definedName name="___jan02">[6]Jan02!$C$2:$E$193</definedName>
    <definedName name="___k1">#REF!</definedName>
    <definedName name="___kks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V1">#REF!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o1">'[3]201'!$A$1:$B$170</definedName>
    <definedName name="___no2">'[3]212'!$A$1:$B$198</definedName>
    <definedName name="___NSO2">{"'Sheet1'!$L$16"}</definedName>
    <definedName name="___op1">#REF!</definedName>
    <definedName name="___op2">#REF!</definedName>
    <definedName name="___pa2">#N/A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r12">#REF!</definedName>
    <definedName name="___per3">#REF!</definedName>
    <definedName name="___per6">#REF!</definedName>
    <definedName name="___per9">#REF!</definedName>
    <definedName name="___pg1">#REF!</definedName>
    <definedName name="___pg2">#REF!</definedName>
    <definedName name="___pg3">#REF!</definedName>
    <definedName name="___pg31">'[7]99op'!$A$1:$O$121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IN1">#REF!</definedName>
    <definedName name="___PRO1">#REF!</definedName>
    <definedName name="___prt1">[8]Vol_Rev!$N$1:$AK$54</definedName>
    <definedName name="___prt2">[8]Vol_Rev!$AL$1:$BI$54</definedName>
    <definedName name="___prt3">[8]Vol_Rev!#REF!</definedName>
    <definedName name="___prt4">[8]Vol_Rev!#REF!</definedName>
    <definedName name="___prt5">[8]Vol_Rev!#REF!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b2">[2]RSS9801!#REF!</definedName>
    <definedName name="___rbl1">[2]RSS9801!#REF!</definedName>
    <definedName name="___RBL2">#REF!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t14">#REF!</definedName>
    <definedName name="___st15">#REF!</definedName>
    <definedName name="___sum1">#REF!</definedName>
    <definedName name="___sum2">#REF!</definedName>
    <definedName name="___sum3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d4">#REF!</definedName>
    <definedName name="___W020798">#REF!</definedName>
    <definedName name="___wrn2" hidden="1">{#N/A,#N/A,FALSE,"17MAY";#N/A,#N/A,FALSE,"24MAY"}</definedName>
    <definedName name="__1_Excel_BuiltIn_Print_Area_2_1">#REF!</definedName>
    <definedName name="__10_Excel_BuiltIn_Print_Area_2_1_1_1_1_1_1_1_1_1_1_1_1_1">#REF!</definedName>
    <definedName name="__11_Excel_BuiltIn_Print_Area_2_1_1_1_1_1_1_1_1_1_1_1_1_1_1">#REF!</definedName>
    <definedName name="__12_Excel_BuiltIn_Print_Area_2_1_1_1_1_1_1_1_1_1_1_1_1_1_1_1">#REF!</definedName>
    <definedName name="__123Graph_A" hidden="1">[9]AM_COST!#REF!</definedName>
    <definedName name="__123Graph_B" hidden="1">[10]SUMMARY!#REF!</definedName>
    <definedName name="__123Graph_C" hidden="1">[10]SUMMARY!#REF!</definedName>
    <definedName name="__123Graph_D" hidden="1">[11]A!#REF!</definedName>
    <definedName name="__13_Excel_BuiltIn_Print_Area_2_1_1_1_1_1_1_1_1_1_1_1_1_1_1_1_1_1_1_1">#REF!</definedName>
    <definedName name="__14_Excel_BuiltIn_Print_Area_2_1_1_1_1_1_1_1_1_1_1_1_1_1_1_1_1_1_1_1_1">#REF!</definedName>
    <definedName name="__15_Excel_BuiltIn_Print_Area_2_1_1_1_1_1_1_1_1_1_1_1_1_1_1_1_1_1_1_1_1_1">#REF!</definedName>
    <definedName name="__16_Excel_BuiltIn_Print_Area_2_1_1_1_1_1_1_1_1_1_1_1_1_1_1_1_1_1_1_1_1_1_1">#REF!</definedName>
    <definedName name="__17_Excel_BuiltIn_Print_Area_2_1_1_1_1_1_1_1_1_1_1_1_1_1_1_1_1_1_1_1_1_1_1_1">#REF!</definedName>
    <definedName name="__18_Excel_BuiltIn_Print_Area_2_1_1_1_1_1_1_1_1_1_1_1_1_1_1_1_1_1_1_1_1_1_1_1_1">#REF!</definedName>
    <definedName name="__19_Excel_BuiltIn_Print_Area_2_1_1_1_1_1_1_1_1_1_1_1_1_1_1_1_1_1_1_1_1_1_1_1_1_1_1_1">#REF!</definedName>
    <definedName name="__2_Excel_BuiltIn_Print_Area_2_1_1">#REF!</definedName>
    <definedName name="__20_Excel_BuiltIn_Print_Area_2_1_1_1_1_1_1_1_1_1_1_1_1_1_1_1_1_1_1_1_1_1_1_1_1_1_1_1_1">#REF!</definedName>
    <definedName name="__21_Excel_BuiltIn_Print_Area_2_1_1_1_1_1_1_1_1_1_1_1_1_1_1_1_1_1_1_1_1_1_1_1_1_1_1_1_1_1">#REF!</definedName>
    <definedName name="__22_Excel_BuiltIn_Print_Area_2_1_1_1_1_1_1_1_1_1_1_1_1_1_1_1_1_1_1_1_1_1_1_1_1_1_1_1_1_1_1">#REF!</definedName>
    <definedName name="__23_Excel_BuiltIn_Print_Area_2_1_1_1_1_1_1_1_1_1_1_1_1_1_1_1_1_1_1_1_1_1_1_1_1_1_1_1_1_1_1_1">#REF!</definedName>
    <definedName name="__24_Excel_BuiltIn_Print_Area_2_1_1_1_1_1_1_1_1_1_1_1_1_1_1_1_1_1_1_1_1_1_1_1_1_1_1_1_1_1_1_1_1">#REF!</definedName>
    <definedName name="__25_Excel_BuiltIn_Print_Area_2_1_1_1_1_1_1_1_1_1_1_1_1_1_1_1_1_1_1_1_1_1_1_1_1_1_1_1_1_1_1_1_1_1">#REF!</definedName>
    <definedName name="__26_Excel_BuiltIn_Print_Area_2_1_1_1_1_1_1_1_1_1_1_1_1_1_1_1_1_1_1_1_1_1_1_1_1_1_1_1_1_1_1_1_1_1_1">#REF!</definedName>
    <definedName name="__27_Excel_BuiltIn_Print_Area_2_1_1_1_1_1_1_1_1_1_1_1_1_1_1_1_1_1_1_1_1_1_1_1_1_1_1_1_1_1_1_1_1_1_1_1">#REF!</definedName>
    <definedName name="__28_Excel_BuiltIn_Print_Area_2_1_1_1_1_1_1_1_1_1_1_1_1_1_1_1_1_1_1_1_1_1_1_1_1_1_1_1_1_1_1_1_1_1_1_1_1_1">#REF!</definedName>
    <definedName name="__29_Excel_BuiltIn_Print_Area_2_1_1_1_1_1_1_1_1_1_1_1_1_1_1_1_1_1_1_1_1_1_1_1_1_1_1_1_1_1_1_1_1_1_1_1_1_1_1_1">#REF!</definedName>
    <definedName name="__3_Excel_BuiltIn_Print_Area_2_1_1_1">#REF!</definedName>
    <definedName name="__30_Excel_BuiltIn_Print_Area_2_1_1_1_1_1_1_1_1_1_1_1_1_1_1_1_1_1_1_1_1_1_1_1_1_1_1_1_1_1_1_1_1_1_1_1_1_1_1_1_1">#REF!</definedName>
    <definedName name="__31_Excel_BuiltIn_Print_Area_2_1_1_1_1_1_1_1_1_1_1_1_1_1_1_1_1_1_1_1_1_1_1_1_1_1_1_1_1_1_1_1_1_1_1_1_1_1_1_1_1_1_1">#REF!</definedName>
    <definedName name="__32_Excel_BuiltIn_Print_Area_2_1_1_1_1_1_1_1_1_1_1_1_1_1_1_1_1_1_1_1_1_1_1_1_1_1_1_1_1_1_1_1_1_1_1_1_1_1_1_1_1_1_1_1_1">#REF!</definedName>
    <definedName name="__33Excel_BuiltIn_Print_Area_2_1">#REF!</definedName>
    <definedName name="__34Excel_BuiltIn_Print_Area_2_1_1">#REF!</definedName>
    <definedName name="__35Excel_BuiltIn_Print_Area_2_1_1_1">#REF!</definedName>
    <definedName name="__36Excel_BuiltIn_Print_Area_2_1_1_1_1_1_1">#REF!</definedName>
    <definedName name="__37Excel_BuiltIn_Print_Area_2_1_1_1_1_1_1_1">#REF!</definedName>
    <definedName name="__38Excel_BuiltIn_Print_Area_2_1_1_1_1_1_1_1_1">#REF!</definedName>
    <definedName name="__39Excel_BuiltIn_Print_Area_2_1_1_1_1_1_1_1_1_1">#REF!</definedName>
    <definedName name="__4_Excel_BuiltIn_Print_Area_2_1_1_1_1_1_1">#REF!</definedName>
    <definedName name="__40Excel_BuiltIn_Print_Area_2_1_1_1_1_1_1_1_1_1_1_1">#REF!</definedName>
    <definedName name="__41Excel_BuiltIn_Print_Area_2_1_1_1_1_1_1_1_1_1_1_1_1">#REF!</definedName>
    <definedName name="__42Excel_BuiltIn_Print_Area_2_1_1_1_1_1_1_1_1_1_1_1_1_1">#REF!</definedName>
    <definedName name="__43Excel_BuiltIn_Print_Area_2_1_1_1_1_1_1_1_1_1_1_1_1_1_1">#REF!</definedName>
    <definedName name="__44Excel_BuiltIn_Print_Area_2_1_1_1_1_1_1_1_1_1_1_1_1_1_1_1">#REF!</definedName>
    <definedName name="__45Excel_BuiltIn_Print_Area_2_1_1_1_1_1_1_1_1_1_1_1_1_1_1_1_1_1_1_1">#REF!</definedName>
    <definedName name="__46Excel_BuiltIn_Print_Area_2_1_1_1_1_1_1_1_1_1_1_1_1_1_1_1_1_1_1_1_1">#REF!</definedName>
    <definedName name="__47Excel_BuiltIn_Print_Area_2_1_1_1_1_1_1_1_1_1_1_1_1_1_1_1_1_1_1_1_1_1">#REF!</definedName>
    <definedName name="__48Excel_BuiltIn_Print_Area_2_1_1_1_1_1_1_1_1_1_1_1_1_1_1_1_1_1_1_1_1_1_1">#REF!</definedName>
    <definedName name="__49Excel_BuiltIn_Print_Area_2_1_1_1_1_1_1_1_1_1_1_1_1_1_1_1_1_1_1_1_1_1_1_1">#REF!</definedName>
    <definedName name="__5_Excel_BuiltIn_Print_Area_2_1_1_1_1_1_1_1">#REF!</definedName>
    <definedName name="__50Excel_BuiltIn_Print_Area_2_1_1_1_1_1_1_1_1_1_1_1_1_1_1_1_1_1_1_1_1_1_1_1_1">#REF!</definedName>
    <definedName name="__51Excel_BuiltIn_Print_Area_2_1_1_1_1_1_1_1_1_1_1_1_1_1_1_1_1_1_1_1_1_1_1_1_1_1_1_1">#REF!</definedName>
    <definedName name="__52Excel_BuiltIn_Print_Area_2_1_1_1_1_1_1_1_1_1_1_1_1_1_1_1_1_1_1_1_1_1_1_1_1_1_1_1_1">#REF!</definedName>
    <definedName name="__53Excel_BuiltIn_Print_Area_2_1_1_1_1_1_1_1_1_1_1_1_1_1_1_1_1_1_1_1_1_1_1_1_1_1_1_1_1_1">#REF!</definedName>
    <definedName name="__54Excel_BuiltIn_Print_Area_2_1_1_1_1_1_1_1_1_1_1_1_1_1_1_1_1_1_1_1_1_1_1_1_1_1_1_1_1_1_1">#REF!</definedName>
    <definedName name="__55Excel_BuiltIn_Print_Area_2_1_1_1_1_1_1_1_1_1_1_1_1_1_1_1_1_1_1_1_1_1_1_1_1_1_1_1_1_1_1_1">#REF!</definedName>
    <definedName name="__56Excel_BuiltIn_Print_Area_2_1_1_1_1_1_1_1_1_1_1_1_1_1_1_1_1_1_1_1_1_1_1_1_1_1_1_1_1_1_1_1_1">#REF!</definedName>
    <definedName name="__57Excel_BuiltIn_Print_Area_2_1_1_1_1_1_1_1_1_1_1_1_1_1_1_1_1_1_1_1_1_1_1_1_1_1_1_1_1_1_1_1_1_1">#REF!</definedName>
    <definedName name="__58Excel_BuiltIn_Print_Area_2_1_1_1_1_1_1_1_1_1_1_1_1_1_1_1_1_1_1_1_1_1_1_1_1_1_1_1_1_1_1_1_1_1_1">#REF!</definedName>
    <definedName name="__59Excel_BuiltIn_Print_Area_2_1_1_1_1_1_1_1_1_1_1_1_1_1_1_1_1_1_1_1_1_1_1_1_1_1_1_1_1_1_1_1_1_1_1_1">#REF!</definedName>
    <definedName name="__6_Excel_BuiltIn_Print_Area_2_1_1_1_1_1_1_1_1">#REF!</definedName>
    <definedName name="__60Excel_BuiltIn_Print_Area_2_1_1_1_1_1_1_1_1_1_1_1_1_1_1_1_1_1_1_1_1_1_1_1_1_1_1_1_1_1_1_1_1_1_1_1_1_1">#REF!</definedName>
    <definedName name="__61Excel_BuiltIn_Print_Area_2_1_1_1_1_1_1_1_1_1_1_1_1_1_1_1_1_1_1_1_1_1_1_1_1_1_1_1_1_1_1_1_1_1_1_1_1_1_1_1">#REF!</definedName>
    <definedName name="__62Excel_BuiltIn_Print_Area_2_1_1_1_1_1_1_1_1_1_1_1_1_1_1_1_1_1_1_1_1_1_1_1_1_1_1_1_1_1_1_1_1_1_1_1_1_1_1_1_1">#REF!</definedName>
    <definedName name="__63Excel_BuiltIn_Print_Area_2_1_1_1_1_1_1_1_1_1_1_1_1_1_1_1_1_1_1_1_1_1_1_1_1_1_1_1_1_1_1_1_1_1_1_1_1_1_1_1_1_1_1">#REF!</definedName>
    <definedName name="__64Excel_BuiltIn_Print_Area_2_1_1_1_1_1_1_1_1_1_1_1_1_1_1_1_1_1_1_1_1_1_1_1_1_1_1_1_1_1_1_1_1_1_1_1_1_1_1_1_1_1_1_1_1">#REF!</definedName>
    <definedName name="__7_Excel_BuiltIn_Print_Area_2_1_1_1_1_1_1_1_1_1">#REF!</definedName>
    <definedName name="__8_Excel_BuiltIn_Print_Area_2_1_1_1_1_1_1_1_1_1_1_1">#REF!</definedName>
    <definedName name="__9_Excel_BuiltIn_Print_Area_2_1_1_1_1_1_1_1_1_1_1_1_1">#REF!</definedName>
    <definedName name="__a45">#REF!</definedName>
    <definedName name="__Apr1">[12]total!$U$6:$U$122</definedName>
    <definedName name="__Aug1">[12]total!$Y$6:$Y$122</definedName>
    <definedName name="__BAS1">#REF!</definedName>
    <definedName name="__boi1">#REF!</definedName>
    <definedName name="__boi2">#REF!</definedName>
    <definedName name="__BS1">#REF!</definedName>
    <definedName name="__BS2">#REF!</definedName>
    <definedName name="__BSQ309">#REF!,#REF!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DT1">#REF!</definedName>
    <definedName name="__coc250">#REF!</definedName>
    <definedName name="__coc300">#REF!</definedName>
    <definedName name="__coc350">#REF!</definedName>
    <definedName name="__CON1">#REF!</definedName>
    <definedName name="__CON2">#REF!</definedName>
    <definedName name="__cpd1">#REF!</definedName>
    <definedName name="__cpd2">#REF!</definedName>
    <definedName name="__CVF1014">[13]อัตรามรณะ!#REF!</definedName>
    <definedName name="__CVF15">[13]อัตรามรณะ!#REF!</definedName>
    <definedName name="__CVF2">[13]อัตรามรณะ!#REF!</definedName>
    <definedName name="__CVF3">[13]อัตรามรณะ!#REF!</definedName>
    <definedName name="__CVF4">[13]อัตรามรณะ!#REF!</definedName>
    <definedName name="__CVF59">[13]อัตรามรณะ!#REF!</definedName>
    <definedName name="__CVT1460">[13]อัตรามรณะ!#REF!</definedName>
    <definedName name="__CVT1520">[13]อัตรามรณะ!#REF!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n400">#REF!</definedName>
    <definedName name="__ddn600">#REF!</definedName>
    <definedName name="__Dec1">[12]total!$AC$6:$AC$122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e1">#REF!</definedName>
    <definedName name="__E99999">#REF!</definedName>
    <definedName name="__Excel_BuiltIn_Print_Area_4_1">#REF!</definedName>
    <definedName name="__f1">#REF!</definedName>
    <definedName name="__f123">#REF!</definedName>
    <definedName name="__Feb1">[12]total!$S$6:$S$122</definedName>
    <definedName name="__FLK1">#REF!</definedName>
    <definedName name="__g1">#REF!</definedName>
    <definedName name="__GEN1">#REF!</definedName>
    <definedName name="__GIA1">#REF!</definedName>
    <definedName name="__GL1">#REF!</definedName>
    <definedName name="__GL2">#REF!</definedName>
    <definedName name="__gon4">#REF!</definedName>
    <definedName name="__h1">#REF!</definedName>
    <definedName name="__HE02">#REF!</definedName>
    <definedName name="__HE07">#REF!</definedName>
    <definedName name="__HE08">#REF!</definedName>
    <definedName name="__HE09">#REF!</definedName>
    <definedName name="__HE1">#REF!</definedName>
    <definedName name="__HE11">#REF!</definedName>
    <definedName name="__HE2">#REF!</definedName>
    <definedName name="__HE21">#REF!</definedName>
    <definedName name="__HE3">#REF!</definedName>
    <definedName name="__HE4">#REF!</definedName>
    <definedName name="__HE5">#REF!</definedName>
    <definedName name="__HE61">#REF!</definedName>
    <definedName name="__HE71">#REF!</definedName>
    <definedName name="__HE81">#REF!</definedName>
    <definedName name="__HE91">#REF!</definedName>
    <definedName name="__HM1">#REF!</definedName>
    <definedName name="__HM10">#REF!</definedName>
    <definedName name="__HM11">#REF!</definedName>
    <definedName name="__HM12">#REF!</definedName>
    <definedName name="__HM2">#REF!</definedName>
    <definedName name="__HM3">#REF!</definedName>
    <definedName name="__HM4">#REF!</definedName>
    <definedName name="__HM5">#REF!</definedName>
    <definedName name="__HM6">#REF!</definedName>
    <definedName name="__HM7">#REF!</definedName>
    <definedName name="__HM8">#REF!</definedName>
    <definedName name="__HM9">#REF!</definedName>
    <definedName name="__HV1">#REF!</definedName>
    <definedName name="__IntlFixup" hidden="1">TRUE</definedName>
    <definedName name="__IPB1">#REF!</definedName>
    <definedName name="__jan02">[6]Jan02!$C$2:$E$193</definedName>
    <definedName name="__Jan1">[12]total!$R$6:$R$122</definedName>
    <definedName name="__Jul1">[12]total!$X$6:$X$122</definedName>
    <definedName name="__Jun1">[12]total!$W$6:$W$122</definedName>
    <definedName name="__k1">#REF!</definedName>
    <definedName name="__kks1">#REF!</definedName>
    <definedName name="__kvs80" hidden="1">{#N/A,#N/A,FALSE,"COVER1.XLS ";#N/A,#N/A,FALSE,"RACT1.XLS";#N/A,#N/A,FALSE,"RACT2.XLS";#N/A,#N/A,FALSE,"ECCMP";#N/A,#N/A,FALSE,"WELDER.XLS"}</definedName>
    <definedName name="__lap1">#REF!</definedName>
    <definedName name="__lap2">#REF!</definedName>
    <definedName name="__LV1">#REF!</definedName>
    <definedName name="__MAC12">#REF!</definedName>
    <definedName name="__MAC46">#REF!</definedName>
    <definedName name="__Mar1">[12]total!$T$6:$T$122</definedName>
    <definedName name="__May1">[12]total!$V$6:$V$122</definedName>
    <definedName name="__nc151">#REF!</definedName>
    <definedName name="__NCL100">#REF!</definedName>
    <definedName name="__NCL200">#REF!</definedName>
    <definedName name="__NCL250">#REF!</definedName>
    <definedName name="__NET2">#REF!</definedName>
    <definedName name="__nin190">#REF!</definedName>
    <definedName name="__no1">'[3]201'!$A$1:$B$170</definedName>
    <definedName name="__no2">'[3]212'!$A$1:$B$198</definedName>
    <definedName name="__Nov1">[12]total!$AB$6:$AB$122</definedName>
    <definedName name="__Oct1">[12]total!$AA$6:$AA$122</definedName>
    <definedName name="__op1">#REF!</definedName>
    <definedName name="__op2">#REF!</definedName>
    <definedName name="__pa2">#N/A</definedName>
    <definedName name="__PD1">[5]DataProduct!$A$4:$D$30</definedName>
    <definedName name="__PD2">[5]DataProduct!$H$4:$K$30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#REF!</definedName>
    <definedName name="__pg3">#REF!</definedName>
    <definedName name="__pg31">'[7]99op'!$A$1:$O$121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IN1">#REF!</definedName>
    <definedName name="__pl2">[14]BS!$C$2:$C$575</definedName>
    <definedName name="__PRO01">[15]JAN!$P$5:$P$2200</definedName>
    <definedName name="__PRO02">[15]FEB!$P$5:$P$2400</definedName>
    <definedName name="__PRO03">[15]MAR!$P$5:$P$1701</definedName>
    <definedName name="__PRO04">[15]APR!$P$5:$P$2000</definedName>
    <definedName name="__PRO05">[15]MAY!$P$5:$P$1600</definedName>
    <definedName name="__PRO06">[15]JUN!$P$5:$P$1600</definedName>
    <definedName name="__PRO07">[15]JULY!$P$7:$P$2298</definedName>
    <definedName name="__PRO08">[15]AUG!$P$6:$P$6500</definedName>
    <definedName name="__PRO09">[15]SEP!$Q$6:$Q$1700</definedName>
    <definedName name="__PRO1">#REF!</definedName>
    <definedName name="__PRO10">[15]OCT!$Q$7:$Q$1800</definedName>
    <definedName name="__PRO11">[15]NOV!$Q$6:$Q$1500</definedName>
    <definedName name="__PRO12">[15]DEC!$Q$6:$Q$1606</definedName>
    <definedName name="__prt1">[8]Vol_Rev!$N$1:$AK$54</definedName>
    <definedName name="__prt2">[8]Vol_Rev!$AL$1:$BI$54</definedName>
    <definedName name="__prt3">[8]Vol_Rev!#REF!</definedName>
    <definedName name="__prt4">[8]Vol_Rev!#REF!</definedName>
    <definedName name="__prt5">[8]Vol_Rev!#REF!</definedName>
    <definedName name="__PUR1">#REF!</definedName>
    <definedName name="__qf1">[13]อัตรามรณะ!#REF!</definedName>
    <definedName name="__qm1">[13]อัตรามรณะ!#REF!</definedName>
    <definedName name="__rbl1">[2]RSS9801!#REF!</definedName>
    <definedName name="__RBL2">#REF!</definedName>
    <definedName name="__Sat27">#REF!</definedName>
    <definedName name="__Sat6">#REF!</definedName>
    <definedName name="__sc1">#REF!</definedName>
    <definedName name="__SC2">#REF!</definedName>
    <definedName name="__sc3">#REF!</definedName>
    <definedName name="__Sep1">[12]total!$Z$6:$Z$122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st14">#REF!</definedName>
    <definedName name="__st15">#REF!</definedName>
    <definedName name="__sum1">#REF!</definedName>
    <definedName name="__sum2">#REF!</definedName>
    <definedName name="__sum3">#REF!</definedName>
    <definedName name="__SV1">#REF!</definedName>
    <definedName name="__SV2">#REF!</definedName>
    <definedName name="__SV3">#REF!</definedName>
    <definedName name="__tax1">#REF!</definedName>
    <definedName name="__TB02">#REF!</definedName>
    <definedName name="__tct5">#REF!</definedName>
    <definedName name="__tg427">#REF!</definedName>
    <definedName name="__TH20">#REF!</definedName>
    <definedName name="__TK10">#REF!</definedName>
    <definedName name="__TK11">#REF!</definedName>
    <definedName name="__TK12">#REF!</definedName>
    <definedName name="__TK3">#REF!</definedName>
    <definedName name="__TK4">#REF!</definedName>
    <definedName name="__TK5">#REF!</definedName>
    <definedName name="__TK6">#REF!</definedName>
    <definedName name="__TK7">#REF!</definedName>
    <definedName name="__TK8">#REF!</definedName>
    <definedName name="__TK9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01">#REF!</definedName>
    <definedName name="__TR0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VL1">#REF!</definedName>
    <definedName name="__tz593">#REF!</definedName>
    <definedName name="__usd4">#REF!</definedName>
    <definedName name="__UT1">#REF!</definedName>
    <definedName name="__VL100">#REF!</definedName>
    <definedName name="__VL200">#REF!</definedName>
    <definedName name="__VL250">#REF!</definedName>
    <definedName name="__W020798">#REF!</definedName>
    <definedName name="__xlnm.Database">"#REF!"</definedName>
    <definedName name="__xlnm.Print_Area">"#REF!"</definedName>
    <definedName name="__xlnm.Print_Titles">"#REF!"</definedName>
    <definedName name="_0">#REF!</definedName>
    <definedName name="_0_DT_DRU_ERG">#REF!</definedName>
    <definedName name="_0_DT_MARKIEREN">#REF!</definedName>
    <definedName name="_0_DT_REORG">#REF!</definedName>
    <definedName name="_0_EN_MARKIEREN">#REF!</definedName>
    <definedName name="_0_EN_PRI_ABSPL">#REF!</definedName>
    <definedName name="_0_EN_PRI_DOM">#REF!</definedName>
    <definedName name="_0_EN_PRI_LFJ">#REF!</definedName>
    <definedName name="_0_EN_PRI_PLJ1">#REF!</definedName>
    <definedName name="_0_EN_PRI_PLJ2">#REF!</definedName>
    <definedName name="_0_EN_PRI_RES">#REF!</definedName>
    <definedName name="_0_EN_REORG">#REF!</definedName>
    <definedName name="_0_EN_SORT">#REF!</definedName>
    <definedName name="_0_TITLE_CLEAR">#REF!</definedName>
    <definedName name="_0_TITLE_FREEZE">#REF!</definedName>
    <definedName name="_0x6">#REF!</definedName>
    <definedName name="_1">#N/A</definedName>
    <definedName name="_1______Excel_BuiltIn_Print_Area_4_1">#REF!</definedName>
    <definedName name="_1___Excel_BuiltIn_Print_Area_2_1">#REF!</definedName>
    <definedName name="_1_1_2016">#REF!+30</definedName>
    <definedName name="_1_1_accin_lcs_03">'[16]1_accin_lcs_03 (2)'!$A$1:$S$3023</definedName>
    <definedName name="_1_Excel_BuiltIn_Print_Area_2">#REF!</definedName>
    <definedName name="_1_Excel_BuiltIn_Print_Area_2_1">"#REF!"</definedName>
    <definedName name="_10___Excel_BuiltIn_Print_Area_2_1_1_1_1_1_1_1_1_1_1_1_1_1">#REF!</definedName>
    <definedName name="_10_Excel_BuiltIn_Print_Area_2_1_1_1_1_1_1_1_1_1_1_1_1_1">"#REF!"</definedName>
    <definedName name="_1000A01">#N/A</definedName>
    <definedName name="_10HE3_">#REF!</definedName>
    <definedName name="_11___Excel_BuiltIn_Print_Area_2_1_1_1_1_1_1_1_1_1_1_1_1_1_1">#REF!</definedName>
    <definedName name="_11_Excel_BuiltIn_Print_Area_2_1_1_1_1_1_1_1_1_1_1_1_1_1_1">"#REF!"</definedName>
    <definedName name="_1102">'[17]stat local'!$D$769:$D$3475</definedName>
    <definedName name="_11HE4_">#REF!</definedName>
    <definedName name="_12___Excel_BuiltIn_Print_Area_2_1_1_1_1_1_1_1_1_1_1_1_1_1_1_1">#REF!</definedName>
    <definedName name="_12_Excel_BuiltIn_Print_Area_2_1_1_1_1_1_1_1_1_1_1_1_1_1_1_1">"#REF!"</definedName>
    <definedName name="_123Graph_C" hidden="1">[10]SUMMARY!#REF!</definedName>
    <definedName name="_12HE5_">#REF!</definedName>
    <definedName name="_13___Excel_BuiltIn_Print_Area_2_1_1_1_1_1_1_1_1_1_1_1_1_1_1_1_1_1_1_1">#REF!</definedName>
    <definedName name="_13_Excel_BuiltIn_Print_Area_2_1_1_1_1_1_1_1_1_1_1_1_1_1_1_1_1_1_1_1">"#REF!"</definedName>
    <definedName name="_13_ページング_電話関係">#REF!</definedName>
    <definedName name="_13HE61_">#REF!</definedName>
    <definedName name="_14___Excel_BuiltIn_Print_Area_2_1_1_1_1_1_1_1_1_1_1_1_1_1_1_1_1_1_1_1_1">#REF!</definedName>
    <definedName name="_14_Excel_BuiltIn_Print_Area_2_1_1_1_1_1_1_1_1_1_1_1_1_1_1_1_1_1_1_1_1">"#REF!"</definedName>
    <definedName name="_14HE71_">#REF!</definedName>
    <definedName name="_15___Excel_BuiltIn_Print_Area_2_1_1_1_1_1_1_1_1_1_1_1_1_1_1_1_1_1_1_1_1_1">#REF!</definedName>
    <definedName name="_15_Excel_BuiltIn_Print_Area_2_1_1_1_1_1_1_1_1_1_1_1_1_1_1_1_1_1_1_1_1_1">"#REF!"</definedName>
    <definedName name="_15HE81_">#REF!</definedName>
    <definedName name="_16___Excel_BuiltIn_Print_Area_2_1_1_1_1_1_1_1_1_1_1_1_1_1_1_1_1_1_1_1_1_1_1">#REF!</definedName>
    <definedName name="_16_Excel_BuiltIn_Print_Area_2_1_1_1_1_1_1_1_1_1_1_1_1_1_1_1_1_1_1_1_1_1_1">"#REF!"</definedName>
    <definedName name="_16HE91_">#REF!</definedName>
    <definedName name="_17___Excel_BuiltIn_Print_Area_2_1_1_1_1_1_1_1_1_1_1_1_1_1_1_1_1_1_1_1_1_1_1_1">#REF!</definedName>
    <definedName name="_17_Excel_BuiltIn_Print_Area_2_1_1_1_1_1_1_1_1_1_1_1_1_1_1_1_1_1_1_1_1_1_1_1">"#REF!"</definedName>
    <definedName name="_17HM1_">#REF!</definedName>
    <definedName name="_18___Excel_BuiltIn_Print_Area_2_1_1_1_1_1_1_1_1_1_1_1_1_1_1_1_1_1_1_1_1_1_1_1_1">#REF!</definedName>
    <definedName name="_18_Excel_BuiltIn_Print_Area_2_1_1_1_1_1_1_1_1_1_1_1_1_1_1_1_1_1_1_1_1_1_1_1_1">"#REF!"</definedName>
    <definedName name="_18HM10_">#REF!</definedName>
    <definedName name="_19___Excel_BuiltIn_Print_Area_2_1_1_1_1_1_1_1_1_1_1_1_1_1_1_1_1_1_1_1_1_1_1_1_1_1_1_1">#REF!</definedName>
    <definedName name="_19_Excel_BuiltIn_Print_Area_2_1_1_1_1_1_1_1_1_1_1_1_1_1_1_1_1_1_1_1_1_1_1_1_1_1_1_1">"#REF!"</definedName>
    <definedName name="_19HM11_">#REF!</definedName>
    <definedName name="_1HE02_">#REF!</definedName>
    <definedName name="_2">#N/A</definedName>
    <definedName name="_2_____Excel_BuiltIn_Print_Area_4_1">#REF!</definedName>
    <definedName name="_2___Excel_BuiltIn_Print_Area_2_1_1">#REF!</definedName>
    <definedName name="_2_Excel_BuiltIn_Print_Area_1_1">#REF!</definedName>
    <definedName name="_2_Excel_BuiltIn_Print_Area_2_1_1">"#REF!"</definedName>
    <definedName name="_20___Excel_BuiltIn_Print_Area_2_1_1_1_1_1_1_1_1_1_1_1_1_1_1_1_1_1_1_1_1_1_1_1_1_1_1_1_1">#REF!</definedName>
    <definedName name="_20_Excel_BuiltIn_Print_Area_2_1_1_1_1_1_1_1_1_1_1_1_1_1_1_1_1_1_1_1_1_1_1_1_1_1_1_1_1">"#REF!"</definedName>
    <definedName name="_20HM12_">#REF!</definedName>
    <definedName name="_21___Excel_BuiltIn_Print_Area_2_1_1_1_1_1_1_1_1_1_1_1_1_1_1_1_1_1_1_1_1_1_1_1_1_1_1_1_1_1">#REF!</definedName>
    <definedName name="_21_Excel_BuiltIn_Print_Area_2_1_1_1_1_1_1_1_1_1_1_1_1_1_1_1_1_1_1_1_1_1_1_1_1_1_1_1_1_1">"#REF!"</definedName>
    <definedName name="_21HM2_">#REF!</definedName>
    <definedName name="_22___Excel_BuiltIn_Print_Area_2_1_1_1_1_1_1_1_1_1_1_1_1_1_1_1_1_1_1_1_1_1_1_1_1_1_1_1_1_1_1">#REF!</definedName>
    <definedName name="_22_Excel_BuiltIn_Print_Area_2_1_1_1_1_1_1_1_1_1_1_1_1_1_1_1_1_1_1_1_1_1_1_1_1_1_1_1_1_1_1">"#REF!"</definedName>
    <definedName name="_22HM3_">#REF!</definedName>
    <definedName name="_23___Excel_BuiltIn_Print_Area_2_1_1_1_1_1_1_1_1_1_1_1_1_1_1_1_1_1_1_1_1_1_1_1_1_1_1_1_1_1_1_1">#REF!</definedName>
    <definedName name="_23_Excel_BuiltIn_Print_Area_2_1_1_1_1_1_1_1_1_1_1_1_1_1_1_1_1_1_1_1_1_1_1_1_1_1_1_1_1_1_1_1">"#REF!"</definedName>
    <definedName name="_23HM4_">#REF!</definedName>
    <definedName name="_24___Excel_BuiltIn_Print_Area_2_1_1_1_1_1_1_1_1_1_1_1_1_1_1_1_1_1_1_1_1_1_1_1_1_1_1_1_1_1_1_1_1">#REF!</definedName>
    <definedName name="_24_Excel_BuiltIn_Print_Area_2_1_1_1_1_1_1_1_1_1_1_1_1_1_1_1_1_1_1_1_1_1_1_1_1_1_1_1_1_1_1_1_1">"#REF!"</definedName>
    <definedName name="_24HM5_">#REF!</definedName>
    <definedName name="_25___Excel_BuiltIn_Print_Area_2_1_1_1_1_1_1_1_1_1_1_1_1_1_1_1_1_1_1_1_1_1_1_1_1_1_1_1_1_1_1_1_1_1">#REF!</definedName>
    <definedName name="_25_Excel_BuiltIn_Print_Area_2_1_1_1_1_1_1_1_1_1_1_1_1_1_1_1_1_1_1_1_1_1_1_1_1_1_1_1_1_1_1_1_1_1">"#REF!"</definedName>
    <definedName name="_25HM6_">#REF!</definedName>
    <definedName name="_26___Excel_BuiltIn_Print_Area_2_1_1_1_1_1_1_1_1_1_1_1_1_1_1_1_1_1_1_1_1_1_1_1_1_1_1_1_1_1_1_1_1_1_1">#REF!</definedName>
    <definedName name="_26_Excel_BuiltIn_Print_Area_2_1_1_1_1_1_1_1_1_1_1_1_1_1_1_1_1_1_1_1_1_1_1_1_1_1_1_1_1_1_1_1_1_1_1">"#REF!"</definedName>
    <definedName name="_26HM7_">#REF!</definedName>
    <definedName name="_27___Excel_BuiltIn_Print_Area_2_1_1_1_1_1_1_1_1_1_1_1_1_1_1_1_1_1_1_1_1_1_1_1_1_1_1_1_1_1_1_1_1_1_1_1">#REF!</definedName>
    <definedName name="_27_Excel_BuiltIn_Print_Area_2_1_1_1_1_1_1_1_1_1_1_1_1_1_1_1_1_1_1_1_1_1_1_1_1_1_1_1_1_1_1_1_1_1_1_1">"#REF!"</definedName>
    <definedName name="_27HM8_">#REF!</definedName>
    <definedName name="_28___Excel_BuiltIn_Print_Area_2_1_1_1_1_1_1_1_1_1_1_1_1_1_1_1_1_1_1_1_1_1_1_1_1_1_1_1_1_1_1_1_1_1_1_1_1_1">#REF!</definedName>
    <definedName name="_28_Excel_BuiltIn_Print_Area_2_1_1_1_1_1_1_1_1_1_1_1_1_1_1_1_1_1_1_1_1_1_1_1_1_1_1_1_1_1_1_1_1_1_1_1_1_1">"#REF!"</definedName>
    <definedName name="_28HM9_">#REF!</definedName>
    <definedName name="_29___Excel_BuiltIn_Print_Area_2_1_1_1_1_1_1_1_1_1_1_1_1_1_1_1_1_1_1_1_1_1_1_1_1_1_1_1_1_1_1_1_1_1_1_1_1_1_1_1">#REF!</definedName>
    <definedName name="_29_Excel_BuiltIn_Print_Area_2_1_1_1_1_1_1_1_1_1_1_1_1_1_1_1_1_1_1_1_1_1_1_1_1_1_1_1_1_1_1_1_1_1_1_1_1_1_1_1">"#REF!"</definedName>
    <definedName name="_29HV1_">#REF!</definedName>
    <definedName name="_2CC_DA6_E">#REF!</definedName>
    <definedName name="_2CC580">#REF!</definedName>
    <definedName name="_2FLOW">#REF!</definedName>
    <definedName name="_2HE06_">#REF!</definedName>
    <definedName name="_3">#REF!</definedName>
    <definedName name="_3____Excel_BuiltIn_Print_Area_4_1">#REF!</definedName>
    <definedName name="_3___Excel_BuiltIn_Print_Area_2_1_1_1">#REF!</definedName>
    <definedName name="_3_Excel_BuiltIn_Print_Area_2_1_1_1">"#REF!"</definedName>
    <definedName name="_30___Excel_BuiltIn_Print_Area_2_1_1_1_1_1_1_1_1_1_1_1_1_1_1_1_1_1_1_1_1_1_1_1_1_1_1_1_1_1_1_1_1_1_1_1_1_1_1_1_1">#REF!</definedName>
    <definedName name="_30_Excel_BuiltIn_Print_Area_2_1_1_1_1_1_1_1_1_1_1_1_1_1_1_1_1_1_1_1_1_1_1_1_1_1_1_1_1_1_1_1_1_1_1_1_1_1_1_1_1">"#REF!"</definedName>
    <definedName name="_31___Excel_BuiltIn_Print_Area_2_1_1_1_1_1_1_1_1_1_1_1_1_1_1_1_1_1_1_1_1_1_1_1_1_1_1_1_1_1_1_1_1_1_1_1_1_1_1_1_1_1_1">#REF!</definedName>
    <definedName name="_31_Excel_BuiltIn_Print_Area_2_1_1_1_1_1_1_1_1_1_1_1_1_1_1_1_1_1_1_1_1_1_1_1_1_1_1_1_1_1_1_1_1_1_1_1_1_1_1_1_1_1_1">"#REF!"</definedName>
    <definedName name="_32___Excel_BuiltIn_Print_Area_2_1_1_1_1_1_1_1_1_1_1_1_1_1_1_1_1_1_1_1_1_1_1_1_1_1_1_1_1_1_1_1_1_1_1_1_1_1_1_1_1_1_1_1_1">#REF!</definedName>
    <definedName name="_32_Excel_BuiltIn_Print_Area_2_1_1_1_1_1_1_1_1_1_1_1_1_1_1_1_1_1_1_1_1_1_1_1_1_1_1_1_1_1_1_1_1_1_1_1_1_1_1_1_1_1_1_1_1">"#REF!"</definedName>
    <definedName name="_33__Excel_BuiltIn_Print_Area_2_1">#REF!</definedName>
    <definedName name="_33Excel_BuiltIn_Print_Area_2_1">"#REF!"</definedName>
    <definedName name="_34__Excel_BuiltIn_Print_Area_2_1_1">#REF!</definedName>
    <definedName name="_34Excel_BuiltIn_Print_Area_2_1_1">"#REF!"</definedName>
    <definedName name="_35__Excel_BuiltIn_Print_Area_2_1_1_1">#REF!</definedName>
    <definedName name="_35Excel_BuiltIn_Print_Area_2_1_1_1">"#REF!"</definedName>
    <definedName name="_36__Excel_BuiltIn_Print_Area_2_1_1_1_1_1_1">#REF!</definedName>
    <definedName name="_36Excel_BuiltIn_Print_Area_2_1_1_1_1_1_1">"#REF!"</definedName>
    <definedName name="_37__Excel_BuiltIn_Print_Area_2_1_1_1_1_1_1_1">#REF!</definedName>
    <definedName name="_37Excel_BuiltIn_Print_Area_2_1_1_1_1_1_1_1">"#REF!"</definedName>
    <definedName name="_38__Excel_BuiltIn_Print_Area_2_1_1_1_1_1_1_1_1">#REF!</definedName>
    <definedName name="_38Excel_BuiltIn_Print_Area_2_1_1_1_1_1_1_1_1">"#REF!"</definedName>
    <definedName name="_39__Excel_BuiltIn_Print_Area_2_1_1_1_1_1_1_1_1_1">#REF!</definedName>
    <definedName name="_39Excel_BuiltIn_Print_Area_2_1_1_1_1_1_1_1_1_1">"#REF!"</definedName>
    <definedName name="_3CF_BW_E">#REF!</definedName>
    <definedName name="_3CF_BW_N">#REF!</definedName>
    <definedName name="_3CF_BW_Z">#REF!</definedName>
    <definedName name="_3CF_DA5_E">#REF!</definedName>
    <definedName name="_3CF_DFL_E">#REF!</definedName>
    <definedName name="_3CF_DFW_E">#REF!</definedName>
    <definedName name="_3CF_TAWK_Z">#REF!</definedName>
    <definedName name="_3HE07_">#REF!</definedName>
    <definedName name="_3M_B_C5">#REF!</definedName>
    <definedName name="_3M_B_I">#REF!</definedName>
    <definedName name="_3M_B_O">#REF!</definedName>
    <definedName name="_3M_DA_C5">#REF!</definedName>
    <definedName name="_3M_DA_I">#REF!</definedName>
    <definedName name="_3M_DA7DRB_I">#REF!</definedName>
    <definedName name="_3M_DFDR3_I">#REF!</definedName>
    <definedName name="_3M_DFDR4_I">#REF!</definedName>
    <definedName name="_3M_DFDR4_O">#REF!</definedName>
    <definedName name="_3M_T_C5">#REF!</definedName>
    <definedName name="_3M_T_I">#REF!</definedName>
    <definedName name="_3M_T_N5">#REF!</definedName>
    <definedName name="_3M_T_O">#REF!</definedName>
    <definedName name="_3Y_BAH_N">#REF!</definedName>
    <definedName name="_3Y_BH_I">#REF!</definedName>
    <definedName name="_3Y_BH_J">#REF!</definedName>
    <definedName name="_3Y_DC_C5">#REF!</definedName>
    <definedName name="_3Y_DNDBL_KN">#REF!</definedName>
    <definedName name="_3Y_DP_C5">#REF!</definedName>
    <definedName name="_3Y_DP_O">#REF!</definedName>
    <definedName name="_3Y_GS6_I">#REF!</definedName>
    <definedName name="_3Y_GS6_J">#REF!</definedName>
    <definedName name="_3Y_TL3_I">#REF!</definedName>
    <definedName name="_3Y_TL3_J">#REF!</definedName>
    <definedName name="_3Y_TY3_C5">#REF!</definedName>
    <definedName name="_4">#REF!</definedName>
    <definedName name="_4___Excel_BuiltIn_Print_Area_2_1_1_1_1_1_1">#REF!</definedName>
    <definedName name="_4___Excel_BuiltIn_Print_Area_4_1">#REF!</definedName>
    <definedName name="_4_Excel_BuiltIn_Print_Area_2_1_1_1_1_1_1">"#REF!"</definedName>
    <definedName name="_40__Excel_BuiltIn_Print_Area_2_1_1_1_1_1_1_1_1_1_1_1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Excel_BuiltIn_Print_Area_2_1_1_1_1_1_1_1_1_1_1_1">"#REF!"</definedName>
    <definedName name="_41__Excel_BuiltIn_Print_Area_2_1_1_1_1_1_1_1_1_1_1_1_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1Excel_BuiltIn_Print_Area_2_1_1_1_1_1_1_1_1_1_1_1_1">"#REF!"</definedName>
    <definedName name="_42__Excel_BuiltIn_Print_Area_2_1_1_1_1_1_1_1_1_1_1_1_1_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2Excel_BuiltIn_Print_Area_2_1_1_1_1_1_1_1_1_1_1_1_1_1">"#REF!"</definedName>
    <definedName name="_43__Excel_BuiltIn_Print_Area_2_1_1_1_1_1_1_1_1_1_1_1_1_1_1">#REF!</definedName>
    <definedName name="_43Excel_BuiltIn_Print_Area_2_1_1_1_1_1_1_1_1_1_1_1_1_1_1">"#REF!"</definedName>
    <definedName name="_44__Excel_BuiltIn_Print_Area_2_1_1_1_1_1_1_1_1_1_1_1_1_1_1_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Excel_BuiltIn_Print_Area_2_1_1_1_1_1_1_1_1_1_1_1_1_1_1_1">"#REF!"</definedName>
    <definedName name="_45__Excel_BuiltIn_Print_Area_2_1_1_1_1_1_1_1_1_1_1_1_1_1_1_1_1_1_1_1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5Excel_BuiltIn_Print_Area_2_1_1_1_1_1_1_1_1_1_1_1_1_1_1_1_1_1_1_1">"#REF!"</definedName>
    <definedName name="_46__Excel_BuiltIn_Print_Area_2_1_1_1_1_1_1_1_1_1_1_1_1_1_1_1_1_1_1_1_1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6Excel_BuiltIn_Print_Area_2_1_1_1_1_1_1_1_1_1_1_1_1_1_1_1_1_1_1_1_1">"#REF!"</definedName>
    <definedName name="_47__Excel_BuiltIn_Print_Area_2_1_1_1_1_1_1_1_1_1_1_1_1_1_1_1_1_1_1_1_1_1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7Excel_BuiltIn_Print_Area_2_1_1_1_1_1_1_1_1_1_1_1_1_1_1_1_1_1_1_1_1_1">"#REF!"</definedName>
    <definedName name="_48__Excel_BuiltIn_Print_Area_2_1_1_1_1_1_1_1_1_1_1_1_1_1_1_1_1_1_1_1_1_1_1">#REF!</definedName>
    <definedName name="_48Excel_BuiltIn_Print_Area_2_1_1_1_1_1_1_1_1_1_1_1_1_1_1_1_1_1_1_1_1_1_1">"#REF!"</definedName>
    <definedName name="_49__Excel_BuiltIn_Print_Area_2_1_1_1_1_1_1_1_1_1_1_1_1_1_1_1_1_1_1_1_1_1_1_1">#REF!</definedName>
    <definedName name="_49Excel_BuiltIn_Print_Area_2_1_1_1_1_1_1_1_1_1_1_1_1_1_1_1_1_1_1_1_1_1_1_1">"#REF!"</definedName>
    <definedName name="_4HE08_">#REF!</definedName>
    <definedName name="_5">#REF!</definedName>
    <definedName name="_5___Excel_BuiltIn_Print_Area_2_1_1_1_1_1_1_1">#REF!</definedName>
    <definedName name="_5__Excel_BuiltIn_Print_Area_4_1">#REF!</definedName>
    <definedName name="_5_DA_C5">#REF!</definedName>
    <definedName name="_5_DP_C5">#REF!</definedName>
    <definedName name="_5_Excel_BuiltIn_Print_Area_2_1_1_1_1_1_1_1">"#REF!"</definedName>
    <definedName name="_50__Excel_BuiltIn_Print_Area_2_1_1_1_1_1_1_1_1_1_1_1_1_1_1_1_1_1_1_1_1_1_1_1_1">#REF!</definedName>
    <definedName name="_50Excel_BuiltIn_Print_Area_2_1_1_1_1_1_1_1_1_1_1_1_1_1_1_1_1_1_1_1_1_1_1_1_1">"#REF!"</definedName>
    <definedName name="_51__Excel_BuiltIn_Print_Area_2_1_1_1_1_1_1_1_1_1_1_1_1_1_1_1_1_1_1_1_1_1_1_1_1_1_1_1">#REF!</definedName>
    <definedName name="_51Excel_BuiltIn_Print_Area_2_1_1_1_1_1_1_1_1_1_1_1_1_1_1_1_1_1_1_1_1_1_1_1_1_1_1_1">"#REF!"</definedName>
    <definedName name="_52__Excel_BuiltIn_Print_Area_2_1_1_1_1_1_1_1_1_1_1_1_1_1_1_1_1_1_1_1_1_1_1_1_1_1_1_1_1">#REF!</definedName>
    <definedName name="_52Excel_BuiltIn_Print_Area_2_1_1_1_1_1_1_1_1_1_1_1_1_1_1_1_1_1_1_1_1_1_1_1_1_1_1_1_1">"#REF!"</definedName>
    <definedName name="_53__Excel_BuiltIn_Print_Area_2_1_1_1_1_1_1_1_1_1_1_1_1_1_1_1_1_1_1_1_1_1_1_1_1_1_1_1_1_1">#REF!</definedName>
    <definedName name="_53Excel_BuiltIn_Print_Area_2_1_1_1_1_1_1_1_1_1_1_1_1_1_1_1_1_1_1_1_1_1_1_1_1_1_1_1_1_1">"#REF!"</definedName>
    <definedName name="_54__Excel_BuiltIn_Print_Area_2_1_1_1_1_1_1_1_1_1_1_1_1_1_1_1_1_1_1_1_1_1_1_1_1_1_1_1_1_1_1">#REF!</definedName>
    <definedName name="_54Excel_BuiltIn_Print_Area_2_1_1_1_1_1_1_1_1_1_1_1_1_1_1_1_1_1_1_1_1_1_1_1_1_1_1_1_1_1_1">"#REF!"</definedName>
    <definedName name="_55__Excel_BuiltIn_Print_Area_2_1_1_1_1_1_1_1_1_1_1_1_1_1_1_1_1_1_1_1_1_1_1_1_1_1_1_1_1_1_1_1">#REF!</definedName>
    <definedName name="_550_1">#N/A</definedName>
    <definedName name="_550_2">[18]STOCK!#REF!</definedName>
    <definedName name="_55Excel_BuiltIn_Print_Area_2_1_1_1_1_1_1_1_1_1_1_1_1_1_1_1_1_1_1_1_1_1_1_1_1_1_1_1_1_1_1_1">"#REF!"</definedName>
    <definedName name="_56__Excel_BuiltIn_Print_Area_2_1_1_1_1_1_1_1_1_1_1_1_1_1_1_1_1_1_1_1_1_1_1_1_1_1_1_1_1_1_1_1_1">#REF!</definedName>
    <definedName name="_56Excel_BuiltIn_Print_Area_2_1_1_1_1_1_1_1_1_1_1_1_1_1_1_1_1_1_1_1_1_1_1_1_1_1_1_1_1_1_1_1_1">"#REF!"</definedName>
    <definedName name="_57__Excel_BuiltIn_Print_Area_2_1_1_1_1_1_1_1_1_1_1_1_1_1_1_1_1_1_1_1_1_1_1_1_1_1_1_1_1_1_1_1_1_1">#REF!</definedName>
    <definedName name="_57Excel_BuiltIn_Print_Area_2_1_1_1_1_1_1_1_1_1_1_1_1_1_1_1_1_1_1_1_1_1_1_1_1_1_1_1_1_1_1_1_1_1">"#REF!"</definedName>
    <definedName name="_58__Excel_BuiltIn_Print_Area_2_1_1_1_1_1_1_1_1_1_1_1_1_1_1_1_1_1_1_1_1_1_1_1_1_1_1_1_1_1_1_1_1_1_1">#REF!</definedName>
    <definedName name="_58Excel_BuiltIn_Print_Area_2_1_1_1_1_1_1_1_1_1_1_1_1_1_1_1_1_1_1_1_1_1_1_1_1_1_1_1_1_1_1_1_1_1_1">"#REF!"</definedName>
    <definedName name="_59__Excel_BuiltIn_Print_Area_2_1_1_1_1_1_1_1_1_1_1_1_1_1_1_1_1_1_1_1_1_1_1_1_1_1_1_1_1_1_1_1_1_1_1_1">#REF!</definedName>
    <definedName name="_59Excel_BuiltIn_Print_Area_2_1_1_1_1_1_1_1_1_1_1_1_1_1_1_1_1_1_1_1_1_1_1_1_1_1_1_1_1_1_1_1_1_1_1_1">"#REF!"</definedName>
    <definedName name="_5CF_BW_E">#REF!</definedName>
    <definedName name="_5CF_BW_N">#REF!</definedName>
    <definedName name="_5CF_TWK_N">#REF!</definedName>
    <definedName name="_5CN_DA5_E">#REF!</definedName>
    <definedName name="_5CN_DF3L_E">#REF!</definedName>
    <definedName name="_5CN_DF3W_E">#REF!</definedName>
    <definedName name="_5HE09_">#REF!</definedName>
    <definedName name="_5M_B_C5">#REF!</definedName>
    <definedName name="_5M_B_I">#REF!</definedName>
    <definedName name="_5M_B_O">#REF!</definedName>
    <definedName name="_5M_DA_I">#REF!</definedName>
    <definedName name="_5M_DA_O">#REF!</definedName>
    <definedName name="_5M_DADHR_I">#REF!</definedName>
    <definedName name="_5M_DAKLP_I">#REF!</definedName>
    <definedName name="_5M_DALHD_I">#REF!</definedName>
    <definedName name="_5M_DP_O">#REF!</definedName>
    <definedName name="_5M_MSL1_C5">#REF!</definedName>
    <definedName name="_5M_ODH1_C5">#REF!</definedName>
    <definedName name="_5M_ODH1_I">#REF!</definedName>
    <definedName name="_5M_ODH1_O">#REF!</definedName>
    <definedName name="_5M_ODM1_C5">#REF!</definedName>
    <definedName name="_5M_ODM1_I">#REF!</definedName>
    <definedName name="_5M_ODM1_O">#REF!</definedName>
    <definedName name="_5M_T_C5">#REF!</definedName>
    <definedName name="_5M_T_I">#REF!</definedName>
    <definedName name="_5M_T_O">#REF!</definedName>
    <definedName name="_6">#REF!</definedName>
    <definedName name="_6___Excel_BuiltIn_Print_Area_2_1_1_1_1_1_1_1_1">#REF!</definedName>
    <definedName name="_6_Excel_BuiltIn_Print_Area_2_1_1_1_1_1_1_1_1">"#REF!"</definedName>
    <definedName name="_6_Excel_BuiltIn_Print_Area_4_1">#REF!</definedName>
    <definedName name="_60__Excel_BuiltIn_Print_Area_2_1_1_1_1_1_1_1_1_1_1_1_1_1_1_1_1_1_1_1_1_1_1_1_1_1_1_1_1_1_1_1_1_1_1_1_1_1">#REF!</definedName>
    <definedName name="_60Excel_BuiltIn_Print_Area_2_1_1_1_1_1_1_1_1_1_1_1_1_1_1_1_1_1_1_1_1_1_1_1_1_1_1_1_1_1_1_1_1_1_1_1_1_1">"#REF!"</definedName>
    <definedName name="_61__Excel_BuiltIn_Print_Area_2_1_1_1_1_1_1_1_1_1_1_1_1_1_1_1_1_1_1_1_1_1_1_1_1_1_1_1_1_1_1_1_1_1_1_1_1_1_1_1">#REF!</definedName>
    <definedName name="_61Excel_BuiltIn_Print_Area_2_1_1_1_1_1_1_1_1_1_1_1_1_1_1_1_1_1_1_1_1_1_1_1_1_1_1_1_1_1_1_1_1_1_1_1_1_1_1_1">"#REF!"</definedName>
    <definedName name="_62__Excel_BuiltIn_Print_Area_2_1_1_1_1_1_1_1_1_1_1_1_1_1_1_1_1_1_1_1_1_1_1_1_1_1_1_1_1_1_1_1_1_1_1_1_1_1_1_1_1">#REF!</definedName>
    <definedName name="_62Excel_BuiltIn_Print_Area_2_1_1_1_1_1_1_1_1_1_1_1_1_1_1_1_1_1_1_1_1_1_1_1_1_1_1_1_1_1_1_1_1_1_1_1_1_1_1_1_1">"#REF!"</definedName>
    <definedName name="_63__Excel_BuiltIn_Print_Area_2_1_1_1_1_1_1_1_1_1_1_1_1_1_1_1_1_1_1_1_1_1_1_1_1_1_1_1_1_1_1_1_1_1_1_1_1_1_1_1_1_1_1">#REF!</definedName>
    <definedName name="_63Excel_BuiltIn_Print_Area_2_1_1_1_1_1_1_1_1_1_1_1_1_1_1_1_1_1_1_1_1_1_1_1_1_1_1_1_1_1_1_1_1_1_1_1_1_1_1_1_1_1_1">"#REF!"</definedName>
    <definedName name="_64__Excel_BuiltIn_Print_Area_2_1_1_1_1_1_1_1_1_1_1_1_1_1_1_1_1_1_1_1_1_1_1_1_1_1_1_1_1_1_1_1_1_1_1_1_1_1_1_1_1_1_1_1_1">#REF!</definedName>
    <definedName name="_64Excel_BuiltIn_Print_Area_2_1_1_1_1_1_1_1_1_1_1_1_1_1_1_1_1_1_1_1_1_1_1_1_1_1_1_1_1_1_1_1_1_1_1_1_1_1_1_1_1_1_1_1_1">"#REF!"</definedName>
    <definedName name="_6HE1_">#REF!</definedName>
    <definedName name="_7">#REF!</definedName>
    <definedName name="_7___Excel_BuiltIn_Print_Area_2_1_1_1_1_1_1_1_1_1">#REF!</definedName>
    <definedName name="_7_Excel_BuiltIn_Print_Area_2_1_1_1_1_1_1_1_1_1">"#REF!"</definedName>
    <definedName name="_7Excel_BuiltIn_Print_Area_4_1">#REF!</definedName>
    <definedName name="_7HE11_">#REF!</definedName>
    <definedName name="_8___Excel_BuiltIn_Print_Area_2_1_1_1_1_1_1_1_1_1_1_1">#REF!</definedName>
    <definedName name="_8_Excel_BuiltIn_Print_Area_2_1_1_1_1_1_1_1_1_1_1_1">"#REF!"</definedName>
    <definedName name="_8HE2_">#REF!</definedName>
    <definedName name="_9___Excel_BuiltIn_Print_Area_2_1_1_1_1_1_1_1_1_1_1_1_1">#REF!</definedName>
    <definedName name="_9_Excel_BuiltIn_Print_Area_2_1_1_1_1_1_1_1_1_1_1_1_1">"#REF!"</definedName>
    <definedName name="_9HE21_">#REF!</definedName>
    <definedName name="_A">#REF!</definedName>
    <definedName name="_a1">{"'Sheet1'!$L$16"}</definedName>
    <definedName name="_A400002">#REF!</definedName>
    <definedName name="_A400003">#REF!</definedName>
    <definedName name="_a45">#REF!</definedName>
    <definedName name="_A650000">[19]US!#REF!</definedName>
    <definedName name="_Apr1">[12]total!$U$6:$U$122</definedName>
    <definedName name="_Aug1">[12]total!$Y$6:$Y$122</definedName>
    <definedName name="_BAS1">#REF!</definedName>
    <definedName name="_Basic_Data_for_BP">#REF!</definedName>
    <definedName name="_boi1">#REF!</definedName>
    <definedName name="_boi2">#REF!</definedName>
    <definedName name="_BS1">#REF!</definedName>
    <definedName name="_BS2">#REF!</definedName>
    <definedName name="_BSQ309">#REF!,#REF!</definedName>
    <definedName name="_C_Lphi_4ab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DT1">#REF!</definedName>
    <definedName name="_Cement2">#REF!</definedName>
    <definedName name="_cf2" hidden="1">{#N/A,#N/A,FALSE,"Variables";#N/A,#N/A,FALSE,"NPV Cashflows NZ$";#N/A,#N/A,FALSE,"Cashflows NZ$"}</definedName>
    <definedName name="_coc250">#REF!</definedName>
    <definedName name="_coc300">#REF!</definedName>
    <definedName name="_coc350">#REF!</definedName>
    <definedName name="_COMPLETE_DATABASE_OF_LOT_2_with_Legal_Status">#REF!</definedName>
    <definedName name="_CON1">#REF!</definedName>
    <definedName name="_CON2">#REF!</definedName>
    <definedName name="_cpd1">#REF!</definedName>
    <definedName name="_cpd2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cur01">#REF!</definedName>
    <definedName name="_cur02">#REF!</definedName>
    <definedName name="_CVF1014">[20]อัตรามรณะ!#REF!</definedName>
    <definedName name="_CVF15">[20]อัตรามรณะ!#REF!</definedName>
    <definedName name="_CVF2">[20]อัตรามรณะ!#REF!</definedName>
    <definedName name="_CVF3">[20]อัตรามรณะ!#REF!</definedName>
    <definedName name="_CVF4">[20]อัตรามรณะ!#REF!</definedName>
    <definedName name="_CVF59">[20]อัตรามรณะ!#REF!</definedName>
    <definedName name="_CVT1460">[20]อัตรามรณะ!#REF!</definedName>
    <definedName name="_CVT1520">[20]อัตรามรณะ!#REF!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d2" hidden="1">{#N/A,#N/A,FALSE,"Cashflow"}</definedName>
    <definedName name="_ddn400">#REF!</definedName>
    <definedName name="_ddn600">#REF!</definedName>
    <definedName name="_Dec1">[12]total!$AC$6:$AC$122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1">'[21]cal (2)'!#REF!</definedName>
    <definedName name="_Dist_Values" hidden="1">#REF!</definedName>
    <definedName name="_e1">#REF!</definedName>
    <definedName name="_e108950">#REF!</definedName>
    <definedName name="_E99999">#REF!</definedName>
    <definedName name="_eee2" hidden="1">{#N/A,#N/A,FALSE,"Cashflow"}</definedName>
    <definedName name="_Excel_BuiltIn_Print_Area_4_1">#REF!</definedName>
    <definedName name="_f1">#REF!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[12]total!$S$6:$S$122</definedName>
    <definedName name="_Fill" hidden="1">#REF!</definedName>
    <definedName name="_xlnm._FilterDatabase">'[22]BAX Export 25mar07 - 31mar07'!$A$1:$H$24</definedName>
    <definedName name="_FLK1">#REF!</definedName>
    <definedName name="_g">#REF!</definedName>
    <definedName name="_g1">#REF!</definedName>
    <definedName name="_GEN1">#REF!</definedName>
    <definedName name="_ghcc_1">#REF!</definedName>
    <definedName name="_GIA1">#REF!</definedName>
    <definedName name="_giu9" hidden="1">{#N/A,#N/A,FALSE,"COVER.XLS";#N/A,#N/A,FALSE,"RACT1.XLS";#N/A,#N/A,FALSE,"RACT2.XLS";#N/A,#N/A,FALSE,"ECCMP";#N/A,#N/A,FALSE,"WELDER.XLS"}</definedName>
    <definedName name="_GL1">#REF!</definedName>
    <definedName name="_GL2">#REF!</definedName>
    <definedName name="_gon4">#REF!</definedName>
    <definedName name="_h1">#REF!</definedName>
    <definedName name="_HE02">#REF!</definedName>
    <definedName name="_HE06">#REF!</definedName>
    <definedName name="_HE07">#REF!</definedName>
    <definedName name="_HE08">#REF!</definedName>
    <definedName name="_HE09">#REF!</definedName>
    <definedName name="_HE1">#REF!</definedName>
    <definedName name="_HE11">#REF!</definedName>
    <definedName name="_HE2">#REF!</definedName>
    <definedName name="_HE21">#REF!</definedName>
    <definedName name="_HE3">#REF!</definedName>
    <definedName name="_HE4">#REF!</definedName>
    <definedName name="_HE5">#REF!</definedName>
    <definedName name="_HE61">#REF!</definedName>
    <definedName name="_HE71">#REF!</definedName>
    <definedName name="_HE81">#REF!</definedName>
    <definedName name="_HE91">#REF!</definedName>
    <definedName name="_HM1">#REF!</definedName>
    <definedName name="_HM10">#REF!</definedName>
    <definedName name="_HM11">#REF!</definedName>
    <definedName name="_HM12">#REF!</definedName>
    <definedName name="_HM2">#REF!</definedName>
    <definedName name="_HM3">#REF!</definedName>
    <definedName name="_HM4">#REF!</definedName>
    <definedName name="_HM5">#REF!</definedName>
    <definedName name="_HM6">#REF!</definedName>
    <definedName name="_HM7">#REF!</definedName>
    <definedName name="_HM8">#REF!</definedName>
    <definedName name="_HM9">#REF!</definedName>
    <definedName name="_HV1">#REF!</definedName>
    <definedName name="_IPB1">#REF!</definedName>
    <definedName name="_jan02">[6]Jan02!$C$2:$E$193</definedName>
    <definedName name="_Jan1">[12]total!$R$6:$R$122</definedName>
    <definedName name="_Jul1">[12]total!$X$6:$X$122</definedName>
    <definedName name="_Jun1">[12]total!$W$6:$W$122</definedName>
    <definedName name="_k1">#REF!</definedName>
    <definedName name="_Key1" hidden="1">#REF!</definedName>
    <definedName name="_Key2" hidden="1">#REF!</definedName>
    <definedName name="_kks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ap1">#REF!</definedName>
    <definedName name="_lap2">#REF!</definedName>
    <definedName name="_LV1">#REF!</definedName>
    <definedName name="_M">#REF!</definedName>
    <definedName name="_MAC12">#REF!</definedName>
    <definedName name="_MAC46">#REF!</definedName>
    <definedName name="_Mar1">[12]total!$T$6:$T$122</definedName>
    <definedName name="_May1">[12]total!$V$6:$V$122</definedName>
    <definedName name="_nc151">#REF!</definedName>
    <definedName name="_NCL100">#REF!</definedName>
    <definedName name="_NCL200">#REF!</definedName>
    <definedName name="_NCL250">#REF!</definedName>
    <definedName name="_NET2">#REF!</definedName>
    <definedName name="_nin190">#REF!</definedName>
    <definedName name="_no1">'[3]201'!$A$1:$B$170</definedName>
    <definedName name="_no2">'[3]212'!$A$1:$B$198</definedName>
    <definedName name="_Nov1">[12]total!$AB$6:$AB$122</definedName>
    <definedName name="_NSO2">{"'Sheet1'!$L$16"}</definedName>
    <definedName name="_Oct1">[12]total!$AA$6:$AA$122</definedName>
    <definedName name="_op1">#REF!</definedName>
    <definedName name="_op2">#REF!</definedName>
    <definedName name="_Order1" hidden="1">255</definedName>
    <definedName name="_Order2" hidden="1">255</definedName>
    <definedName name="_p">#REF!</definedName>
    <definedName name="_p_2">#REF!</definedName>
    <definedName name="_p_3">#REF!</definedName>
    <definedName name="_p_6">#REF!</definedName>
    <definedName name="_p_7">#REF!</definedName>
    <definedName name="_P2">#REF!</definedName>
    <definedName name="_pa2">#N/A</definedName>
    <definedName name="_Parse_Out" hidden="1">[23]total!#REF!</definedName>
    <definedName name="_PD1">[5]DataProduct!$A$4:$D$30</definedName>
    <definedName name="_PD2">[5]DataProduct!$H$4:$K$30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#REF!</definedName>
    <definedName name="_pg3">#REF!</definedName>
    <definedName name="_pg31">'[7]99op'!$A$1:$O$121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IN1">#REF!</definedName>
    <definedName name="_pl2">[14]BS!$C$2:$C$575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nt_Area">#REF!</definedName>
    <definedName name="_Print_Titles">#REF!</definedName>
    <definedName name="_PRO01">[15]JAN!$P$5:$P$2200</definedName>
    <definedName name="_PRO02">[15]FEB!$P$5:$P$2400</definedName>
    <definedName name="_PRO03">[15]MAR!$P$5:$P$1701</definedName>
    <definedName name="_PRO04">[15]APR!$P$5:$P$2000</definedName>
    <definedName name="_PRO05">[15]MAY!$P$5:$P$1600</definedName>
    <definedName name="_PRO06">[15]JUN!$P$5:$P$1600</definedName>
    <definedName name="_PRO07">[15]JULY!$P$7:$P$2298</definedName>
    <definedName name="_PRO08">[15]AUG!$P$6:$P$6500</definedName>
    <definedName name="_PRO09">[15]SEP!$Q$6:$Q$1700</definedName>
    <definedName name="_PRO1">#REF!</definedName>
    <definedName name="_PRO10">[15]OCT!$Q$7:$Q$1800</definedName>
    <definedName name="_PRO11">[15]NOV!$Q$6:$Q$1500</definedName>
    <definedName name="_PRO12">[15]DEC!$Q$6:$Q$1606</definedName>
    <definedName name="_prt1">[8]Vol_Rev!$N$1:$AK$54</definedName>
    <definedName name="_prt2">[8]Vol_Rev!$AL$1:$BI$54</definedName>
    <definedName name="_prt3">[8]Vol_Rev!#REF!</definedName>
    <definedName name="_prt4">[8]Vol_Rev!#REF!</definedName>
    <definedName name="_prt5">[8]Vol_Rev!#REF!</definedName>
    <definedName name="_PUR1">#REF!</definedName>
    <definedName name="_PUR6" hidden="1">{#N/A,#N/A,FALSE,"Sheet2"}</definedName>
    <definedName name="_q2">#REF!</definedName>
    <definedName name="_qf1">[20]อัตรามรณะ!#REF!</definedName>
    <definedName name="_qm1">[20]อัตรามรณะ!#REF!</definedName>
    <definedName name="_QUY3" hidden="1">{#N/A,#N/A,FALSE,"Sheet2"}</definedName>
    <definedName name="_rbl1">[2]RSS9801!#REF!</definedName>
    <definedName name="_RBL2">#REF!</definedName>
    <definedName name="_Regression_Int">1</definedName>
    <definedName name="_Report">"Sensitivity Table"</definedName>
    <definedName name="_sap2">[24]BS!$A$5:$F$119</definedName>
    <definedName name="_Sat27">#REF!</definedName>
    <definedName name="_Sat6">#REF!</definedName>
    <definedName name="_sc1">#REF!</definedName>
    <definedName name="_SC2">#REF!</definedName>
    <definedName name="_sc3">#REF!</definedName>
    <definedName name="_Sep1">[12]total!$Z$6:$Z$122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 hidden="1">#REF!</definedName>
    <definedName name="_st13">#REF!</definedName>
    <definedName name="_st14">#REF!</definedName>
    <definedName name="_st14_5">#REF!</definedName>
    <definedName name="_st14_6">#REF!</definedName>
    <definedName name="_st14_7">#REF!</definedName>
    <definedName name="_st15">#REF!</definedName>
    <definedName name="_st15_5">#REF!</definedName>
    <definedName name="_st15_6">#REF!</definedName>
    <definedName name="_st15_7">#REF!</definedName>
    <definedName name="_st16">#REF!</definedName>
    <definedName name="_st18">#REF!</definedName>
    <definedName name="_sum1">#REF!</definedName>
    <definedName name="_sum2">#REF!</definedName>
    <definedName name="_sum3">#REF!</definedName>
    <definedName name="_SV1">#REF!</definedName>
    <definedName name="_SV2">#REF!</definedName>
    <definedName name="_SV3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ax1">#REF!</definedName>
    <definedName name="_TB02">#REF!</definedName>
    <definedName name="_tct5">#REF!</definedName>
    <definedName name="_tg427">#REF!</definedName>
    <definedName name="_TH20">#REF!</definedName>
    <definedName name="_TK10">#REF!</definedName>
    <definedName name="_TK11">#REF!</definedName>
    <definedName name="_TK12">#REF!</definedName>
    <definedName name="_TK3">#REF!</definedName>
    <definedName name="_TK4">#REF!</definedName>
    <definedName name="_TK5">#REF!</definedName>
    <definedName name="_TK6">#REF!</definedName>
    <definedName name="_TK7">#REF!</definedName>
    <definedName name="_TK8">#REF!</definedName>
    <definedName name="_TK9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R01">#REF!</definedName>
    <definedName name="_TR0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VL1">#REF!</definedName>
    <definedName name="_tz593">#REF!</definedName>
    <definedName name="_usd4">#REF!</definedName>
    <definedName name="_UT1">#REF!</definedName>
    <definedName name="_VL100">#REF!</definedName>
    <definedName name="_VL200">#REF!</definedName>
    <definedName name="_VL250">#REF!</definedName>
    <definedName name="_W020798">#REF!</definedName>
    <definedName name="_wrn2" hidden="1">{#N/A,#N/A,FALSE,"17MAY";#N/A,#N/A,FALSE,"24MAY"}</definedName>
    <definedName name="_เปลี่ยนชั้นหนี้">#REF!</definedName>
    <definedName name="_ฐานเก่า">#REF!</definedName>
    <definedName name="_ฐานใหม่">#REF!</definedName>
    <definedName name="a">#REF!</definedName>
    <definedName name="A.C.I.B.Carpet_Int.">#REF!</definedName>
    <definedName name="A__The_service_income_to_Amata_Power_Rayong_1_and_Amata_Power_Rayong_2____Increase_by_7_MB">#REF!</definedName>
    <definedName name="A_SelectDataRoom_All_Q1">#REF!</definedName>
    <definedName name="A_Top_Paint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.">#REF!</definedName>
    <definedName name="A120_">#REF!</definedName>
    <definedName name="A125BR98SUM">#REF!</definedName>
    <definedName name="A125BR98SUMSALE">#REF!</definedName>
    <definedName name="A125QR98SUM">#REF!</definedName>
    <definedName name="A125QR98SUMSALE">#REF!</definedName>
    <definedName name="A125TR98SUM">#REF!</definedName>
    <definedName name="A125TR98SUMSALE">#REF!</definedName>
    <definedName name="A125VR98SUM">#REF!</definedName>
    <definedName name="A125XR98SUM">#REF!</definedName>
    <definedName name="A125XR98SUMSALE">#REF!</definedName>
    <definedName name="A126YR98SUMSALE">#REF!</definedName>
    <definedName name="a277Print_Titles">#REF!</definedName>
    <definedName name="A3098SUM">#REF!</definedName>
    <definedName name="A3098SUMSALE">#REF!</definedName>
    <definedName name="A3198SUM">#REF!</definedName>
    <definedName name="A3198SUMSALE">#REF!</definedName>
    <definedName name="A35_">#REF!</definedName>
    <definedName name="a40縮短開發時間">#REF!</definedName>
    <definedName name="A45縮短開發時間">#REF!</definedName>
    <definedName name="A50_">#REF!</definedName>
    <definedName name="A70_">#REF!</definedName>
    <definedName name="A95_">#REF!</definedName>
    <definedName name="aa">#REF!</definedName>
    <definedName name="AA12T98SUM">#REF!</definedName>
    <definedName name="AA12T98SUMSALE">#REF!</definedName>
    <definedName name="AA12U98SUM">#REF!</definedName>
    <definedName name="AA12U98SUMSALE">#REF!</definedName>
    <definedName name="AA12V98SUM">#REF!</definedName>
    <definedName name="AA12V98SUMSALE">#REF!</definedName>
    <definedName name="aaa" hidden="1">#REF!</definedName>
    <definedName name="aaaa" hidden="1">#REF!</definedName>
    <definedName name="aaaaa">{"'Eng (page2)'!$A$1:$D$52"}</definedName>
    <definedName name="aaaaaaa" hidden="1">#REF!</definedName>
    <definedName name="aaaaaaaaaaaaaa">#REF!</definedName>
    <definedName name="aaaaaaaaaaaaaaaaaaa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b">#REF!</definedName>
    <definedName name="ABC">#REF!</definedName>
    <definedName name="abcd">#REF!</definedName>
    <definedName name="abde">#REF!</definedName>
    <definedName name="ABP1.1Test">'[25]ABP1 input &amp; output for account'!$A$4:$A$200</definedName>
    <definedName name="ABP1test">OFFSET('[26]ABP1 input &amp; output for account'!$A$4,0,0,COUNTA('[26]ABP1 input &amp; output for account'!$A$1:$A$65536),1)</definedName>
    <definedName name="ABP2.1">'[25]ABP2 input &amp; output for account'!$A$4:$A$84</definedName>
    <definedName name="ABP2.1.1">'[25]ABP2.1 input &amp; output for accou'!$A$4:$A$170</definedName>
    <definedName name="ABP2.1test">OFFSET('[26]ABP2.1 input &amp; output for accou'!$A$4,0,0,COUNTA('[26]ABP2.1 input &amp; output for accou'!$A$1:$A$65536),1)</definedName>
    <definedName name="ABP2test">OFFSET('[26]ABP2 input &amp; output for account'!$A$4,0,0,COUNTA('[26]ABP2 input &amp; output for account'!$A$1:$A$65536),1)</definedName>
    <definedName name="ABP3.1">'[25]ABP3 input &amp; output for account'!$A$4:$A$185</definedName>
    <definedName name="ABP3Test">OFFSET('[26]ABP3 input &amp; output for account'!$A$4,0,0,COUNTA('[26]ABP3 input &amp; output for account'!$A$1:$A$65536),1)</definedName>
    <definedName name="ABPR1">'[27]ABPR1 input &amp; output for accoun'!$A$4:$A$53</definedName>
    <definedName name="ABPR2">'[27]ABPR2 input &amp; output for accoun'!$A$4:$A$72</definedName>
    <definedName name="ABPR3">'[27]ABPR3 input &amp; output for accou'!$A$4:$A$70</definedName>
    <definedName name="ABPR4">'[27]ABPR4 input &amp; output for accoun'!$A$4:$A$159</definedName>
    <definedName name="ABSATZ">#REF!</definedName>
    <definedName name="ac">#REF!</definedName>
    <definedName name="AC_Fix">[28]ACTABLE!$C$2:$C$19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">[29]Account!$A$2:$B$676</definedName>
    <definedName name="acc_summary">#REF!</definedName>
    <definedName name="AccessDatabase">"C:\lek1\ms_excel\ฐานข้อมูล.mdb"</definedName>
    <definedName name="Account">#REF!</definedName>
    <definedName name="Account_Balance">#REF!</definedName>
    <definedName name="account_code">#REF!</definedName>
    <definedName name="account_lao">#REF!</definedName>
    <definedName name="ACCOUNTF">#REF!</definedName>
    <definedName name="Accounting_records">[30]Scoping!$G$19</definedName>
    <definedName name="ACCOUNTTO">#REF!</definedName>
    <definedName name="Accruals">[30]Scoping!$G$30</definedName>
    <definedName name="accuredinterestSTloan">#REF!</definedName>
    <definedName name="ACQ_DATE">[31]A!$M$9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_THAILAND__CO._LTD.">#REF!</definedName>
    <definedName name="Act_Date">'[32]Audit samp(604010)'!$D$5</definedName>
    <definedName name="Act_FullScreen">#REF!</definedName>
    <definedName name="Act_It">'[32]Audit samp(604010)'!$D$7</definedName>
    <definedName name="Act_Name">'[32]Audit samp(604010)'!$C$4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'[32]Audit samp(604010)'!$D$8</definedName>
    <definedName name="Act_Total">'[32]Audit samp(604010)'!$D$6</definedName>
    <definedName name="ACTABLE">[28]ACTABLE!$A$2:$D$25</definedName>
    <definedName name="Activated_A_c_per_month">'[33]Assump Cost'!#REF!</definedName>
    <definedName name="Active">[34]Active!$A$3</definedName>
    <definedName name="Actual_bkd">#REF!</definedName>
    <definedName name="Actual_ksn">#REF!</definedName>
    <definedName name="ad">#REF!</definedName>
    <definedName name="address1">[35]Income!$C$7</definedName>
    <definedName name="address2">[35]Income!$C$8</definedName>
    <definedName name="Adj_Depre">#REF!</definedName>
    <definedName name="Adjasset">#REF!</definedName>
    <definedName name="Adjliab">#REF!</definedName>
    <definedName name="AdjPL">#REF!</definedName>
    <definedName name="ADJUST">#REF!</definedName>
    <definedName name="Adjustment">#REF!</definedName>
    <definedName name="ADM">#REF!</definedName>
    <definedName name="ADMIN_MARKET">#REF!</definedName>
    <definedName name="ads">#REF!</definedName>
    <definedName name="Advance_Paint___Chemical">#REF!</definedName>
    <definedName name="af">[36]Dec!$C$1:$D$65536,[36]Dec!$A$1:$IV$2</definedName>
    <definedName name="afdasefweafd" hidden="1">{#N/A,#N/A,FALSE,"COVER1.XLS ";#N/A,#N/A,FALSE,"RACT1.XLS";#N/A,#N/A,FALSE,"RACT2.XLS";#N/A,#N/A,FALSE,"ECCMP";#N/A,#N/A,FALSE,"WELDER.XLS"}</definedName>
    <definedName name="afeaef">[37]Scoping!$G$30</definedName>
    <definedName name="ag15F80">#REF!</definedName>
    <definedName name="agdump">#REF!</definedName>
    <definedName name="AGED_CREDITOR_RANGE">#REF!</definedName>
    <definedName name="AGED_DEBTOR_RANGE_TO_CLEAR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ICPA">[38]Scoping!$M$17</definedName>
    <definedName name="All_Item">#REF!</definedName>
    <definedName name="ALLIED_PRODUCTS_THAILAND__LTD.">#REF!</definedName>
    <definedName name="Alpha_Envirotech_Eng.">#REF!</definedName>
    <definedName name="ALPIN">#N/A</definedName>
    <definedName name="ALPJYOU">#N/A</definedName>
    <definedName name="ALPTOI">#N/A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rtization">[39]COVER!$H$23*12</definedName>
    <definedName name="AMOUNT">'[40]10'!#REF!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R_Index1">OFFSET('[41]Output for Invoice'!$A$4,0,0,COUNTA('[41]Output for Invoice'!$A$1:$A$65536),1)</definedName>
    <definedName name="an">#REF!</definedName>
    <definedName name="ann">#REF!</definedName>
    <definedName name="anny" hidden="1">{#N/A,#N/A,FALSE,"COVER1.XLS ";#N/A,#N/A,FALSE,"RACT1.XLS";#N/A,#N/A,FALSE,"RACT2.XLS";#N/A,#N/A,FALSE,"ECCMP";#N/A,#N/A,FALSE,"WELDER.XLS"}</definedName>
    <definedName name="anpha">#REF!</definedName>
    <definedName name="anphong">{"'Sheet1'!$L$16"}</definedName>
    <definedName name="anscount">2</definedName>
    <definedName name="ANTEIL">#REF!</definedName>
    <definedName name="aoe">{"'Model'!$A$1:$N$53"}</definedName>
    <definedName name="aowefr">#REF!</definedName>
    <definedName name="Apple">#REF!</definedName>
    <definedName name="AppleRexReportDIR50">#REF!</definedName>
    <definedName name="Application_per_month">'[33]Assump Cost'!#REF!</definedName>
    <definedName name="Apps.Chg">10</definedName>
    <definedName name="apr">[6]Apr01!$C$2:$E$181</definedName>
    <definedName name="ar">#N/A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[42]Lead!$P$2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eadata">#REF!</definedName>
    <definedName name="AreaFill">#REF!,#REF!,#REF!,#REF!</definedName>
    <definedName name="ARM">#REF!</definedName>
    <definedName name="ARP_Threshold">[42]Lead!$O$2</definedName>
    <definedName name="Art">#REF!</definedName>
    <definedName name="ART_COLOUR_DESIGN_CO_.LTD.">"ART COLOUR DESIGN CO.,LTD."</definedName>
    <definedName name="as">#N/A</definedName>
    <definedName name="AS2DocOpenMode" hidden="1">"AS2DocumentEdit"</definedName>
    <definedName name="AS2ReportLS">1</definedName>
    <definedName name="AS2SyncStepLS">0</definedName>
    <definedName name="AS2TickmarkLS" hidden="1">#REF!</definedName>
    <definedName name="AS2VersionLS">300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{"'Eng (page2)'!$A$1:$D$52"}</definedName>
    <definedName name="asdfadf" hidden="1">#REF!</definedName>
    <definedName name="asds">{"'Eng (page2)'!$A$1:$D$52"}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KALIT_CHEMIPROD_LTD.">#REF!</definedName>
    <definedName name="ass">#N/A</definedName>
    <definedName name="ASSET_NAME">[31]A!$E$7</definedName>
    <definedName name="AssetsFeb">#REF!</definedName>
    <definedName name="AssetsJan">#REF!</definedName>
    <definedName name="AssetsMar">#REF!</definedName>
    <definedName name="AssocRate">'[43]ATT 1 - OH'!#REF!</definedName>
    <definedName name="assss">#N/A</definedName>
    <definedName name="ATAC_CHEMICAL_CO._LTD.">#REF!</definedName>
    <definedName name="aug">[6]Aug01!$C$2:$E$198</definedName>
    <definedName name="AURABOOKMARK1">'[44]Understand commission expense'!#REF!</definedName>
    <definedName name="AURABOOKMARK18">#REF!</definedName>
    <definedName name="AURABOOKMARK19">[45]Commitment!#REF!</definedName>
    <definedName name="AURABOOKMARK20">[45]Commitment!#REF!</definedName>
    <definedName name="AuraStyleDefaultsReset" hidden="1">#N/A</definedName>
    <definedName name="auru">'[46]G-BS'!$A$3:$C$217</definedName>
    <definedName name="AutoAdjust_MEA_PEA">'[41]Tariff&amp;Common Input'!#REF!</definedName>
    <definedName name="autofill_data">#REF!</definedName>
    <definedName name="av">#REF!</definedName>
    <definedName name="ava">#REF!</definedName>
    <definedName name="ave">#REF!</definedName>
    <definedName name="Ave._load_SOxy">#REF!</definedName>
    <definedName name="AvgEquity">#REF!</definedName>
    <definedName name="ax">{"'Eng (page2)'!$A$1:$D$52"}</definedName>
    <definedName name="AZ">[47]FR2068!$A$1:$CG$54</definedName>
    <definedName name="B">#REF!</definedName>
    <definedName name="B__The_service_income_to_Amata_B.Grimm_Power_3____Increase_by_11_M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">#REF!</definedName>
    <definedName name="Baht">#REF!</definedName>
    <definedName name="BAL_SHEET">#REF!</definedName>
    <definedName name="balance_sheet">#REF!</definedName>
    <definedName name="balance_type">1</definedName>
    <definedName name="balancej">#REF!</definedName>
    <definedName name="BalanceSheetDates">#REF!</definedName>
    <definedName name="BAMCO_LIMITED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chu">#REF!</definedName>
    <definedName name="Bangkok_China_Paint_MFG.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S">#REF!</definedName>
    <definedName name="BASE_PLATE">#REF!</definedName>
    <definedName name="bb">#REF!</definedName>
    <definedName name="BBB">#REF!</definedName>
    <definedName name="bbc">#N/A</definedName>
    <definedName name="bc">#REF!</definedName>
    <definedName name="BCExport">#REF!</definedName>
    <definedName name="BCExport_6">#REF!</definedName>
    <definedName name="BCExport_7">#REF!</definedName>
    <definedName name="bd">#REF!</definedName>
    <definedName name="bdh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">#N/A</definedName>
    <definedName name="beau">{"'Model'!$A$1:$N$53"}</definedName>
    <definedName name="Beg1C">'[48]84ZF6A'!#REF!</definedName>
    <definedName name="BegGR">#REF!</definedName>
    <definedName name="BegPO">#REF!</definedName>
    <definedName name="bengam">#REF!</definedName>
    <definedName name="BENJAKIT_GROUP__THAILAND__CO._LTD.">#REF!</definedName>
    <definedName name="benuoc">#REF!</definedName>
    <definedName name="beta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>15</definedName>
    <definedName name="BG_Ins">4</definedName>
    <definedName name="BG_Mod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kjhl">'[49]ATV 12 Def Rev'!$V$8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t_02SI">#REF!</definedName>
    <definedName name="bia">#REF!</definedName>
    <definedName name="BigNo">"N/M "</definedName>
    <definedName name="BLPH1" hidden="1">[50]Sheet1!$A$3</definedName>
    <definedName name="BLPH2" hidden="1">[50]Sheet1!$D$3</definedName>
    <definedName name="BLPH3" hidden="1">[50]Sheet2!$A$3</definedName>
    <definedName name="BLPH4" hidden="1">[50]Sheet2!$D$3</definedName>
    <definedName name="BLPH5" hidden="1">[50]Sheet3!$A$3</definedName>
    <definedName name="BLPH6" hidden="1">[50]Sheet3!$F$3</definedName>
    <definedName name="BLPH7" hidden="1">[51]Sheet1!$A$3</definedName>
    <definedName name="BLPH8" hidden="1">[51]Sheet1!$D$3</definedName>
    <definedName name="BLUE_LABEL_LIMITED">#REF!</definedName>
    <definedName name="bo">#N/A</definedName>
    <definedName name="bond">#N/A</definedName>
    <definedName name="book1">#N/A</definedName>
    <definedName name="BookType">1</definedName>
    <definedName name="BOQ">#REF!</definedName>
    <definedName name="Borr_Cont_Date_Format">#REF!</definedName>
    <definedName name="Borr_Cont_Date_Lookup">[35]Overview!$H$14</definedName>
    <definedName name="borrower_contribution">#REF!</definedName>
    <definedName name="borrower_number">[35]Income!$H$6</definedName>
    <definedName name="borrower1">[35]Income!$C$5</definedName>
    <definedName name="borrower2">[35]Income!$C$6</definedName>
    <definedName name="BOX">#REF!</definedName>
    <definedName name="BOY" hidden="1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dgestone">#REF!</definedName>
    <definedName name="BRRate">'[43]ATT 1 - OH'!#REF!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_ASSETS_ICI">#REF!</definedName>
    <definedName name="BS_BC">[52]Matching!#REF!</definedName>
    <definedName name="BS_ICI">#REF!</definedName>
    <definedName name="BS_LIABILITY">#REF!</definedName>
    <definedName name="BSS">[52]Matching!#REF!</definedName>
    <definedName name="BSsheet">#REF!</definedName>
    <definedName name="BSSS">#REF!</definedName>
    <definedName name="BSworksheet">#REF!</definedName>
    <definedName name="BT">#REF!</definedName>
    <definedName name="Bud">#REF!</definedName>
    <definedName name="Bud_1">#REF!</definedName>
    <definedName name="Bud_2">[53]As!#REF!</definedName>
    <definedName name="Budget_Ledger">#REF!</definedName>
    <definedName name="BUILD">'[54]YR1:YR5'!$A$8:$P$94</definedName>
    <definedName name="building">#REF!</definedName>
    <definedName name="BUILDING_COAT_CO._LTD.">#REF!</definedName>
    <definedName name="BuiltIn_Print_Area___6">"$#ref!.$a$1:$iv$#ref!"</definedName>
    <definedName name="BuiltIn_Print_Titles___3">"$#ref!.$A$1:$IV$5"</definedName>
    <definedName name="BUSINESS">[55]PI229H!#REF!</definedName>
    <definedName name="BUSINESSUNIT">#REF!</definedName>
    <definedName name="Button_23">"M_report45_leave_List"</definedName>
    <definedName name="Button_24">"M_report45_leave_List1"</definedName>
    <definedName name="Button_4">"Forecast_Nov_98_Dec98_List"</definedName>
    <definedName name="button_area_1">#REF!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\COST\A4_ALL16.WK1">'[56]510000'!#REF!</definedName>
    <definedName name="C__The_service_income_Others____Increase_by_3_MB">#REF!</definedName>
    <definedName name="CABLE">#REF!</definedName>
    <definedName name="CABLE1">#REF!</definedName>
    <definedName name="CADS_2_2">[57]CF!$C$34:$AJ$34</definedName>
    <definedName name="CADS_2_paste_value_2">[57]CF!$C$35:$AJ$35</definedName>
    <definedName name="CAJ" hidden="1">{"AnnualRentRoll",#N/A,FALSE,"RentRoll"}</definedName>
    <definedName name="cal">'[58]Two Step Revenue Testing Master'!$T$45</definedName>
    <definedName name="calc">1</definedName>
    <definedName name="CalcAgencyPrice">#REF!</definedName>
    <definedName name="Calculated_Number_of_Items_to_Test">#REF!</definedName>
    <definedName name="Can_testing_be_expanded?">#REF!</definedName>
    <definedName name="cao">#REF!</definedName>
    <definedName name="cap">#REF!</definedName>
    <definedName name="Cap_factor">'[41]Tariff&amp;Common Input'!#REF!</definedName>
    <definedName name="cap0.7">#REF!</definedName>
    <definedName name="CapEm">'[59]Subscriber Report'!#REF!</definedName>
    <definedName name="Capital">#REF!</definedName>
    <definedName name="car">[60]Temp!$O$2:$O$9</definedName>
    <definedName name="CARGOTAXH6BA">#REF!</definedName>
    <definedName name="CARGOTAXH6BB">#REF!</definedName>
    <definedName name="Carpet_Maker">#REF!</definedName>
    <definedName name="case">[61]data!$C$1</definedName>
    <definedName name="Cash">[30]Scoping!$G$20</definedName>
    <definedName name="Cash_Flow___Detail_of_Corp_ME">#REF!</definedName>
    <definedName name="Cash_Flow_Stream_With_DATA">#REF!</definedName>
    <definedName name="Cashflow_statements">#REF!</definedName>
    <definedName name="cat">{"'Eng (page2)'!$A$1:$D$52"}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BDActual2002">#REF!</definedName>
    <definedName name="CBDBudget2002">#REF!</definedName>
    <definedName name="CC">#REF!</definedName>
    <definedName name="CCCC">[62]Overview!$J$40</definedName>
    <definedName name="CCS">#REF!</definedName>
    <definedName name="cd">'[63]219902'!$C$1:$C$65536</definedName>
    <definedName name="CDD">#REF!</definedName>
    <definedName name="cdn">#REF!</definedName>
    <definedName name="Cdnum">#REF!</definedName>
    <definedName name="CDT">#REF!</definedName>
    <definedName name="ceddasd" hidden="1">{#N/A,#N/A,FALSE,"COVER.XLS";#N/A,#N/A,FALSE,"RACT1.XLS";#N/A,#N/A,FALSE,"RACT2.XLS";#N/A,#N/A,FALSE,"ECCMP";#N/A,#N/A,FALSE,"WELDER.XLS"}</definedName>
    <definedName name="CELL_PRO_INTERNATIONAL_CO._LTD.">#REF!</definedName>
    <definedName name="celltips_area">#REF!</definedName>
    <definedName name="cf" hidden="1">{#N/A,#N/A,FALSE,"Variables";#N/A,#N/A,FALSE,"NPV Cashflows NZ$";#N/A,#N/A,FALSE,"Cashflows NZ$"}</definedName>
    <definedName name="cfid">[35]Income!$C$4</definedName>
    <definedName name="CGC">'[21]cal (2)'!#REF!</definedName>
    <definedName name="CGCCC">#REF!</definedName>
    <definedName name="ChannelAUD">#REF!</definedName>
    <definedName name="ChannelPd">#REF!</definedName>
    <definedName name="Chargeback2">#REF!</definedName>
    <definedName name="chat" hidden="1">{#N/A,#N/A,FALSE,"COVER.XLS";#N/A,#N/A,FALSE,"RACT1.XLS";#N/A,#N/A,FALSE,"RACT2.XLS";#N/A,#N/A,FALSE,"ECCMP";#N/A,#N/A,FALSE,"WELDER.XLS"}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urrPd">#REF!</definedName>
    <definedName name="CHDANH">#N/A</definedName>
    <definedName name="ChFormulaCell">#REF!</definedName>
    <definedName name="ChFormulaStart">#REF!</definedName>
    <definedName name="CHING_MEI_PAPER_CO._LTD.">#REF!</definedName>
    <definedName name="ChLTFormula">#REF!</definedName>
    <definedName name="chosen_strategy">[35]Overview!$G$59</definedName>
    <definedName name="christina">#REF!</definedName>
    <definedName name="ChSTotal">#REF!</definedName>
    <definedName name="CHUAN_INDUSTRIES_PTE_LTD">#REF!</definedName>
    <definedName name="CIGARETTEN">#REF!</definedName>
    <definedName name="City">#REF!</definedName>
    <definedName name="CIVIC_CHEMICAL_LTD._PART.">#REF!</definedName>
    <definedName name="CK">#REF!</definedName>
    <definedName name="CL">#REF!</definedName>
    <definedName name="claims">OFFSET(RefCell,0,0,cRow,cColumn)</definedName>
    <definedName name="Claims_Key">OFFSET(RefCell,0,0,cRow,1)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OSOL">#REF!</definedName>
    <definedName name="CLEANOSOL_TRAFFIC__THAILAND__CO._LTD.">#REF!</definedName>
    <definedName name="CLIENT_NAME">#REF!</definedName>
    <definedName name="CLVC3">0.1</definedName>
    <definedName name="CLVCTB">#REF!</definedName>
    <definedName name="CLVL">#REF!</definedName>
    <definedName name="co">204</definedName>
    <definedName name="CO_End">'[64]1C remarks'!#REF!</definedName>
    <definedName name="CO23i23">'[19]BW Total Sales'!#REF!</definedName>
    <definedName name="coc">#REF!</definedName>
    <definedName name="cocbtct">#REF!</definedName>
    <definedName name="cocot">#REF!</definedName>
    <definedName name="cocott">#REF!</definedName>
    <definedName name="CODE">#REF!</definedName>
    <definedName name="CODE01">[15]JAN!$A$5:$A$1400</definedName>
    <definedName name="CODE02">[15]FEB!$A$5:$A$1500</definedName>
    <definedName name="CODE03">[15]MAR!$A$5:$A$1501</definedName>
    <definedName name="CODE04">[15]APR!$A$5:$A$1500</definedName>
    <definedName name="CODE05">[15]MAY!$A$5:$A$1700</definedName>
    <definedName name="CODE06">[15]JUN!$A$5:$A$1600</definedName>
    <definedName name="CODE07">[15]JULY!$A$7:$A$1798</definedName>
    <definedName name="CODE08">[15]AUG!$A$6:$A$6500</definedName>
    <definedName name="CODE09">[15]SEP!$A$6:$A$1600</definedName>
    <definedName name="CODE10">[15]OCT!$A$7:$A$1900</definedName>
    <definedName name="CODE11">[15]NOV!$A$6:$A$1100</definedName>
    <definedName name="CODE12">[15]DEC!$A$6:$A$1806</definedName>
    <definedName name="Code2">'[65]Data Pd&amp;Tenor'!$A$4:$E$200</definedName>
    <definedName name="Cöï_ly_vaän_chuyeãn">#REF!</definedName>
    <definedName name="CÖÏ_LY_VAÄN_CHUYEÅN">#REF!</definedName>
    <definedName name="col">#REF!</definedName>
    <definedName name="coll_value">[35]Overview!$J$23</definedName>
    <definedName name="ColorNames">#REF!</definedName>
    <definedName name="Comm">BlankMacro1</definedName>
    <definedName name="Commission">#REF!</definedName>
    <definedName name="COMMON">#REF!</definedName>
    <definedName name="COMNM">[28]COMMON!$L$13:$L$114</definedName>
    <definedName name="comong">#REF!</definedName>
    <definedName name="Company">#REF!</definedName>
    <definedName name="Company_Name">#REF!</definedName>
    <definedName name="CompanyName">[66]COMMON!$E$11</definedName>
    <definedName name="Component">"Group (Segmented)"</definedName>
    <definedName name="CON_EQP_COS">#REF!</definedName>
    <definedName name="CON_EQP_COST">#REF!</definedName>
    <definedName name="CONDUIT">#REF!</definedName>
    <definedName name="Confirmation">#REF!</definedName>
    <definedName name="Cong_HM_DTCT">#REF!</definedName>
    <definedName name="Cong_M_DTCT">#REF!</definedName>
    <definedName name="Cong_NC_DTCT">#REF!</definedName>
    <definedName name="cong_tac_khac">#REF!</definedName>
    <definedName name="Cong_tac_xay_da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sigment">#REF!</definedName>
    <definedName name="ConsoBS">#REF!</definedName>
    <definedName name="ConsoPL">#REF!</definedName>
    <definedName name="CONST_EQ">#REF!</definedName>
    <definedName name="Construction_contracts">[30]Scoping!$G$23</definedName>
    <definedName name="Consumer_List__SAG1_3_">#REF!</definedName>
    <definedName name="CONT">#REF!</definedName>
    <definedName name="CONT1">#REF!</definedName>
    <definedName name="Continue">#REF!</definedName>
    <definedName name="CONTROL__">[31]A!$M$7</definedName>
    <definedName name="ControlType">[67]Scoping!$M$27</definedName>
    <definedName name="Conventions">#REF!</definedName>
    <definedName name="COPY_YTD">#N/A</definedName>
    <definedName name="Cormix_Int.">#REF!</definedName>
    <definedName name="Corporate_List">#REF!</definedName>
    <definedName name="COS_ChannelAUD">#REF!</definedName>
    <definedName name="COS_ChannelPd">#REF!</definedName>
    <definedName name="COS_ChCurrPd">#REF!</definedName>
    <definedName name="COS_ChFormulaCell">#REF!</definedName>
    <definedName name="COS_ChFormulaStart">#REF!</definedName>
    <definedName name="COS_ChLTFormula">#REF!</definedName>
    <definedName name="COS_ChSTotal">#REF!</definedName>
    <definedName name="COS_CurrentPd">#REF!</definedName>
    <definedName name="COS_EndRange">#REF!</definedName>
    <definedName name="COS_FormulaCell">#REF!</definedName>
    <definedName name="COS_GTotal">#REF!</definedName>
    <definedName name="COS_LastPdStartRange1">#REF!</definedName>
    <definedName name="COS_LastPdStartRange2">#REF!</definedName>
    <definedName name="COS_LastPdStartRange3">#REF!</definedName>
    <definedName name="COS_LastPdStartRange4">#REF!</definedName>
    <definedName name="COS_LTFormulaCell">#REF!</definedName>
    <definedName name="COS_OnCurrPd">#REF!</definedName>
    <definedName name="COS_OnFormulaCell">#REF!</definedName>
    <definedName name="COS_OnFormulaStart">#REF!</definedName>
    <definedName name="COS_OnlineAUD">#REF!</definedName>
    <definedName name="COS_OnlinePd">#REF!</definedName>
    <definedName name="COS_OnLTFormula">#REF!</definedName>
    <definedName name="COS_OnSTotal">#REF!</definedName>
    <definedName name="COS_StartRange">#REF!</definedName>
    <definedName name="COS_StartRange00">#REF!</definedName>
    <definedName name="COST">#REF!</definedName>
    <definedName name="costa">#REF!</definedName>
    <definedName name="CostCentersApp3">#REF!</definedName>
    <definedName name="COSTCENTRE">#REF!</definedName>
    <definedName name="CostCode">#REF!</definedName>
    <definedName name="COSTHABA">#REF!</definedName>
    <definedName name="COSTHABB">#REF!</definedName>
    <definedName name="costrecon">#REF!</definedName>
    <definedName name="CoTax">'[59]Subscriber Report'!#REF!</definedName>
    <definedName name="cottron">#REF!</definedName>
    <definedName name="cotvuong">#REF!</definedName>
    <definedName name="Country">#REF!</definedName>
    <definedName name="Cover">#REF!</definedName>
    <definedName name="cp">550</definedName>
    <definedName name="CPC">#REF!</definedName>
    <definedName name="cpdd1">#REF!</definedName>
    <definedName name="CPK">#REF!</definedName>
    <definedName name="CPNMB">"1"</definedName>
    <definedName name="CPPC2001">{"'Model'!$A$1:$N$53"}</definedName>
    <definedName name="CPT">#REF!</definedName>
    <definedName name="CPVC100">#REF!</definedName>
    <definedName name="CQ">'[68]Schedule 10 Page 1'!#REF!</definedName>
    <definedName name="CQ_End">'[64]1C remarks'!#REF!</definedName>
    <definedName name="Cr">#REF!</definedName>
    <definedName name="CrApr">#REF!</definedName>
    <definedName name="CrAug">#REF!</definedName>
    <definedName name="CRD">#REF!</definedName>
    <definedName name="CrDec">#REF!</definedName>
    <definedName name="CREATE">#REF!</definedName>
    <definedName name="CREATE_COLOR_LTD._PART.">#REF!</definedName>
    <definedName name="Credit">#REF!</definedName>
    <definedName name="Creditor">#REF!</definedName>
    <definedName name="CREDITOR_CODE">#REF!</definedName>
    <definedName name="CREDITOR_RECALC">#REF!</definedName>
    <definedName name="CREDITOR_TRANS">#REF!</definedName>
    <definedName name="CREDITORS_TB_RANGE">#REF!</definedName>
    <definedName name="Credo_Int.">#REF!</definedName>
    <definedName name="_xlnm.Criteria">#REF!</definedName>
    <definedName name="CRITINST">#REF!</definedName>
    <definedName name="CRITPURC">#REF!</definedName>
    <definedName name="CrJul">#REF!</definedName>
    <definedName name="CrJun">#REF!</definedName>
    <definedName name="CrMar">#REF!</definedName>
    <definedName name="CrMay">#REF!</definedName>
    <definedName name="CrNov">#REF!</definedName>
    <definedName name="CrOct">#REF!</definedName>
    <definedName name="CRR_PRINT">#REF!</definedName>
    <definedName name="CRS">#REF!</definedName>
    <definedName name="CrSep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DesignMode">1</definedName>
    <definedName name="csht3p">#REF!</definedName>
    <definedName name="ctdn9697">#REF!</definedName>
    <definedName name="ctiep">#REF!</definedName>
    <definedName name="CTK">#REF!</definedName>
    <definedName name="ctmai">#REF!</definedName>
    <definedName name="ctong">#REF!</definedName>
    <definedName name="ctre">#REF!</definedName>
    <definedName name="cu">#REF!</definedName>
    <definedName name="CU_LY">#REF!</definedName>
    <definedName name="CU_LY_VAN_CHUYEN_GIA_QUYEN">#REF!</definedName>
    <definedName name="CUA_HANG">#REF!</definedName>
    <definedName name="cui">#REF!</definedName>
    <definedName name="cuoc_vc">#REF!</definedName>
    <definedName name="cur">#REF!</definedName>
    <definedName name="CUR_SUM">#REF!</definedName>
    <definedName name="CurAsst">#REF!</definedName>
    <definedName name="curin" hidden="1">{#N/A,#N/A,FALSE,"COVER1.XLS ";#N/A,#N/A,FALSE,"RACT1.XLS";#N/A,#N/A,FALSE,"RACT2.XLS";#N/A,#N/A,FALSE,"ECCMP";#N/A,#N/A,FALSE,"WELDER.XLS"}</definedName>
    <definedName name="CurLia">#REF!</definedName>
    <definedName name="Curr_Bus">#REF!</definedName>
    <definedName name="Curr_Scenario">#REF!</definedName>
    <definedName name="Curr_Unit">#REF!</definedName>
    <definedName name="Curr_Year">#REF!</definedName>
    <definedName name="Currency">[69]Assumptions!$B$7</definedName>
    <definedName name="Currency_Unit">[70]Sheet3!$G$29</definedName>
    <definedName name="Current">#REF!</definedName>
    <definedName name="Current_Account">#REF!</definedName>
    <definedName name="Current_From">#REF!</definedName>
    <definedName name="Current_M">'[71]Com-Button'!$E$2</definedName>
    <definedName name="Current_Month">[70]Sheet3!$C$5</definedName>
    <definedName name="Current_Period">#REF!</definedName>
    <definedName name="CURRENT_PRINT">#REF!</definedName>
    <definedName name="Current_To">#REF!</definedName>
    <definedName name="Current_Total">#N/A</definedName>
    <definedName name="CurrentPd">#REF!</definedName>
    <definedName name="CurrMth">'[72]Main Menu'!$I$65</definedName>
    <definedName name="CurTemp">'[73]Schedule 10 Page 1'!$A$33</definedName>
    <definedName name="CurTemp2">'[73]Schedule 10 Page 2 '!$A$15</definedName>
    <definedName name="customer">[74]ชื่อลูกค้า!$A$1:$A$96</definedName>
    <definedName name="Customercode">#REF!</definedName>
    <definedName name="Customers">'[75]Reference data'!$I$4:$K$193</definedName>
    <definedName name="cut">{"'Eng (page2)'!$A$1:$D$52"}</definedName>
    <definedName name="Cutoff">9.99</definedName>
    <definedName name="cv">#REF!</definedName>
    <definedName name="CVT0">[20]อัตรามรณะ!#REF!</definedName>
    <definedName name="CW_End">'[64]1C remarks'!#REF!</definedName>
    <definedName name="cwdsc" hidden="1">#REF!</definedName>
    <definedName name="cx">#REF!</definedName>
    <definedName name="cxvjhbs" hidden="1">{#N/A,#N/A,FALSE,"COVER1.XLS ";#N/A,#N/A,FALSE,"RACT1.XLS";#N/A,#N/A,FALSE,"RACT2.XLS";#N/A,#N/A,FALSE,"ECCMP";#N/A,#N/A,FALSE,"WELDER.XLS"}</definedName>
    <definedName name="CY">'[76]Schedule 10 Page 1'!$D$2</definedName>
    <definedName name="d">#REF!</definedName>
    <definedName name="D.D._Carpet_Industry">#REF!</definedName>
    <definedName name="D.G.I_PAINT">#REF!</definedName>
    <definedName name="D.O.P_Paint">#REF!</definedName>
    <definedName name="d_">#REF!</definedName>
    <definedName name="D_7101A_B">#REF!</definedName>
    <definedName name="D_Seg_Int">[66]COMMON!$U$2</definedName>
    <definedName name="d1ao">[77]Data!$D$1:$D$65536</definedName>
    <definedName name="da">#REF!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ILY_KK1">#REF!</definedName>
    <definedName name="dam">#REF!</definedName>
    <definedName name="danducsan">#REF!</definedName>
    <definedName name="Dao_dap_da">#REF!</definedName>
    <definedName name="Dao_dat_bang_may">#REF!</definedName>
    <definedName name="Dao_dat_bang_thu_cong">#REF!</definedName>
    <definedName name="Dap_dat_bang_may">#REF!</definedName>
    <definedName name="Dap_dat_bang_thu_cong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>#REF!</definedName>
    <definedName name="data_4">#REF!</definedName>
    <definedName name="data_5">#REF!</definedName>
    <definedName name="data_6">#REF!</definedName>
    <definedName name="Data_Bod">#REF!</definedName>
    <definedName name="DATA_DATA2_List">#REF!</definedName>
    <definedName name="DATA_FOR_AM31JAN">#REF!</definedName>
    <definedName name="Data_Load_Date">#REF!</definedName>
    <definedName name="Data_Version">#REF!</definedName>
    <definedName name="Data03">#REF!</definedName>
    <definedName name="Data04">[78]Assump2yrs.!#REF!</definedName>
    <definedName name="Data05">[79]Assumption!$B$16</definedName>
    <definedName name="Data06">[79]Assumption!$B$15</definedName>
    <definedName name="Data07">[79]Assumption!$B$14</definedName>
    <definedName name="Data08">[79]Assumption!$B$13</definedName>
    <definedName name="Data09">[79]Assumption!$B$12</definedName>
    <definedName name="data1" hidden="1">#REF!</definedName>
    <definedName name="data100">'[80]Master Data Entry'!$M$101</definedName>
    <definedName name="data101">'[80]Master Data Entry'!$M$102</definedName>
    <definedName name="data102">'[80]Master Data Entry'!$N$100</definedName>
    <definedName name="data103">'[80]Master Data Entry'!$N$101</definedName>
    <definedName name="data104">'[80]Master Data Entry'!$N$102</definedName>
    <definedName name="data105">'[80]Master Data Entry'!$J$106</definedName>
    <definedName name="data106">'[80]Master Data Entry'!$J$107</definedName>
    <definedName name="data107">'[80]Master Data Entry'!$J$108</definedName>
    <definedName name="data108">'[80]Master Data Entry'!$J$109</definedName>
    <definedName name="data109">'[80]Master Data Entry'!$J$18</definedName>
    <definedName name="Data11">#REF!</definedName>
    <definedName name="data110">'[80]Master Data Entry'!$K$18</definedName>
    <definedName name="data111">'[80]Master Data Entry'!$L$18</definedName>
    <definedName name="data112">'[80]Master Data Entry'!$M$18</definedName>
    <definedName name="data113">'[80]Master Data Entry'!$J$27</definedName>
    <definedName name="data114">'[80]Master Data Entry'!$K$27</definedName>
    <definedName name="data115">'[80]Master Data Entry'!$L$27</definedName>
    <definedName name="data116">'[80]Master Data Entry'!$M$27</definedName>
    <definedName name="data117">'[80]Master Data Entry'!$J$34</definedName>
    <definedName name="data118">'[80]Master Data Entry'!$J$35</definedName>
    <definedName name="data119">'[80]Master Data Entry'!$K$34</definedName>
    <definedName name="data120">'[80]Master Data Entry'!$K$35</definedName>
    <definedName name="data121">'[80]Master Data Entry'!$L$34</definedName>
    <definedName name="data122">'[80]Master Data Entry'!$L$35</definedName>
    <definedName name="data123">'[80]Master Data Entry'!$M$34</definedName>
    <definedName name="data124">'[80]Master Data Entry'!$M$35</definedName>
    <definedName name="data125">'[80]Master Data Entry'!$I$41</definedName>
    <definedName name="data126">'[80]Master Data Entry'!$J$47</definedName>
    <definedName name="data127">'[80]Master Data Entry'!$K$47</definedName>
    <definedName name="data128">'[80]Master Data Entry'!$L$47</definedName>
    <definedName name="data129">'[80]Master Data Entry'!$M$47</definedName>
    <definedName name="data2">'[80]Master Data Entry'!$I$8</definedName>
    <definedName name="data3" hidden="1">#REF!</definedName>
    <definedName name="Data41">#REF!</definedName>
    <definedName name="data42">'[80]Master Data Entry'!$J$65</definedName>
    <definedName name="data43">'[80]Master Data Entry'!$J$66</definedName>
    <definedName name="data44">'[80]Master Data Entry'!$J$67</definedName>
    <definedName name="data45">'[80]Master Data Entry'!$K$67</definedName>
    <definedName name="data46">'[80]Master Data Entry'!$L$67</definedName>
    <definedName name="data47">'[80]Master Data Entry'!$M$67</definedName>
    <definedName name="data48">'[80]Master Data Entry'!$N$67</definedName>
    <definedName name="data49">'[80]Master Data Entry'!$J$71</definedName>
    <definedName name="data50">'[80]Master Data Entry'!$J$72</definedName>
    <definedName name="data51">'[80]Master Data Entry'!$J$73</definedName>
    <definedName name="data52">'[80]Master Data Entry'!$K$71</definedName>
    <definedName name="data53">'[80]Master Data Entry'!$K$72</definedName>
    <definedName name="data54">'[80]Master Data Entry'!$K$73</definedName>
    <definedName name="data55">'[80]Master Data Entry'!$L$71</definedName>
    <definedName name="data56">'[80]Master Data Entry'!$L$72</definedName>
    <definedName name="data57">'[80]Master Data Entry'!$L$73</definedName>
    <definedName name="data58">'[80]Master Data Entry'!$M$71</definedName>
    <definedName name="data59">'[80]Master Data Entry'!$M$72</definedName>
    <definedName name="data60">'[80]Master Data Entry'!$M$73</definedName>
    <definedName name="data61">'[80]Master Data Entry'!$N$71</definedName>
    <definedName name="data62">'[80]Master Data Entry'!$N$72</definedName>
    <definedName name="data63">'[80]Master Data Entry'!$N$73</definedName>
    <definedName name="data64">'[80]Master Data Entry'!$J$79</definedName>
    <definedName name="data65">'[80]Master Data Entry'!$J$80</definedName>
    <definedName name="data66">'[80]Master Data Entry'!$K$79</definedName>
    <definedName name="data67">'[80]Master Data Entry'!$K$80</definedName>
    <definedName name="data68">'[80]Master Data Entry'!$L$79</definedName>
    <definedName name="data69">'[80]Master Data Entry'!$L$80</definedName>
    <definedName name="data70">'[80]Master Data Entry'!$M$79</definedName>
    <definedName name="data71">'[80]Master Data Entry'!$M$80</definedName>
    <definedName name="data72">'[80]Master Data Entry'!$N$79</definedName>
    <definedName name="data73">'[80]Master Data Entry'!$N$80</definedName>
    <definedName name="data74">'[80]Master Data Entry'!$J$83</definedName>
    <definedName name="data75">'[80]Master Data Entry'!$K$83</definedName>
    <definedName name="data76">'[80]Master Data Entry'!$L$83</definedName>
    <definedName name="data77">'[80]Master Data Entry'!$M$83</definedName>
    <definedName name="data78">'[80]Master Data Entry'!$N$83</definedName>
    <definedName name="data79">'[80]Master Data Entry'!$J$90</definedName>
    <definedName name="data80">'[80]Master Data Entry'!$J$91</definedName>
    <definedName name="data81">'[80]Master Data Entry'!$J$92</definedName>
    <definedName name="data82">'[80]Master Data Entry'!$J$93</definedName>
    <definedName name="data83">'[80]Master Data Entry'!$J$94</definedName>
    <definedName name="data84">'[80]Master Data Entry'!$J$95</definedName>
    <definedName name="data85">'[80]Master Data Entry'!$K$95</definedName>
    <definedName name="data86">'[80]Master Data Entry'!$L$95</definedName>
    <definedName name="data87">'[80]Master Data Entry'!$M$95</definedName>
    <definedName name="data88">'[80]Master Data Entry'!$N$95</definedName>
    <definedName name="data89">'[80]Master Data Entry'!$J$99</definedName>
    <definedName name="data90">'[80]Master Data Entry'!$J$100</definedName>
    <definedName name="data91">'[80]Master Data Entry'!$J$101</definedName>
    <definedName name="data92">'[80]Master Data Entry'!$J$102</definedName>
    <definedName name="data93">'[80]Master Data Entry'!$K$100</definedName>
    <definedName name="data94">'[80]Master Data Entry'!$K$101</definedName>
    <definedName name="data95">'[80]Master Data Entry'!$K$102</definedName>
    <definedName name="data96">'[80]Master Data Entry'!$L$100</definedName>
    <definedName name="data97">'[80]Master Data Entry'!$L$101</definedName>
    <definedName name="data98">'[80]Master Data Entry'!$L$102</definedName>
    <definedName name="data99">'[80]Master Data Entry'!$M$100</definedName>
    <definedName name="_xlnm.Database">#REF!</definedName>
    <definedName name="database_1">#REF!</definedName>
    <definedName name="Database_new">#REF!</definedName>
    <definedName name="Database1">#REF!</definedName>
    <definedName name="DATDAO">#REF!</definedName>
    <definedName name="date">#REF!</definedName>
    <definedName name="date_lookup">'[35]Cash Flow'!$B$6:$IS$7</definedName>
    <definedName name="DATEF">#REF!</definedName>
    <definedName name="DATET">#REF!</definedName>
    <definedName name="DaWk7">#REF!</definedName>
    <definedName name="DAYSU">#REF!</definedName>
    <definedName name="db">#REF!</definedName>
    <definedName name="DB_ben">'[21]cal (2)'!#REF!</definedName>
    <definedName name="DBfactor">'[21]cal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c">#REF!</definedName>
    <definedName name="DCbonus">#REF!,#REF!,#REF!,#REF!,#REF!,#REF!,#REF!</definedName>
    <definedName name="dche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Curr">[81]Currency!$C$3</definedName>
    <definedName name="dd4x6">#REF!</definedName>
    <definedName name="DDAY">#REF!</definedName>
    <definedName name="DDD">#N/A</definedName>
    <definedName name="ddddd">#REF!</definedName>
    <definedName name="dddddd">{"'Eng (page2)'!$A$1:$D$52"}</definedName>
    <definedName name="dden">#REF!</definedName>
    <definedName name="ddff" hidden="1">{#N/A,#N/A,FALSE,"COVER1.XLS ";#N/A,#N/A,FALSE,"RACT1.XLS";#N/A,#N/A,FALSE,"RACT2.XLS";#N/A,#N/A,FALSE,"ECCMP";#N/A,#N/A,FALSE,"WELDER.XLS"}</definedName>
    <definedName name="ddia">#REF!</definedName>
    <definedName name="DDninetynine">#REF!,#REF!,#REF!,#REF!,#REF!,#REF!</definedName>
    <definedName name="ddsdfdsf" hidden="1">{#N/A,#N/A,FALSE,"COVER1.XLS ";#N/A,#N/A,FALSE,"RACT1.XLS";#N/A,#N/A,FALSE,"RACT2.XLS";#N/A,#N/A,FALSE,"ECCMP";#N/A,#N/A,FALSE,"WELDER.XLS"}</definedName>
    <definedName name="DDtwok">#REF!,#REF!,#REF!,#REF!,#REF!,#REF!,#REF!,#REF!,#REF!,#REF!</definedName>
    <definedName name="de">#REF!</definedName>
    <definedName name="Debit">#REF!</definedName>
    <definedName name="Debits">#REF!</definedName>
    <definedName name="debt">#REF!</definedName>
    <definedName name="DEBT_NAME">#REF!</definedName>
    <definedName name="Debtor">#REF!</definedName>
    <definedName name="DEBTOR_CODE">#REF!</definedName>
    <definedName name="DEBTOR_RECALC">#REF!</definedName>
    <definedName name="DEBTOR_TRANS">#REF!</definedName>
    <definedName name="DEBTORS">#REF!</definedName>
    <definedName name="DEBTORS_INQ">#REF!</definedName>
    <definedName name="DEBTORS_TBL">#REF!</definedName>
    <definedName name="dec">[6]Dec01!$C$2:$E$203</definedName>
    <definedName name="Decisions">1</definedName>
    <definedName name="DelDC">#REF!</definedName>
    <definedName name="DelDm">#REF!</definedName>
    <definedName name="delete1">[82]퇴직영수증!$G$9:$H$11,[82]퇴직영수증!$L$9,[82]퇴직영수증!$L$10,[82]퇴직영수증!$L$11,[82]퇴직영수증!$P$9,[82]퇴직영수증!$P$11,[82]퇴직영수증!$P$12,[82]퇴직영수증!$G$15:$M$16,[82]퇴직영수증!$K$14:$M$14,[82]퇴직영수증!$F$19:$I$19,[82]퇴직영수증!$L$19:$N$19,[82]퇴직영수증!$O$19:$Q$19,[82]퇴직영수증!$H$21:$H$24,[82]퇴직영수증!$L$21:$L$24,[82]퇴직영수증!$G$27:$L$29,[82]퇴직영수증!$O$24,[82]퇴직영수증!$O$26,[82]퇴직영수증!$O$27,[82]퇴직영수증!$N$29,[82]퇴직영수증!$N$14:$Q$17,[82]퇴직영수증!$K$17:$M$17</definedName>
    <definedName name="DelinquencyDiscount">#REF!</definedName>
    <definedName name="DelinquencyDiscount2">#REF!</definedName>
    <definedName name="DelinquencyDiscountALL">#REF!</definedName>
    <definedName name="Delivery">#REF!</definedName>
    <definedName name="DelType">#REF!</definedName>
    <definedName name="DEMI1">#N/A</definedName>
    <definedName name="DEMI2">#N/A</definedName>
    <definedName name="den_bu">#REF!</definedName>
    <definedName name="DENTK">#REF!</definedName>
    <definedName name="depart">#REF!</definedName>
    <definedName name="Department" hidden="1">{#N/A,#N/A,FALSE,"COVER.XLS";#N/A,#N/A,FALSE,"RACT1.XLS";#N/A,#N/A,FALSE,"RACT2.XLS";#N/A,#N/A,FALSE,"ECCMP";#N/A,#N/A,FALSE,"WELDER.XLS"}</definedName>
    <definedName name="deposit">[35]Overview!$C$51</definedName>
    <definedName name="Deposit_Date">[35]Overview!$B$51</definedName>
    <definedName name="Deposit_Date_lookup">[35]Overview!$L$51</definedName>
    <definedName name="deposit2">[35]Overview!$C$52</definedName>
    <definedName name="Deposit2_Date_lookup">[35]Overview!$L$52</definedName>
    <definedName name="Depre">#REF!</definedName>
    <definedName name="deptLookup">#REF!</definedName>
    <definedName name="Description">#REF!</definedName>
    <definedName name="DesiredEvidence">'[38]Drop down'!$I$6:$I$9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ta53" hidden="1">{"AnnualRentRoll",#N/A,FALSE,"RentRoll"}</definedName>
    <definedName name="df">#REF!</definedName>
    <definedName name="dfd">#REF!</definedName>
    <definedName name="dfdf">#REF!</definedName>
    <definedName name="dfdfd">#N/A</definedName>
    <definedName name="dfgfgh">#REF!</definedName>
    <definedName name="dflt1">'[83]Customize Your Invoice'!$E$22</definedName>
    <definedName name="dflt2">'[83]Customize Your Invoice'!$E$23</definedName>
    <definedName name="dflt3">'[83]Customize Your Invoice'!$D$24</definedName>
    <definedName name="dflt4">'[83]Customize Your Invoice'!$E$26</definedName>
    <definedName name="dflt5">'[83]Customize Your Invoice'!$E$27</definedName>
    <definedName name="dflt6">'[83]Customize Your Invoice'!$D$28</definedName>
    <definedName name="dflt7">'[83]Customize Your Invoice'!$G$27</definedName>
    <definedName name="dfwegawrb">#REF!</definedName>
    <definedName name="dfwfwe">#N/A</definedName>
    <definedName name="dg">#REF!</definedName>
    <definedName name="dgbdII">#REF!</definedName>
    <definedName name="DGCTI592">#REF!</definedName>
    <definedName name="dgfgfd1" hidden="1">{#N/A,#N/A,FALSE,"COVER.XLS";#N/A,#N/A,FALSE,"RACT1.XLS";#N/A,#N/A,FALSE,"RACT2.XLS";#N/A,#N/A,FALSE,"ECCMP";#N/A,#N/A,FALSE,"WELDER.XLS"}</definedName>
    <definedName name="dghp">#REF!</definedName>
    <definedName name="dgnc">#REF!</definedName>
    <definedName name="dgqndn">#REF!</definedName>
    <definedName name="dgvl">#REF!</definedName>
    <definedName name="DGVUA">#REF!</definedName>
    <definedName name="DGXDTT">#REF!</definedName>
    <definedName name="dh">#REF!</definedName>
    <definedName name="didi">#REF!,#REF!</definedName>
    <definedName name="dien">#REF!</definedName>
    <definedName name="dientichck">#REF!</definedName>
    <definedName name="Difference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">#REF!</definedName>
    <definedName name="Disaggregations">#REF!</definedName>
    <definedName name="Disc_ADL4">'[21]cal (2)'!#REF!</definedName>
    <definedName name="Disc_ADL5">'[21]cal (2)'!#REF!</definedName>
    <definedName name="Disc_ADL6">'[21]cal (2)'!#REF!</definedName>
    <definedName name="Discount_Rate">'[84]Retire 2016-2018'!#REF!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[35]Overview!$J$40</definedName>
    <definedName name="display_area_2" hidden="1">#REF!</definedName>
    <definedName name="DISROM">#REF!</definedName>
    <definedName name="dist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sks">BlankMacro1</definedName>
    <definedName name="dk" hidden="1">{#N/A,#N/A,FALSE,"COVER.XLS";#N/A,#N/A,FALSE,"RACT1.XLS";#N/A,#N/A,FALSE,"RACT2.XLS";#N/A,#N/A,FALSE,"ECCMP";#N/A,#N/A,FALSE,"WELDER.XLS"}</definedName>
    <definedName name="dkfi">#REF!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">'[85]BP Summary'!#REF!</definedName>
    <definedName name="DM">#REF!</definedName>
    <definedName name="dm56bxd">#REF!</definedName>
    <definedName name="dmat">#REF!</definedName>
    <definedName name="DME_Dirty">"False"</definedName>
    <definedName name="DME_LocalFile">"True"</definedName>
    <definedName name="dmoi">#REF!</definedName>
    <definedName name="DN_01">#REF!</definedName>
    <definedName name="DNCD">#REF!</definedName>
    <definedName name="DÑt45x4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anh_nghiÖp_tØnh">#REF!</definedName>
    <definedName name="dobt">#REF!</definedName>
    <definedName name="DOC">#REF!</definedName>
    <definedName name="Document_array">{"Phat.xls"}</definedName>
    <definedName name="Documents_array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_VAN_CHUYEN_36">#REF!</definedName>
    <definedName name="Dong_coc_cu">#REF!</definedName>
    <definedName name="DONVI">#N/A</definedName>
    <definedName name="dooe">{"'Eng (page2)'!$A$1:$D$52"}</definedName>
    <definedName name="DOV">#REF!</definedName>
    <definedName name="DPO_Date">[35]Overview!$I$40</definedName>
    <definedName name="DPO_Date_Format">#REF!</definedName>
    <definedName name="dpo_gdp">[35]Overview!$J$41</definedName>
    <definedName name="Dr">#REF!</definedName>
    <definedName name="DRAGA_PAINT_CO._LTD.">#REF!</definedName>
    <definedName name="DrApr">#REF!</definedName>
    <definedName name="DrAug">#REF!</definedName>
    <definedName name="DrDec">#REF!</definedName>
    <definedName name="DrJul">#REF!</definedName>
    <definedName name="DrJun">#REF!</definedName>
    <definedName name="DrMar">#REF!</definedName>
    <definedName name="DrMay">#REF!</definedName>
    <definedName name="DrNov">#REF!</definedName>
    <definedName name="DrOct">#REF!</definedName>
    <definedName name="DRPAUSE">#REF!</definedName>
    <definedName name="DrSep">#REF!</definedName>
    <definedName name="DRU_BER_A">#REF!</definedName>
    <definedName name="DRU_BER_B">#REF!</definedName>
    <definedName name="DRU_BER_C">#REF!</definedName>
    <definedName name="DRU_BER_D">#REF!</definedName>
    <definedName name="DRU_BER_DOM">#REF!</definedName>
    <definedName name="DRU_SPA_B">#REF!</definedName>
    <definedName name="DRU_SPA_C">#REF!</definedName>
    <definedName name="DRU_SPA_D">#REF!</definedName>
    <definedName name="ds">#N/A</definedName>
    <definedName name="ds1pnc">#REF!</definedName>
    <definedName name="ds1pvl">#REF!</definedName>
    <definedName name="ds3pnc">#REF!</definedName>
    <definedName name="ds3pvl">#REF!</definedName>
    <definedName name="dsd">'[22]BAX Export 25mar07 - 31mar07'!$A$1:$H$24</definedName>
    <definedName name="dsdfd" hidden="1">{#N/A,#N/A,FALSE,"COVER1.XLS ";#N/A,#N/A,FALSE,"RACT1.XLS";#N/A,#N/A,FALSE,"RACT2.XLS";#N/A,#N/A,FALSE,"ECCMP";#N/A,#N/A,FALSE,"WELDER.XLS"}</definedName>
    <definedName name="dsfka">#REF!</definedName>
    <definedName name="dskh">#REF!</definedName>
    <definedName name="DSninetynine">#REF!,#REF!,#REF!,#REF!,#REF!,#REF!</definedName>
    <definedName name="DSTB">#REF!</definedName>
    <definedName name="DStwok">#REF!,#REF!,#REF!,#REF!,#REF!,#REF!</definedName>
    <definedName name="DSUMDATA">#REF!</definedName>
    <definedName name="DSyeartwok">#REF!,#REF!,#REF!,#REF!,#REF!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_TOAN_CHI_TIET_CONG_TO">#REF!</definedName>
    <definedName name="dumppr">#REF!</definedName>
    <definedName name="Duracrete">#REF!</definedName>
    <definedName name="DURASEAL_SUPPLY_CO._LTD.">#REF!</definedName>
    <definedName name="DURCHSCHN">#REF!</definedName>
    <definedName name="dut">'[46]G-BS'!$F$3:$F$217</definedName>
    <definedName name="dv">#REF!</definedName>
    <definedName name="DVNAM">""</definedName>
    <definedName name="DVTYP">"PRINTER"</definedName>
    <definedName name="DYNEA__THAILAND__CO._LTD.">#REF!</definedName>
    <definedName name="E">#REF!</definedName>
    <definedName name="E_Ben">[86]Active!$T$3</definedName>
    <definedName name="EA">#REF!</definedName>
    <definedName name="EAC_CHEMICALS_SINGAPORE_PTE_LTD.">#REF!</definedName>
    <definedName name="EARTH">#REF!</definedName>
    <definedName name="EARTH1">#REF!</definedName>
    <definedName name="eas" hidden="1">{#N/A,#N/A,FALSE,"COVER.XLS";#N/A,#N/A,FALSE,"RACT1.XLS";#N/A,#N/A,FALSE,"RACT2.XLS";#N/A,#N/A,FALSE,"ECCMP";#N/A,#N/A,FALSE,"WELDER.XLS"}</definedName>
    <definedName name="Eastern_Marketing">#REF!</definedName>
    <definedName name="EBIT">#REF!</definedName>
    <definedName name="EBT">#REF!</definedName>
    <definedName name="Ec">#REF!</definedName>
    <definedName name="EDU">#REF!</definedName>
    <definedName name="EE">#N/A</definedName>
    <definedName name="EEE">#N/A</definedName>
    <definedName name="eeee">{"'Eng (page2)'!$A$1:$D$52"}</definedName>
    <definedName name="ef">#REF!</definedName>
    <definedName name="efdfdf">#REF!</definedName>
    <definedName name="efe">#REF!</definedName>
    <definedName name="Egy_Ch_u33kV">'[41]Tariff&amp;Common Input'!#REF!</definedName>
    <definedName name="Egy_Ch_u33kV_Amata">'[41]Tariff&amp;Common Input'!#REF!</definedName>
    <definedName name="Egy_Ch_u69kV">'[41]Tariff&amp;Common Input'!#REF!</definedName>
    <definedName name="Egy_Ch_u69kV_Amata">'[41]Tariff&amp;Common Input'!#REF!</definedName>
    <definedName name="ei">#REF!</definedName>
    <definedName name="EIGHT">#REF!</definedName>
    <definedName name="EINGABE_BEREICH">#REF!</definedName>
    <definedName name="EJ_CHEMICALS">#REF!</definedName>
    <definedName name="ele" hidden="1">{#N/A,#N/A,FALSE,"17MAY";#N/A,#N/A,FALSE,"24MAY"}</definedName>
    <definedName name="Electricity_Charging">OFFSET('[26]ABP1 input &amp; output for account'!#REF!,0,0,COUNTA('[26]ABP1 input &amp; output for account'!#REF!),1)</definedName>
    <definedName name="eMac">#REF!</definedName>
    <definedName name="Email">#REF!</definedName>
    <definedName name="Employee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1C">'[48]84ZF6A'!#REF!</definedName>
    <definedName name="EndGR">#REF!</definedName>
    <definedName name="EndPO">#REF!</definedName>
    <definedName name="EndRange">'[87]23150023 &amp; 26910000'!#REF!</definedName>
    <definedName name="Enhanced_No_Charge_List_Excel">#REF!</definedName>
    <definedName name="enough">#N/A</definedName>
    <definedName name="Enter_Number_of_Items_Actually_Tested">#REF!</definedName>
    <definedName name="EOC_Polymer_Inv">#REF!</definedName>
    <definedName name="EOCB">#REF!</definedName>
    <definedName name="Equity">#REF!</definedName>
    <definedName name="eqwew">{"Doi chieu 04-05 tai Mien Nam.xls","Sheet1"}</definedName>
    <definedName name="er">#N/A</definedName>
    <definedName name="err">#REF!</definedName>
    <definedName name="Err_Add_Plus10">#REF!</definedName>
    <definedName name="Err_Box_AddSamp">'[32]Audit samp(604010)'!$AR$6</definedName>
    <definedName name="Err_Box_Rej">'[32]Audit samp(604010)'!$AR$5</definedName>
    <definedName name="Err_CellComments">'[32]Audit samp(604010)'!$AJ$13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'[32]Audit samp(604010)'!$AR$13</definedName>
    <definedName name="Err_InfoCheck">#REF!</definedName>
    <definedName name="Err_NotesBox">#REF!</definedName>
    <definedName name="Err_Rand_1">#REF!</definedName>
    <definedName name="Err_Random">#REF!</definedName>
    <definedName name="Err_SampErr">'[32]Audit samp(604010)'!$AK$15</definedName>
    <definedName name="Err_StopCode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ss_Scenario">#REF!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ur">#REF!</definedName>
    <definedName name="eưrr" hidden="1">{#N/A,#N/A,FALSE,"Chi tiÆt"}</definedName>
    <definedName name="ev">#REF!</definedName>
    <definedName name="ev.Calculation">-4135</definedName>
    <definedName name="ev.Initialized">FALSE</definedName>
    <definedName name="EV__LASTREFTIME__">39829.3561342593</definedName>
    <definedName name="Eval_btn">'[32]Audit samp(604010)'!$AR$11</definedName>
    <definedName name="Eval_btn_Ans">'[32]Audit samp(604010)'!$AR$12</definedName>
    <definedName name="Eval_MR">'[32]Audit samp(604010)'!$Y$20</definedName>
    <definedName name="Eval_Targ_T">#REF!</definedName>
    <definedName name="Eval_Text">#REF!</definedName>
    <definedName name="Eval_TM">'[32]Audit samp(604010)'!$Y$17</definedName>
    <definedName name="Eval_TTMR">#REF!</definedName>
    <definedName name="EVERRED_CO._LTD.">#REF!</definedName>
    <definedName name="ex">#REF!</definedName>
    <definedName name="EX_Aus">0.5467</definedName>
    <definedName name="ex_rate">8.32</definedName>
    <definedName name="Excel_BuiltIn__FilterDatabase_14">[88]ลาออก!#REF!</definedName>
    <definedName name="Excel_BuiltIn__FilterDatabase_2">#REF!</definedName>
    <definedName name="Excel_BuiltIn__FilterDatabase_32">#REF!</definedName>
    <definedName name="Excel_BuiltIn__FilterDatabase_35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9">#REF!</definedName>
    <definedName name="Excel_BuiltIn_Database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0">#REF!</definedName>
    <definedName name="Excel_BuiltIn_Print_Area_11">#REF!</definedName>
    <definedName name="Excel_BuiltIn_Print_Area_14_1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</definedName>
    <definedName name="Excel_BuiltIn_Print_Area_2_1_1_1_1_1_1_1_1_1_1_1_1_1_1_1_1_1_1_1_1_1_1_1_1_1_1_1_1_1_1_1_1_1_1_1_1_1_1_1_1_1_1_1_1_1">"#REF!"</definedName>
    <definedName name="Excel_BuiltIn_Print_Area_2_1_1_1_1_1_1_1_1_1_1_1_1_1_1_1_1_1_1_1_1_1_1_1_1_1_1_1_1_1_1_1_1_1_1_1_1_1_1_1_1_1_1_1_1_2">"#REF!"</definedName>
    <definedName name="Excel_BuiltIn_Print_Area_2_1_1_1_1_1_1_1_1_1_1_1_1_1_1_1_1_1_1_1_1_1_1_1_1_1_1_1_1_1_1_1_1_1_1_1_1_1_1_1_1_1_1_1_2">"#REF!"</definedName>
    <definedName name="Excel_BuiltIn_Print_Area_2_1_1_1_1_1_1_1_1_1_1_1_1_1_1_1_1_1_1_1_1_1_1_1_1_1_1_1_1_1_1_1_1_1_1_1_1_1_1_1_1_1_1_2">"#REF!"</definedName>
    <definedName name="Excel_BuiltIn_Print_Area_2_1_1_1_1_1_1_1_1_1_1_1_1_1_1_1_1_1_1_1_1_1_1_1_1_1_1_1_1_1_1_1_1_1_1_1_1_1_1_1_1_1_2">"#REF!"</definedName>
    <definedName name="Excel_BuiltIn_Print_Area_2_1_1_1_1_1_1_1_1_1_1_1_1_1_1_1_1_1_1_1_1_1_1_1_1_1_1_1_1_1_1_1_1_1_1_1_1_1_1_1_1_2">"#REF!"</definedName>
    <definedName name="Excel_BuiltIn_Print_Area_2_1_1_1_1_1_1_1_1_1_1_1_1_1_1_1_1_1_1_1_1_1_1_1_1_1_1_1_1_1_1_1_1_1_1_1_1_1_1_1_2">"#REF!"</definedName>
    <definedName name="Excel_BuiltIn_Print_Area_2_1_1_1_1_1_1_1_1_1_1_1_1_1_1_1_1_1_1_1_1_1_1_1_1_1_1_1_1_1_1_1_1_1_1_1_1_1_1_2">"#REF!"</definedName>
    <definedName name="Excel_BuiltIn_Print_Area_2_1_1_1_1_1_1_1_1_1_1_1_1_1_1_1_1_1_1_1_1_1_1_1_1_1_1_1_1_1_1_1_1_1_1_1_1_1_2">"#REF!"</definedName>
    <definedName name="Excel_BuiltIn_Print_Area_2_1_1_1_1_1_1_1_1_1_1_1_1_1_1_1_1_1_1_1_1_1_1_1_1_1_1_1_1_1_1_1_1_1_1_1_1_2">"#REF!"</definedName>
    <definedName name="Excel_BuiltIn_Print_Area_2_1_1_1_1_1_1_1_1_1_1_1_1_1_1_1_1_1_1_1_1_1_1_1_1_1_1_1_1_1_1_1_1_1_1_1_2">"#REF!"</definedName>
    <definedName name="Excel_BuiltIn_Print_Area_2_1_1_1_1_1_1_1_1_1_1_1_1_1_1_1_1_1_1_1_1_1_1_1_1_1_1_1_1_1_1_1_1_1_1_2">"#REF!"</definedName>
    <definedName name="Excel_BuiltIn_Print_Area_2_1_1_1_1_1_1_1_1_1_1_1_1_1_1_1_1_1_1_1_1_1_1_1_1_1_1_1_1_1_1_1_1_1_2">"#REF!"</definedName>
    <definedName name="Excel_BuiltIn_Print_Area_2_1_1_1_1_1_1_1_1_1_1_1_1_1_1_1_1_1_1_1_1_1_1_1_1_1_1_1_1_1_1_1_1_2">"#REF!"</definedName>
    <definedName name="Excel_BuiltIn_Print_Area_2_1_1_1_1_1_1_1_1_1_1_1_1_1_1_1_1_1_1_1_1_1_1_1_1_1_1_1_1_1_1_1_2">"#REF!"</definedName>
    <definedName name="Excel_BuiltIn_Print_Area_2_1_1_1_1_1_1_1_1_1_1_1_1_1_1_1_1_1_1_1_1_1_1_1_1_1_1_1_1_1_1_2">"#REF!"</definedName>
    <definedName name="Excel_BuiltIn_Print_Area_2_1_1_1_1_1_1_1_1_1_1_1_1_1_1_1_1_1_1_1_1_1_1_1_1_1_1_1_1_1_2">"#REF!"</definedName>
    <definedName name="Excel_BuiltIn_Print_Area_2_1_1_1_1_1_1_1_1_1_1_1_1_1_1_1_1_1_1_1_1_1_1_1_1_1_1_1_1_2">"#REF!"</definedName>
    <definedName name="Excel_BuiltIn_Print_Area_2_1_1_1_1_1_1_1_1_1_1_1_1_1_1_1_1_1_1_1_1_1_1_1_1_1_1_1_2">"#REF!"</definedName>
    <definedName name="Excel_BuiltIn_Print_Area_2_1_1_1_1_1_1_1_1_1_1_1_1_1_1_1_1_1_1_1_1_1_1_1_1_1_1_2">"#REF!"</definedName>
    <definedName name="Excel_BuiltIn_Print_Area_2_1_1_1_1_1_1_1_1_1_1_1_1_1_1_1_1_1_1_1_1_1_1_1_1_1_2">"#REF!"</definedName>
    <definedName name="Excel_BuiltIn_Print_Area_2_1_1_1_1_1_1_1_1_1_1_1_1_1_1_1_1_1_1_1_1_1_1_1_1_2">"#REF!"</definedName>
    <definedName name="Excel_BuiltIn_Print_Area_2_1_1_1_1_1_1_1_1_1_1_1_1_1_1_1_1_1_1_1_1_1_1_1_2">"#REF!"</definedName>
    <definedName name="Excel_BuiltIn_Print_Area_2_1_1_1_1_1_1_1_1_1_1_1_1_1_1_1_1_1_1_1_1_1_1_2">"#REF!"</definedName>
    <definedName name="Excel_BuiltIn_Print_Area_2_1_1_1_1_1_1_1_1_1_1_1_1_1_1_1_1_1_1_1_1_1_2">"#REF!"</definedName>
    <definedName name="Excel_BuiltIn_Print_Area_2_1_1_1_1_1_1_1_1_1_1_1_1_1_1_1_1_1_1_1_1_2">"#REF!"</definedName>
    <definedName name="Excel_BuiltIn_Print_Area_2_1_1_1_1_1_1_1_1_1_1_1_1_1_1_1_1_1_1_1_2">"#REF!"</definedName>
    <definedName name="Excel_BuiltIn_Print_Area_2_1_1_1_1_1_1_1_1_1_1_1_1_1_1_1_1_1_1_2">"#REF!"</definedName>
    <definedName name="Excel_BuiltIn_Print_Area_2_1_1_1_1_1_1_1_1_1_1_1_1_1_1_1_1_1_2">"#REF!"</definedName>
    <definedName name="Excel_BuiltIn_Print_Area_2_1_1_1_1_1_1_1_1_1_1_1_1_1_1_1_1_2">"#REF!"</definedName>
    <definedName name="Excel_BuiltIn_Print_Area_2_1_1_1_1_1_1_1_1_1_1_1_1_1_1_1_2">"#REF!"</definedName>
    <definedName name="Excel_BuiltIn_Print_Area_2_1_1_1_1_1_1_1_1_1_1_1_1_1_1_2">"#REF!"</definedName>
    <definedName name="Excel_BuiltIn_Print_Area_2_1_1_1_1_1_1_1_1_1_1_1_1_1_2">"#REF!"</definedName>
    <definedName name="Excel_BuiltIn_Print_Area_2_1_1_1_1_1_1_1_1_1_1_1_1_2">"#REF!"</definedName>
    <definedName name="Excel_BuiltIn_Print_Area_2_1_1_1_1_1_1_1_1_1_1_1_2">"#REF!"</definedName>
    <definedName name="Excel_BuiltIn_Print_Area_2_1_1_1_1_1_1_1_1_1_1_2">"#REF!"</definedName>
    <definedName name="Excel_BuiltIn_Print_Area_2_1_1_1_1_1_1_1_1_1_2">"#REF!"</definedName>
    <definedName name="Excel_BuiltIn_Print_Area_2_1_1_1_1_1_1_1_1_2">"#REF!"</definedName>
    <definedName name="Excel_BuiltIn_Print_Area_2_1_1_1_1_1_1_1_2">"#REF!"</definedName>
    <definedName name="Excel_BuiltIn_Print_Area_2_1_1_1_1_1_1_2">"#REF!"</definedName>
    <definedName name="Excel_BuiltIn_Print_Area_2_1_1_1_1_1_2">"#REF!"</definedName>
    <definedName name="Excel_BuiltIn_Print_Area_2_1_1_1_1_2">"#REF!"</definedName>
    <definedName name="Excel_BuiltIn_Print_Area_2_1_1_1_2">"#REF!"</definedName>
    <definedName name="Excel_BuiltIn_Print_Area_2_1_1_2">"#REF!"</definedName>
    <definedName name="Excel_BuiltIn_Print_Area_2_1_2">"#REF!"</definedName>
    <definedName name="Excel_BuiltIn_Print_Area_3">#REF!</definedName>
    <definedName name="Excel_BuiltIn_Print_Area_4">#REF!</definedName>
    <definedName name="Excel_BuiltIn_Print_Area_4_1">#REF!</definedName>
    <definedName name="Excel_BuiltIn_Print_Area_5">#REF!</definedName>
    <definedName name="Excel_BuiltIn_Print_Area_6">#REF!</definedName>
    <definedName name="Excel_BuiltIn_Print_Area_8">#REF!</definedName>
    <definedName name="Excel_BuiltIn_Print_Titles">#REF!</definedName>
    <definedName name="Excel_BuiltIn_Print_Titles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0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'[89] PL'!#REF!</definedName>
    <definedName name="Excel_BuiltIn_Print_Titles_5_1">#REF!</definedName>
    <definedName name="Excel_BuiltIn_Print_Titles_6">#REF!</definedName>
    <definedName name="Excel_BuiltIn_Print_Titles_6_1">#REF!</definedName>
    <definedName name="Excel_BuiltIn_Print_Titles_7_1">#REF!</definedName>
    <definedName name="Excel_BuiltIn_Print_Titles_8">#REF!</definedName>
    <definedName name="Excel_BuiltIn_Print_Titles_8_1">#REF!</definedName>
    <definedName name="Excel_BuiltIn_Print_Titles_9">#REF!</definedName>
    <definedName name="Excel_BuiltIn_Recorder">#REF!</definedName>
    <definedName name="Excel_BuiltIn_Recorder_5">#REF!</definedName>
    <definedName name="Excel_BuiltIn_Recorder_6">#REF!</definedName>
    <definedName name="Excel_BuiltIn_Recorder_7">#REF!</definedName>
    <definedName name="Excel_Builtln_Print_Arae_11">#REF!</definedName>
    <definedName name="EXCH">#REF!</definedName>
    <definedName name="EXCH1">'[90]WIP-BKK-Sep08'!$X$2</definedName>
    <definedName name="EXCH2">#REF!</definedName>
    <definedName name="EXCH3">#REF!</definedName>
    <definedName name="exchange">'[91]PL-Mall-unuse'!#REF!</definedName>
    <definedName name="exchange_rate">#REF!</definedName>
    <definedName name="EXCHR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ected_balance">#REF!</definedName>
    <definedName name="Export">#REF!</definedName>
    <definedName name="Ext">#REF!</definedName>
    <definedName name="Ext_1">#REF!</definedName>
    <definedName name="Ext_2">[53]As!#REF!</definedName>
    <definedName name="_xlnm.Extract">#REF!</definedName>
    <definedName name="Eๅ993">#REF!</definedName>
    <definedName name="f">#REF!</definedName>
    <definedName name="F_2">#REF!</definedName>
    <definedName name="F3DB017W">#REF!</definedName>
    <definedName name="F5ER98SUM">#REF!</definedName>
    <definedName name="F5ER98SUMSALE">#REF!</definedName>
    <definedName name="F5TR98SUM">#REF!</definedName>
    <definedName name="F5TR98SUMSALE">#REF!</definedName>
    <definedName name="F5UR98SUM">#REF!</definedName>
    <definedName name="F5UR98SUMSALE">#REF!</definedName>
    <definedName name="F5VR98SUM">#REF!</definedName>
    <definedName name="F5VR98SUMSALE">#REF!</definedName>
    <definedName name="f82E46">#REF!</definedName>
    <definedName name="f92F56">#REF!</definedName>
    <definedName name="FA..">#REF!</definedName>
    <definedName name="FA_Y2011">OFFSET([92]Sheet5!$A$3,0,0,COUNTA([92]Sheet5!$A:$A),COUNTA([92]Sheet5!$3:$3))</definedName>
    <definedName name="FACTOR">#REF!</definedName>
    <definedName name="fadbadfg">#REF!</definedName>
    <definedName name="FASB91">'[54]YR1:YR5'!$B$96:$O$164</definedName>
    <definedName name="Fax">#REF!</definedName>
    <definedName name="fbnhg" hidden="1">#REF!</definedName>
    <definedName name="fc">#REF!</definedName>
    <definedName name="fc_">#REF!</definedName>
    <definedName name="FCode" hidden="1">#REF!</definedName>
    <definedName name="FCOLLETERAL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dk">#N/A</definedName>
    <definedName name="fdkf">#REF!</definedName>
    <definedName name="feb">[6]Feb01!$C$3:$E$177</definedName>
    <definedName name="FELT___ROGS_SDN._BHD.">#REF!</definedName>
    <definedName name="Feltol">#REF!</definedName>
    <definedName name="FELTOL_MANUFACTURING_CO._LTD.">#REF!</definedName>
    <definedName name="few" hidden="1">{#N/A,#N/A,FALSE,"COVER1.XLS ";#N/A,#N/A,FALSE,"RACT1.XLS";#N/A,#N/A,FALSE,"RACT2.XLS";#N/A,#N/A,FALSE,"ECCMP";#N/A,#N/A,FALSE,"WELDER.XLS"}</definedName>
    <definedName name="ff">#REF!</definedName>
    <definedName name="ffd">'[22]BAX Export 25mar07 - 31mar07'!$A$1:$H$24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ffff">'[93]BP Summary'!#REF!</definedName>
    <definedName name="fffff">#REF!</definedName>
    <definedName name="fffffd" hidden="1">{#N/A,#N/A,FALSE,"COVER1.XLS ";#N/A,#N/A,FALSE,"RACT1.XLS";#N/A,#N/A,FALSE,"RACT2.XLS";#N/A,#N/A,FALSE,"ECCMP";#N/A,#N/A,FALSE,"WELDER.XLS"}</definedName>
    <definedName name="fffffff">#REF!</definedName>
    <definedName name="ffgfgfg">'[94]Schedule 10 Page 1'!$D$2</definedName>
    <definedName name="fg">#REF!</definedName>
    <definedName name="fgfghgh">#REF!</definedName>
    <definedName name="fghfgh">#REF!</definedName>
    <definedName name="fghhg">#REF!</definedName>
    <definedName name="FI">#REF!</definedName>
    <definedName name="filter">#REF!</definedName>
    <definedName name="Fin_statement">#REF!</definedName>
    <definedName name="Firstsheet">#REF!</definedName>
    <definedName name="FIT">BlankMacro1</definedName>
    <definedName name="FITT2">BlankMacro1</definedName>
    <definedName name="FITTING2">BlankMacro1</definedName>
    <definedName name="FIVE">#REF!</definedName>
    <definedName name="FIX_ASSE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HGKYJJKK">#REF!</definedName>
    <definedName name="FK" hidden="1">{"AnnualRentRoll",#N/A,FALSE,"RentRoll"}</definedName>
    <definedName name="FLG">BlankMacro1</definedName>
    <definedName name="FLK">#REF!</definedName>
    <definedName name="FLOW0">#REF!</definedName>
    <definedName name="FMTYP">"*STD"</definedName>
    <definedName name="FO">#N/A</definedName>
    <definedName name="ForAgingPvt">#REF!</definedName>
    <definedName name="ForAgingPvt1">#REF!</definedName>
    <definedName name="Forecast_Nov_98_Dec98_List">#REF!</definedName>
    <definedName name="Foreclosure_Date_Format">#REF!</definedName>
    <definedName name="foreclosure_lookup">[35]Overview!$I$56</definedName>
    <definedName name="FORM">#REF!</definedName>
    <definedName name="FORM5">#REF!</definedName>
    <definedName name="FormulaCell">#REF!</definedName>
    <definedName name="ForVLookup">'[95]PO Qty_Amt'!$I$6:$J$33</definedName>
    <definedName name="Forward_Sheet1_List">#REF!</definedName>
    <definedName name="FOUR">#REF!</definedName>
    <definedName name="Freport">#REF!</definedName>
    <definedName name="Frequency">'[38]Drop down'!$C$6:$C$13</definedName>
    <definedName name="From">#REF!</definedName>
    <definedName name="FromHere">#REF!</definedName>
    <definedName name="front">#REF!</definedName>
    <definedName name="FS">#REF!</definedName>
    <definedName name="FS_BSAS">#REF!</definedName>
    <definedName name="FS_BSLI">#REF!</definedName>
    <definedName name="FS_PRLO">#REF!</definedName>
    <definedName name="FS07_BW">[96]FS07_BW!#REF!</definedName>
    <definedName name="FUND1">#REF!</definedName>
    <definedName name="FUND2">#REF!</definedName>
    <definedName name="fund2a">#REF!</definedName>
    <definedName name="furniture">#REF!</definedName>
    <definedName name="FX">[97]!FX</definedName>
    <definedName name="FY">1999</definedName>
    <definedName name="Fy_">#REF!</definedName>
    <definedName name="fyf" hidden="1">{#N/A,#N/A,FALSE,"COVER1.XLS ";#N/A,#N/A,FALSE,"RACT1.XLS";#N/A,#N/A,FALSE,"RACT2.XLS";#N/A,#N/A,FALSE,"ECCMP";#N/A,#N/A,FALSE,"WELDER.XLS"}</definedName>
    <definedName name="G">#REF!</definedName>
    <definedName name="g_">#REF!</definedName>
    <definedName name="G_ME">#REF!</definedName>
    <definedName name="G100P98SUM">#REF!</definedName>
    <definedName name="G100P98SUMSALE">#REF!</definedName>
    <definedName name="G5F1R98SUM">#REF!</definedName>
    <definedName name="G5F1R98SUMSALE">#REF!</definedName>
    <definedName name="G5JR98SUM">#REF!</definedName>
    <definedName name="G5JR98SUMSALE">#REF!</definedName>
    <definedName name="GA">#REF!</definedName>
    <definedName name="GA05W98SUMSALE">#REF!</definedName>
    <definedName name="GA09W98SUM">#REF!</definedName>
    <definedName name="GA09W98SUMSALE">#REF!</definedName>
    <definedName name="GA95W98SUM">#REF!</definedName>
    <definedName name="gachchongtron">#REF!</definedName>
    <definedName name="gachlanem">#REF!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in_Loss">#REF!</definedName>
    <definedName name="GALLOT_CHEMICAL_LTD._PART.">#REF!</definedName>
    <definedName name="gas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09T98SUM">#REF!</definedName>
    <definedName name="GB09T98SUMSALE">#REF!</definedName>
    <definedName name="GBQ">#REF!</definedName>
    <definedName name="GC09UR98SUM">#REF!</definedName>
    <definedName name="GC09UR98SUMSALE">#REF!</definedName>
    <definedName name="ＧＣＦ">#REF!</definedName>
    <definedName name="gchi">#REF!</definedName>
    <definedName name="gd">#REF!</definedName>
    <definedName name="gdfgd">BlankMacro1</definedName>
    <definedName name="gdh" hidden="1">#REF!</definedName>
    <definedName name="geff">#REF!</definedName>
    <definedName name="GEN">#REF!</definedName>
    <definedName name="GENERAL_INFORMATION">#REF!</definedName>
    <definedName name="geogsp">"Chart 2"</definedName>
    <definedName name="gff" hidden="1">{#N/A,#N/A,FALSE,"COVER.XLS";#N/A,#N/A,FALSE,"RACT1.XLS";#N/A,#N/A,FALSE,"RACT2.XLS";#N/A,#N/A,FALSE,"ECCMP";#N/A,#N/A,FALSE,"WELDER.XLS"}</definedName>
    <definedName name="gfhfgg">#REF!</definedName>
    <definedName name="gfhghgfh">#REF!</definedName>
    <definedName name="gg">#REF!</definedName>
    <definedName name="GGG">#REF!</definedName>
    <definedName name="gh">{"'Eng (page2)'!$A$1:$D$52"}</definedName>
    <definedName name="GHB_1000_SummaryCashInByMonth_onCVadjQ1">#REF!</definedName>
    <definedName name="GHB_1000_SummaryCashInByMonth_onOrgCVQ1">#REF!</definedName>
    <definedName name="ghfghh">#REF!</definedName>
    <definedName name="ghgfgf">#REF!</definedName>
    <definedName name="ghuu">{"'Eng (page2)'!$A$1:$D$52"}</definedName>
    <definedName name="gia_tien">#REF!</definedName>
    <definedName name="gia_tien_BTN">#REF!</definedName>
    <definedName name="GIAVT">#REF!</definedName>
    <definedName name="Giocong">#REF!</definedName>
    <definedName name="GL">[52]Matching!#REF!</definedName>
    <definedName name="GL_BC">[52]Matching!#REF!</definedName>
    <definedName name="GL_CB">'[98]GL CB'!$L$44</definedName>
    <definedName name="GL_Ledger">#REF!</definedName>
    <definedName name="GL_M">'[98]GL M'!$L$385</definedName>
    <definedName name="gl3p">#REF!</definedName>
    <definedName name="gld">#REF!</definedName>
    <definedName name="GLL">#REF!</definedName>
    <definedName name="GLS">[52]Matching!#REF!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[30]Scoping!$G$27</definedName>
    <definedName name="GProfit">'[59]Subscriber Report'!#REF!</definedName>
    <definedName name="Gr">#REF!</definedName>
    <definedName name="GRAD">#REF!</definedName>
    <definedName name="GRAND_ASIA_PACIFIC_COPORATION_CO._LTD.">#REF!</definedName>
    <definedName name="GRAND_ASIA_PACIFIC_CORPORATION_CO._LTD.">#REF!</definedName>
    <definedName name="GRANDLITE">#REF!</definedName>
    <definedName name="grandtotal">#REF!</definedName>
    <definedName name="Grid">#REF!</definedName>
    <definedName name="Gross_Pymts_98">[35]Shortform!$R$22</definedName>
    <definedName name="Gross_Pymts_99">[35]Shortform!$S$22</definedName>
    <definedName name="GrossProfit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sd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c">#REF!</definedName>
    <definedName name="gtf">#REF!</definedName>
    <definedName name="GTotal">#REF!</definedName>
    <definedName name="GTXL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m">#REF!</definedName>
    <definedName name="h">'[99]P&amp;L'!$Z$9:$Z$44</definedName>
    <definedName name="H.B.FULLER__THAILAND_CO._LTD.">#REF!</definedName>
    <definedName name="H100A98SUM">#REF!</definedName>
    <definedName name="H100A98SUMSALE">#REF!</definedName>
    <definedName name="H150AR98SUM">#REF!</definedName>
    <definedName name="H150AR98SUMSALE">#REF!</definedName>
    <definedName name="HA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at">#REF!</definedName>
    <definedName name="HCM">#REF!</definedName>
    <definedName name="hd">#REF!</definedName>
    <definedName name="hdfhbv">#REF!</definedName>
    <definedName name="HDGTT">#REF!</definedName>
    <definedName name="HDuong">#REF!</definedName>
    <definedName name="HE">#REF!</definedName>
    <definedName name="HE_SO_KHO_KHAN_CANG_DAY">#REF!</definedName>
    <definedName name="Heä_soá_laép_xaø_H">1.7</definedName>
    <definedName name="heä_soá_sình_laày">#REF!</definedName>
    <definedName name="HEAD_1">#REF!</definedName>
    <definedName name="HEAD_2">#REF!</definedName>
    <definedName name="HEAD_3">#REF!</definedName>
    <definedName name="header">#REF!</definedName>
    <definedName name="Heat_Rate_adjust">[41]AA!#REF!</definedName>
    <definedName name="Hello">#REF!</definedName>
    <definedName name="HELP">#REF!</definedName>
    <definedName name="hfgfghgh">#REF!</definedName>
    <definedName name="HGAI">#REF!</definedName>
    <definedName name="hghghgh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>#REF!</definedName>
    <definedName name="HHH">#REF!</definedName>
    <definedName name="hhhh" hidden="1">{#N/A,#N/A,FALSE,"OperatingAssumptions"}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n">#REF!</definedName>
    <definedName name="hijo">{"'Eng (page2)'!$A$1:$D$52"}</definedName>
    <definedName name="hitech" hidden="1">#REF!</definedName>
    <definedName name="hj">#REF!</definedName>
    <definedName name="hjh">#N/A</definedName>
    <definedName name="hjhgjhgjh">BlankMacro1</definedName>
    <definedName name="hjj">#REF!</definedName>
    <definedName name="hjk" hidden="1">#REF!</definedName>
    <definedName name="hjl">#REF!,#REF!</definedName>
    <definedName name="hkjl">#REF!,#REF!</definedName>
    <definedName name="HLOOK">#REF!</definedName>
    <definedName name="HM">#REF!</definedName>
    <definedName name="ＨＭ_ＨＥ_合__計">#REF!</definedName>
    <definedName name="hn.ModelVersion">1</definedName>
    <definedName name="hn.NoUpload">0</definedName>
    <definedName name="HOA">#REF!</definedName>
    <definedName name="HOASAN">#REF!</definedName>
    <definedName name="HOME_MANP">#REF!</definedName>
    <definedName name="HOMEOFFICE_COST">#REF!</definedName>
    <definedName name="HOSPITALITY_CO._LTD.">#REF!</definedName>
    <definedName name="HOTEN">#N/A</definedName>
    <definedName name="hrer" hidden="1">{#N/A,#N/A,FALSE,"COVER.XLS";#N/A,#N/A,FALSE,"RACT1.XLS";#N/A,#N/A,FALSE,"RACT2.XLS";#N/A,#N/A,FALSE,"ECCMP";#N/A,#N/A,FALSE,"WELDER.XLS"}</definedName>
    <definedName name="Hsc">#REF!</definedName>
    <definedName name="HSCT3">0.1</definedName>
    <definedName name="hsdc">#REF!</definedName>
    <definedName name="hsdc1">#REF!</definedName>
    <definedName name="HSDN">2.5</definedName>
    <definedName name="HSHH">#REF!</definedName>
    <definedName name="HSHHUT">#REF!</definedName>
    <definedName name="hsk">#REF!</definedName>
    <definedName name="HSLM">#N/A</definedName>
    <definedName name="HSSL">#REF!</definedName>
    <definedName name="HSVC1">#REF!</definedName>
    <definedName name="HSVC2">#REF!</definedName>
    <definedName name="HSVC3">#REF!</definedName>
    <definedName name="HTH" hidden="1">#REF!</definedName>
    <definedName name="Htinh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>#REF!</definedName>
    <definedName name="HTVL">#REF!</definedName>
    <definedName name="hu">#REF!</definedName>
    <definedName name="HUAN">#REF!</definedName>
    <definedName name="HungYen">#REF!</definedName>
    <definedName name="huy">{"'Sheet1'!$L$16"}</definedName>
    <definedName name="HV">#N/A</definedName>
    <definedName name="HVLDP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DT">#REF!</definedName>
    <definedName name="HYen">#REF!</definedName>
    <definedName name="HYen2">#REF!</definedName>
    <definedName name="hyu">#REF!</definedName>
    <definedName name="i">#REF!</definedName>
    <definedName name="I_Depre">'[1]Fagor04-A3112e'!#REF!</definedName>
    <definedName name="iBook">#REF!</definedName>
    <definedName name="IDLAB_COST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I">#REF!</definedName>
    <definedName name="iiii" hidden="1">{#N/A,#N/A,FALSE,"Summary"}</definedName>
    <definedName name="iiiii">#REF!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ac">#REF!</definedName>
    <definedName name="IMG___ASIA_CO._LTD.">'[83]AGING LOCAL'!#REF!</definedName>
    <definedName name="IMPORTTAX">#REF!</definedName>
    <definedName name="IncomeStatementDates">#REF!</definedName>
    <definedName name="ind">#REF!</definedName>
    <definedName name="IND_LAB">#REF!</definedName>
    <definedName name="Ind_Position">[100]Val_Ind!$D$4</definedName>
    <definedName name="indd">#REF!</definedName>
    <definedName name="index">#REF!</definedName>
    <definedName name="IndexH100">"To "&amp;'[101]H-100'!$L$1</definedName>
    <definedName name="IndexH110">"To "&amp;'[102]H-110'!$L$1</definedName>
    <definedName name="IndexH120">"To "&amp;'[102]H-120'!$I$1</definedName>
    <definedName name="IndexH130">"To "&amp;#REF!</definedName>
    <definedName name="IndexJ100">"To "&amp;'[101]J-100'!$L$1</definedName>
    <definedName name="IndexJ110">"To "&amp;'[101]J-110'!$K$1</definedName>
    <definedName name="INDMANP">#REF!</definedName>
    <definedName name="INFINITE_CHEMICAL_LTD.__PART.">#REF!</definedName>
    <definedName name="Information">#REF!</definedName>
    <definedName name="INPAY">#REF!</definedName>
    <definedName name="INPUTDATER">#REF!</definedName>
    <definedName name="INPUTGRID">#REF!</definedName>
    <definedName name="INPUTKEY">#REF!</definedName>
    <definedName name="INREC">#REF!</definedName>
    <definedName name="int_ext_sel">1</definedName>
    <definedName name="Intangibles">[30]Scoping!$G$28</definedName>
    <definedName name="InTax">#REF!</definedName>
    <definedName name="Inter_Aerosol_Products">#REF!</definedName>
    <definedName name="Inter_Ink">#REF!</definedName>
    <definedName name="INTER_KRAI_CO._LTD.">#REF!</definedName>
    <definedName name="inter_new">#N/A</definedName>
    <definedName name="INTERCONTINENTAL_COMMODITIES">'[103]CODE,NAME'!#REF!</definedName>
    <definedName name="INTEREST">#N/A</definedName>
    <definedName name="Interest_">1.02</definedName>
    <definedName name="interest_only">#REF!</definedName>
    <definedName name="interestexpensefromCGC">#REF!</definedName>
    <definedName name="Interim">[38]Scoping!$M$42</definedName>
    <definedName name="Internal">#REF!</definedName>
    <definedName name="Interupt_MW">#REF!</definedName>
    <definedName name="INTExp">#REF!</definedName>
    <definedName name="IntFreeCred">#REF!</definedName>
    <definedName name="Inv.No.">#REF!,#REF!,#REF!</definedName>
    <definedName name="Inventory">[30]Scoping!$G$22</definedName>
    <definedName name="invert_e" hidden="1">{"'SCBMF'!$A$1:$I$51","'SCBDA'!$A$1:$I$45","'SCBBA'!$A$1:$I$37"}</definedName>
    <definedName name="Invest_properties">[30]Scoping!$G$25</definedName>
    <definedName name="Invest_subsidiaries">[30]Scoping!$G$26</definedName>
    <definedName name="iÖn_lùc_Qu_ng_ninh">#REF!</definedName>
    <definedName name="ioo">#REF!</definedName>
    <definedName name="iopo">{"'Model'!$A$1:$N$53"}</definedName>
    <definedName name="IPB">#REF!</definedName>
    <definedName name="iPod">#REF!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RS">#REF!</definedName>
    <definedName name="ISA">[38]Scoping!$M$12</definedName>
    <definedName name="IT_depend">[38]Scoping!$M$22</definedName>
    <definedName name="ItemsActuallyTested">#REF!</definedName>
    <definedName name="ITRY">#REF!</definedName>
    <definedName name="ITRY1">#REF!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>#REF!</definedName>
    <definedName name="J">#REF!</definedName>
    <definedName name="J.B.P.INTERNATIONAL_PAINT_CO._LTD.">#REF!</definedName>
    <definedName name="j356C8">#REF!</definedName>
    <definedName name="jadjs">#REF!</definedName>
    <definedName name="JAHR">#REF!</definedName>
    <definedName name="jan">#REF!</definedName>
    <definedName name="Jan_16">#REF!+1</definedName>
    <definedName name="Januart">OFFSET('[26]ABP1 input &amp; output for account'!#REF!,0,0,COUNTA('[26]ABP1 input &amp; output for account'!#REF!),1)</definedName>
    <definedName name="JAPAN">#REF!</definedName>
    <definedName name="JAX_PAINTS__THAILAND__CO._LTD.">#REF!</definedName>
    <definedName name="JBNAM">"INTERIMATB"</definedName>
    <definedName name="JBNMB">"903226"</definedName>
    <definedName name="jeab">#N/A</definedName>
    <definedName name="JEW">#REF!</definedName>
    <definedName name="jfkd">{"'Eng (page2)'!$A$1:$D$52"}</definedName>
    <definedName name="jhj">#REF!</definedName>
    <definedName name="jhjh">#REF!</definedName>
    <definedName name="jhpoiwjfpoqj" hidden="1">{#N/A,#N/A,FALSE,"COVER1.XLS ";#N/A,#N/A,FALSE,"RACT1.XLS";#N/A,#N/A,FALSE,"RACT2.XLS";#N/A,#N/A,FALSE,"ECCMP";#N/A,#N/A,FALSE,"WELDER.XLS"}</definedName>
    <definedName name="jj">#REF!</definedName>
    <definedName name="jjj" hidden="1">[83]A!#REF!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ldjfpo" hidden="1">{"AnnualRentRoll",#N/A,FALSE,"RentRoll"}</definedName>
    <definedName name="jkmhcd">{"'Eng (page2)'!$A$1:$D$52"}</definedName>
    <definedName name="jngiüorajg">#REF!</definedName>
    <definedName name="job">#REF!</definedName>
    <definedName name="juj" hidden="1">{#N/A,#N/A,FALSE,"17MAY";#N/A,#N/A,FALSE,"24MAY"}</definedName>
    <definedName name="jul">[6]Jul01!$C$2:$E$198</definedName>
    <definedName name="Jul_00">#REF!</definedName>
    <definedName name="jun">[6]Jun01!$C$1:$E$195</definedName>
    <definedName name="JUPITER_INK___CHEMICAL_CO._LTD.">#REF!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V_SERI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#REF!</definedName>
    <definedName name="K.R.Color_Mixed">#REF!</definedName>
    <definedName name="K_BOND_INDUSTRY_CO._LTD.">#REF!</definedName>
    <definedName name="K1000A">'[104]BSI ขายให้ TM'!#REF!</definedName>
    <definedName name="K9MR98SUM">#REF!</definedName>
    <definedName name="K9MR98SUMSALE">#REF!</definedName>
    <definedName name="ka">2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monwan">#REF!</definedName>
    <definedName name="Käyttöom.">#REF!</definedName>
    <definedName name="kcong">#REF!</definedName>
    <definedName name="kD">[105]calculat!$I$86</definedName>
    <definedName name="kdien">#REF!</definedName>
    <definedName name="kE">[105]calculat!$I$84</definedName>
    <definedName name="ked">{"'Model'!$A$1:$N$53"}</definedName>
    <definedName name="Ken">[106]J2!$U$17</definedName>
    <definedName name="KG">#REF!</definedName>
    <definedName name="kie">{"'Eng (page2)'!$A$1:$D$52"}</definedName>
    <definedName name="kiem">#REF!</definedName>
    <definedName name="Kiem_tra_trung_ten">#REF!</definedName>
    <definedName name="kifk">#REF!</definedName>
    <definedName name="KINH_PHI_DEN_BU">#REF!</definedName>
    <definedName name="KINH_PHI_DZ0.4KV">#REF!</definedName>
    <definedName name="KINH_PHI_KHAO_SAT__LAP_BCNCKT__TKKTTC">#REF!</definedName>
    <definedName name="KINH_PHI_TBA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>#REF!</definedName>
    <definedName name="kkjkk" hidden="1">{#N/A,#N/A,FALSE,"Sheet2"}</definedName>
    <definedName name="KKK">#REF!</definedName>
    <definedName name="kkkk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ME">#REF!</definedName>
    <definedName name="klk">{"'Eng (page2)'!$A$1:$D$52"}</definedName>
    <definedName name="KLO">{"'Eng (page2)'!$A$1:$D$52"}</definedName>
    <definedName name="KLVL">#REF!</definedName>
    <definedName name="KLVL1">#REF!</definedName>
    <definedName name="KLVLV">#REF!</definedName>
    <definedName name="kmnhap">#REF!</definedName>
    <definedName name="kmxuat">#REF!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GU_CHEMICAL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nstuloslaskelma">#REF!</definedName>
    <definedName name="Korale_Carpet_Industry">#REF!</definedName>
    <definedName name="KOSMIK_POLYMER_CO._LTD.">#REF!</definedName>
    <definedName name="kp">{"'Eng (page2)'!$A$1:$D$52"}</definedName>
    <definedName name="kp1ph">#REF!</definedName>
    <definedName name="KPC">#REF!</definedName>
    <definedName name="KRW">#REF!</definedName>
    <definedName name="Ks">#REF!</definedName>
    <definedName name="KU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C">#REF!</definedName>
    <definedName name="KYBAOCAO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j">BlankMacro1</definedName>
    <definedName name="L">#REF!</definedName>
    <definedName name="L.F._SOxy">#REF!</definedName>
    <definedName name="L.I.S._INTERNATIONAL_CO._LTD.">#REF!</definedName>
    <definedName name="L_Adjust">[107]Links!$H$1:$H$65536</definedName>
    <definedName name="L_AJE_Tot">[107]Links!$G$1:$G$65536</definedName>
    <definedName name="L_CY_Beg">[107]Links!$F$1:$F$65536</definedName>
    <definedName name="L_CY_End">[107]Links!$J$1:$J$65536</definedName>
    <definedName name="L_PY_End">[107]Links!$K$1:$K$65536</definedName>
    <definedName name="L_RJE_Tot">[107]Links!$I$1:$I$65536</definedName>
    <definedName name="lanhto">#REF!</definedName>
    <definedName name="LAP_DAT_TBA">#REF!</definedName>
    <definedName name="lapmoi">#REF!</definedName>
    <definedName name="Last_M">'[71]Com-Button'!$F$2</definedName>
    <definedName name="LASTCOLUMNCELL">#REF!</definedName>
    <definedName name="LastPdStartRange1">#REF!</definedName>
    <definedName name="LastPdStartRange2">#REF!</definedName>
    <definedName name="LastPdStartRange3">#REF!</definedName>
    <definedName name="LastPdStartRange4">#REF!</definedName>
    <definedName name="LC">{"'Sheet1'!$L$16"}</definedName>
    <definedName name="LEASE">#REF!</definedName>
    <definedName name="Ledger">#REF!</definedName>
    <definedName name="Ledger_P1">#REF!</definedName>
    <definedName name="Ledger_P10">#REF!</definedName>
    <definedName name="Ledger_P11">#REF!</definedName>
    <definedName name="Ledger_P12">#REF!</definedName>
    <definedName name="Ledger_P13">#REF!</definedName>
    <definedName name="Ledger_P2">#REF!</definedName>
    <definedName name="Ledger_P3">#REF!</definedName>
    <definedName name="Ledger_P4">#REF!</definedName>
    <definedName name="Ledger_P5">#REF!</definedName>
    <definedName name="Ledger_P6">#REF!</definedName>
    <definedName name="Ledger_P7">#REF!</definedName>
    <definedName name="Ledger_P8">#REF!</definedName>
    <definedName name="Ledger_P9">#REF!</definedName>
    <definedName name="LEFeb">#REF!</definedName>
    <definedName name="LEJan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ar">#REF!</definedName>
    <definedName name="LENA__THAILAND">#REF!</definedName>
    <definedName name="Level">[108]Temp!$I$1:$P$65536</definedName>
    <definedName name="LG">#REF!</definedName>
    <definedName name="Liang_Chemical">#REF!</definedName>
    <definedName name="LIET_KE_VI_TRI_DZ0.4KV">#REF!</definedName>
    <definedName name="LIET_KE_VI_TRI_DZ22KV">#REF!</definedName>
    <definedName name="Liikevaihto">#REF!</definedName>
    <definedName name="limcount">1</definedName>
    <definedName name="Limit_Margin">0.07</definedName>
    <definedName name="lINE">#REF!</definedName>
    <definedName name="Line1">#REF!</definedName>
    <definedName name="list">#REF!</definedName>
    <definedName name="List_Curr">[81]Currency!$B$9:$B$31</definedName>
    <definedName name="List_Level_Assr">[81]DropDown!$B$1:$B$4</definedName>
    <definedName name="List_LevelAssurance">'[109]Drop Down'!$B$2:$B$5</definedName>
    <definedName name="LIST_M">[110]Master!$A$3:$Q$540</definedName>
    <definedName name="List_Proj_Meth">[81]DropDown!$H$1:$H$2</definedName>
    <definedName name="List_Samp_Sel">[81]DropDown!$D$1:$D$4</definedName>
    <definedName name="List_TypeProcedure">'[109]Drop Down'!$A$2:$A$7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>#REF!</definedName>
    <definedName name="lkj" hidden="1">{"MonthlyRentRoll",#N/A,FALSE,"RentRoll"}</definedName>
    <definedName name="LL">#REF!</definedName>
    <definedName name="llk" hidden="1">{#N/A,#N/A,FALSE,"COVER1.XLS ";#N/A,#N/A,FALSE,"RACT1.XLS";#N/A,#N/A,FALSE,"RACT2.XLS";#N/A,#N/A,FALSE,"ECCMP";#N/A,#N/A,FALSE,"WELDER.XLS"}</definedName>
    <definedName name="LLL" hidden="1">{"AnnualRentRoll",#N/A,FALSE,"RentRoll"}</definedName>
    <definedName name="lllgg">BlankMacro1</definedName>
    <definedName name="LLLL" hidden="1">{#N/A,#N/A,FALSE,"OperatingAssumptions"}</definedName>
    <definedName name="lllll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k">#REF!</definedName>
    <definedName name="LN">#REF!</definedName>
    <definedName name="Lo">#REF!</definedName>
    <definedName name="loan_number">[35]Income!$H$5</definedName>
    <definedName name="Loan1008ByBrnOut">#REF!</definedName>
    <definedName name="LoanfromCGC">[111]AP!#REF!</definedName>
    <definedName name="LoanInterCo">#REF!</definedName>
    <definedName name="LoanRepay">'[59]Subscriber Report'!#REF!</definedName>
    <definedName name="LOCATION">#REF!</definedName>
    <definedName name="lol">#REF!</definedName>
    <definedName name="LongDate">"4th of Nov 1994"</definedName>
    <definedName name="lonxuat">#REF!</definedName>
    <definedName name="LORRY">[112]อัตราค่าบรรทุก!$A$1:$C$21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">#REF!</definedName>
    <definedName name="lpfac">0.5</definedName>
    <definedName name="lpl">#REF!</definedName>
    <definedName name="lpo">'[113]Stock Aging'!$A$2:$S$1606</definedName>
    <definedName name="LSA_Table">[86]Table!$AC$4:$AD$12</definedName>
    <definedName name="LSP_RPCL">[86]Table!$X$4:$Z$14</definedName>
    <definedName name="LSP_table">[86]Table!$T$4:$V$9</definedName>
    <definedName name="LTFormulaCell">#REF!</definedName>
    <definedName name="LtLoan">#REF!</definedName>
    <definedName name="ltre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ONG">#N/A</definedName>
    <definedName name="luyke">#REF!</definedName>
    <definedName name="LV">#REF!</definedName>
    <definedName name="lVC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_7">'[114]M-7'!$D$6:$W$107</definedName>
    <definedName name="M_Drama" hidden="1">#REF!</definedName>
    <definedName name="M1_Days">#REF!</definedName>
    <definedName name="M10_Days">#REF!</definedName>
    <definedName name="M11_Days">#REF!</definedName>
    <definedName name="M12_Days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8aanc">#REF!</definedName>
    <definedName name="m8aavl">#REF!</definedName>
    <definedName name="M9_Days">#REF!</definedName>
    <definedName name="Ma3pnc">#REF!</definedName>
    <definedName name="Ma3pvl">#REF!</definedName>
    <definedName name="MAA">#REF!</definedName>
    <definedName name="Maa3pnc">#REF!</definedName>
    <definedName name="Maa3pvl">#REF!</definedName>
    <definedName name="machine">#REF!</definedName>
    <definedName name="Macro001">[115]!Macro001</definedName>
    <definedName name="Macro002">[115]!Macro002</definedName>
    <definedName name="Macro003">[115]!Macro003</definedName>
    <definedName name="Macro004">[115]!Macro004</definedName>
    <definedName name="Macro005">[115]!Macro005</definedName>
    <definedName name="MacroS01">[115]!MacroS01</definedName>
    <definedName name="MacroUP">[115]!MacroUP</definedName>
    <definedName name="MacroUP01">[115]!MacroUP01</definedName>
    <definedName name="MAI">#REF!</definedName>
    <definedName name="MAIN">#REF!</definedName>
    <definedName name="MAJ_CON_EQP">#REF!</definedName>
    <definedName name="male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datory_Status">#REF!</definedName>
    <definedName name="maneerat">#REF!</definedName>
    <definedName name="maneeratr">#REF!</definedName>
    <definedName name="Manual">[38]Scoping!$M$23</definedName>
    <definedName name="mar">[6]Mar01!$C$3:$E$176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IEREN">#REF!</definedName>
    <definedName name="MasterSpinner2">'[80]BS Summary &amp; What-ifs Charts'!$T$7:$T$22</definedName>
    <definedName name="Materiallities">2000000</definedName>
    <definedName name="MATH">#REF!</definedName>
    <definedName name="MAVL">#REF!</definedName>
    <definedName name="MAVLV">#REF!</definedName>
    <definedName name="MAVT">#REF!</definedName>
    <definedName name="max">#N/A</definedName>
    <definedName name="MaxAge">[78]Assump2yrs.!$B$7</definedName>
    <definedName name="MaxSal">[79]Assumption!$B$19</definedName>
    <definedName name="MaxSallnc">[78]Assump2yrs.!$B$10</definedName>
    <definedName name="may">[6]May01!$C$2:$E$186</definedName>
    <definedName name="mb">1000000</definedName>
    <definedName name="Mba1p">#REF!</definedName>
    <definedName name="Mba3p">#REF!</definedName>
    <definedName name="Mbb3p">#REF!</definedName>
    <definedName name="MBC_D" hidden="1">#REF!</definedName>
    <definedName name="Mbn1p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T__Malaysia">#REF!</definedName>
    <definedName name="MC">#REF!</definedName>
    <definedName name="MCT">#REF!</definedName>
    <definedName name="MDRate">'[43]ATT 1 - OH'!#REF!</definedName>
    <definedName name="me">#REF!</definedName>
    <definedName name="ME_List">#REF!</definedName>
    <definedName name="MENGE_TKL">#REF!</definedName>
    <definedName name="meritfee">#REF!</definedName>
    <definedName name="Method">#REF!</definedName>
    <definedName name="MFG_BKD_ICI">#REF!</definedName>
    <definedName name="MFG_ICI">#REF!</definedName>
    <definedName name="MFG_KSN_ICI">#REF!</definedName>
    <definedName name="MG_A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i">#REF!</definedName>
    <definedName name="Minage">[116]Assumption!$C$6</definedName>
    <definedName name="MinSal">[79]Assumption!$B$18</definedName>
    <definedName name="MinSallnc">[78]Assump2yrs.!$B$9</definedName>
    <definedName name="Mis_Def">'[32]Audit samp(604010)'!$M$4</definedName>
    <definedName name="mk">#REF!</definedName>
    <definedName name="mkon" hidden="1">{#N/A,#N/A,FALSE,"17MAY";#N/A,#N/A,FALSE,"24MAY"}</definedName>
    <definedName name="MM">#REF!</definedName>
    <definedName name="mmmm">#REF!</definedName>
    <definedName name="mms">#N/A</definedName>
    <definedName name="MN">#REF!</definedName>
    <definedName name="mo" hidden="1">{#N/A,#N/A,FALSE,"COVER.XLS";#N/A,#N/A,FALSE,"RACT1.XLS";#N/A,#N/A,FALSE,"RACT2.XLS";#N/A,#N/A,FALSE,"ECCMP";#N/A,#N/A,FALSE,"WELDER.XLS"}</definedName>
    <definedName name="mon">#REF!</definedName>
    <definedName name="MONATS">#REF!</definedName>
    <definedName name="Monetary_Precision">#REF!</definedName>
    <definedName name="Mong_mat_duong_bo">#REF!</definedName>
    <definedName name="mongbang">#REF!</definedName>
    <definedName name="mongdon">#REF!</definedName>
    <definedName name="MONTH">#REF!</definedName>
    <definedName name="month9">#REF!</definedName>
    <definedName name="MonthLink">[117]Constant!$F$3</definedName>
    <definedName name="MONTHLY">#REF!</definedName>
    <definedName name="Monthname">"February"</definedName>
    <definedName name="moo">[14]BS!$C$2:$C$575</definedName>
    <definedName name="MotherExpanded">'[80]Bankrupcy Predictions'!$K$9:$N$30</definedName>
    <definedName name="Movement1">[37]Scoping!$G$20</definedName>
    <definedName name="mpfac">0.6</definedName>
    <definedName name="mqt">#REF!</definedName>
    <definedName name="MR12598SUM">#REF!</definedName>
    <definedName name="MR12598SUMSALE">#REF!</definedName>
    <definedName name="ms">#N/A</definedName>
    <definedName name="MS.SUNASSADA">#N/A</definedName>
    <definedName name="MTH">#REF!</definedName>
    <definedName name="MthRate">[118]Input1!$C$50:$N$60</definedName>
    <definedName name="MthRate2">#REF!</definedName>
    <definedName name="MTMAC12">#REF!</definedName>
    <definedName name="mtram">#REF!</definedName>
    <definedName name="Mu">#REF!</definedName>
    <definedName name="Mu_">#REF!</definedName>
    <definedName name="Mult_Decrement_Female">#REF!</definedName>
    <definedName name="Mult_Decrement_Male">#REF!</definedName>
    <definedName name="MVac">#REF!</definedName>
    <definedName name="MVac_1">#REF!</definedName>
    <definedName name="MVac_2">[53]As!#REF!</definedName>
    <definedName name="MWR">#REF!</definedName>
    <definedName name="MYR">[119]notes!$F$18</definedName>
    <definedName name="n">'[99]BS(old format)'!$H$43:$H$59</definedName>
    <definedName name="N.S.PAINT_CO._LTD.">#REF!</definedName>
    <definedName name="N.T.P.GROUP_CO._LTD.">#REF!</definedName>
    <definedName name="N150AR98SUM">#REF!</definedName>
    <definedName name="N150AR98SUMSALE">#REF!</definedName>
    <definedName name="n1pig">#REF!</definedName>
    <definedName name="n1pind">#REF!</definedName>
    <definedName name="n1ping">#REF!</definedName>
    <definedName name="n1pint">#REF!</definedName>
    <definedName name="NA">#REF!</definedName>
    <definedName name="NA_4">#REF!</definedName>
    <definedName name="NA_5">#REF!</definedName>
    <definedName name="NA_6">#REF!</definedName>
    <definedName name="NAControlType">[67]Scoping!$M$25</definedName>
    <definedName name="name">#REF!</definedName>
    <definedName name="Name10a">'[120]Library Procedures'!$L$146</definedName>
    <definedName name="Name10b">'[120]Library Procedures'!$L$147</definedName>
    <definedName name="Name10c">'[121]Library Procedures'!$L$113</definedName>
    <definedName name="Name11a">'[120]Library Procedures'!$L$157</definedName>
    <definedName name="Name11b">'[120]Library Procedures'!$L$158</definedName>
    <definedName name="Name1a">'[122]Library Procedures'!$K$7</definedName>
    <definedName name="Name1b">'[122]Library Procedures'!$K$8</definedName>
    <definedName name="Name1c">'[122]Library Procedures'!$K$12</definedName>
    <definedName name="Name1d">'[122]Library Procedures'!$K$17</definedName>
    <definedName name="Name1e">'[122]Library Procedures'!$K$18</definedName>
    <definedName name="Name1f">'[122]Library Procedures'!$K$19</definedName>
    <definedName name="Name1g">'[122]Library Procedures'!$K$20</definedName>
    <definedName name="Name1h">'[123]Library Procedures'!$K$23</definedName>
    <definedName name="Name1i">'[123]Library Procedures'!$K$28</definedName>
    <definedName name="Name1j">'[123]Library Procedures'!$K$29</definedName>
    <definedName name="Name1k">'[123]Library Procedures'!$K$30</definedName>
    <definedName name="Name1l">'[123]Library Procedures'!$K$31</definedName>
    <definedName name="Name2a">'[122]Library Procedures'!$K$28</definedName>
    <definedName name="Name2b">'[122]Library Procedures'!$K$29</definedName>
    <definedName name="Name2c">'[120]Library Procedures'!$L$15</definedName>
    <definedName name="Name2d">'[120]Library Procedures'!$L$16</definedName>
    <definedName name="Name3a">'[124]Library Procedures'!$K$44</definedName>
    <definedName name="Name3b">'[124]Library Procedures'!$K$45</definedName>
    <definedName name="Name3c">'[124]Library Procedures'!$K$49</definedName>
    <definedName name="Name3d">'[124]Library Procedures'!$K$54</definedName>
    <definedName name="Name3e">'[124]Library Procedures'!$K$55</definedName>
    <definedName name="Name3f">'[124]Library Procedures'!$K$56</definedName>
    <definedName name="Name3g">'[124]Library Procedures'!$K$57</definedName>
    <definedName name="Name4a">'[124]Library Procedures'!$K$69</definedName>
    <definedName name="Name4b">'[124]Library Procedures'!$K$73</definedName>
    <definedName name="Name4c">'[124]Library Procedures'!$K$77</definedName>
    <definedName name="Name4d">'[124]Library Procedures'!$K$81</definedName>
    <definedName name="Name4e">'[124]Library Procedures'!$K$85</definedName>
    <definedName name="Name4f">'[124]Library Procedures'!$K$89</definedName>
    <definedName name="Name4g">'[124]Library Procedures'!$K$93</definedName>
    <definedName name="Name5a">'[120]Library Procedures'!$L$65</definedName>
    <definedName name="Name5b">'[120]Library Procedures'!$L$66</definedName>
    <definedName name="Name5c">'[120]Library Procedures'!$L$70</definedName>
    <definedName name="Name5d">'[120]Library Procedures'!$L$75</definedName>
    <definedName name="Name5e">'[120]Library Procedures'!$L$76</definedName>
    <definedName name="Name5f">'[120]Library Procedures'!$L$77</definedName>
    <definedName name="Name5g">'[120]Library Procedures'!$L$78</definedName>
    <definedName name="Name6a">'[120]Library Procedures'!$L$87</definedName>
    <definedName name="Name6b">'[120]Library Procedures'!$L$91</definedName>
    <definedName name="Name6c">'[120]Library Procedures'!$L$92</definedName>
    <definedName name="Name6d">'[120]Library Procedures'!$L$93</definedName>
    <definedName name="Name6e">'[120]Library Procedures'!$L$94</definedName>
    <definedName name="Name7a">'[120]Library Procedures'!$L$107</definedName>
    <definedName name="Name7b">'[120]Library Procedures'!$L$108</definedName>
    <definedName name="Name7c">'[120]Library Procedures'!$L$109</definedName>
    <definedName name="Name7d">'[120]Library Procedures'!$L$111</definedName>
    <definedName name="Name7e">'[120]Library Procedures'!$L$112</definedName>
    <definedName name="Name7f">'[120]Library Procedures'!$L$116</definedName>
    <definedName name="Name8a">'[120]Library Procedures'!$L$124</definedName>
    <definedName name="Name8b">'[120]Library Procedures'!$L$125</definedName>
    <definedName name="Name9a">'[120]Library Procedures'!$L$137</definedName>
    <definedName name="Name9b">'[120]Library Procedures'!$L$138</definedName>
    <definedName name="NAMGB">#N/A</definedName>
    <definedName name="nat">'[99]P&amp;L'!$P$9:$P$44</definedName>
    <definedName name="NATest_OE">[38]Scoping!$M$25</definedName>
    <definedName name="NATIONAL_ADHESIVES_CO._LTD.">#REF!</definedName>
    <definedName name="NATIONAL_STARCH">#REF!</definedName>
    <definedName name="NATIONAL_STARCH_AND_CHEMICAL">#REF!</definedName>
    <definedName name="Nature">#REF!</definedName>
    <definedName name="nb" hidden="1">{#N/A,#N/A,FALSE,"COVER.XLS";#N/A,#N/A,FALSE,"RACT1.XLS";#N/A,#N/A,FALSE,"RACT2.XLS";#N/A,#N/A,FALSE,"ECCMP";#N/A,#N/A,FALSE,"WELDER.XLS"}</definedName>
    <definedName name="nc1p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Temp">'[73]Schedule 10 Page 1'!$A$47</definedName>
    <definedName name="NCTemp2">'[73]Schedule 10 Page 2 '!$A$29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C">[35]Overview!$J$54</definedName>
    <definedName name="netto">#REF!</definedName>
    <definedName name="NEW">#REF!</definedName>
    <definedName name="New_Loan">[35]Income!$J$43</definedName>
    <definedName name="newCA_Detail">#REF!</definedName>
    <definedName name="newCA_Head">#REF!</definedName>
    <definedName name="NewSal">#REF!</definedName>
    <definedName name="NGAØY">#REF!</definedName>
    <definedName name="ngau">#REF!</definedName>
    <definedName name="NH">#REF!</definedName>
    <definedName name="NHAP">#REF!</definedName>
    <definedName name="NHAPL">#REF!</definedName>
    <definedName name="NHAPT">#REF!</definedName>
    <definedName name="nhn">#REF!</definedName>
    <definedName name="NHot">#REF!</definedName>
    <definedName name="nhua">#REF!</definedName>
    <definedName name="NI">#REF!</definedName>
    <definedName name="nig">#REF!</definedName>
    <definedName name="nig1p">#REF!</definedName>
    <definedName name="nig3p">#REF!</definedName>
    <definedName name="nignc1p">#REF!</definedName>
    <definedName name="nigvl1p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ty_From">#REF!</definedName>
    <definedName name="Ninety_To">#REF!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>#REF!</definedName>
    <definedName name="ningnc1p">#REF!</definedName>
    <definedName name="ningvl1p">#REF!</definedName>
    <definedName name="ninhson">{"'Sheet1'!$L$16"}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l">#REF!</definedName>
    <definedName name="nl1p">#REF!</definedName>
    <definedName name="nl3p">#REF!</definedName>
    <definedName name="nlnc3p">#REF!</definedName>
    <definedName name="nlnc3pha">#REF!</definedName>
    <definedName name="NLTK1p">#REF!</definedName>
    <definedName name="nlvl3p">#REF!</definedName>
    <definedName name="Nms">#REF!</definedName>
    <definedName name="NN">#REF!</definedName>
    <definedName name="nn1p">#REF!</definedName>
    <definedName name="nn3p">#REF!</definedName>
    <definedName name="nnnc3p">#REF!</definedName>
    <definedName name="nnvl3p">#REF!</definedName>
    <definedName name="NO">#REF!</definedName>
    <definedName name="no_4">#REF!</definedName>
    <definedName name="no_5">#REF!</definedName>
    <definedName name="no_6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nterim">[38]Scoping!$M$40</definedName>
    <definedName name="non" hidden="1">{#N/A,#N/A,FALSE,"COVER.XLS";#N/A,#N/A,FALSE,"RACT1.XLS";#N/A,#N/A,FALSE,"RACT2.XLS";#N/A,#N/A,FALSE,"ECCMP";#N/A,#N/A,FALSE,"WELDER.XLS"}</definedName>
    <definedName name="NonCapped_Int">[35]Income!$J$45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AE">[38]Scoping!$M$10</definedName>
    <definedName name="NoStaff">#REF!</definedName>
    <definedName name="Note_start">#REF!</definedName>
    <definedName name="note_start_lookup">[35]Amortization!$F$10</definedName>
    <definedName name="Notes">#REF!</definedName>
    <definedName name="Notes_payable">[30]Scoping!$G$31</definedName>
    <definedName name="nov">[6]Nov01!$C$2:$E$203</definedName>
    <definedName name="noy" hidden="1">{#N/A,#N/A,FALSE,"COVER1.XLS ";#N/A,#N/A,FALSE,"RACT1.XLS";#N/A,#N/A,FALSE,"RACT2.XLS";#N/A,#N/A,FALSE,"ECCMP";#N/A,#N/A,FALSE,"WELDER.XLS"}</definedName>
    <definedName name="NoYes">'[38]Drop down'!$Q$6:$Q$7</definedName>
    <definedName name="Nq">#REF!</definedName>
    <definedName name="nra">[86]Projection!$J$3</definedName>
    <definedName name="NSProjectionMethodIndex">'[125]Non-Statistical Sampling Master'!$C$63</definedName>
    <definedName name="NSR">'[126]Non-Statistical Sampling Master'!$C$50:$C$53</definedName>
    <definedName name="NSRequiredLevelOfEvidenceItems">'[125]Non-Statistical Sampling Master'!$C$50:$C$53</definedName>
    <definedName name="NSTargetedTestingItems">'[125]Two Step Revenue Testing Master'!$E$47</definedName>
    <definedName name="nu">[127]ม.ค.51!#REF!</definedName>
    <definedName name="NUM_DOCS">#REF!</definedName>
    <definedName name="Number_Cell">'[85]BP Summary'!#REF!</definedName>
    <definedName name="Number_of_Items_Actually_Tested">#REF!</definedName>
    <definedName name="nung" hidden="1">{#N/A,#N/A,FALSE,"COVER.XLS";#N/A,#N/A,FALSE,"RACT1.XLS";#N/A,#N/A,FALSE,"RACT2.XLS";#N/A,#N/A,FALSE,"ECCMP";#N/A,#N/A,FALSE,"WELDER.XLS"}</definedName>
    <definedName name="nut" hidden="1">[128]A!#REF!</definedName>
    <definedName name="nv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zd">#REF!</definedName>
    <definedName name="o">'[129]Machine2,3''04'!#REF!</definedName>
    <definedName name="OB">#REF!</definedName>
    <definedName name="Occapt">[118]Input1!$C$35:$N$46</definedName>
    <definedName name="Occapt2">#REF!</definedName>
    <definedName name="OccFixedAsset">'[43]ATT 2 - FA'!#REF!</definedName>
    <definedName name="Occupancy">[118]Input1!$C$20:$N$30</definedName>
    <definedName name="Occupancy2">#REF!</definedName>
    <definedName name="oct">[6]Oct01!$C$2:$E$201</definedName>
    <definedName name="OD_Interest2">[57]WorkCap!$D$111:$AK$111</definedName>
    <definedName name="OD_Interest2_Paste">[57]WorkCap!$D$112:$AK$112</definedName>
    <definedName name="Office">#REF!</definedName>
    <definedName name="Office_1">#REF!</definedName>
    <definedName name="Office_2">#REF!</definedName>
    <definedName name="oip">[130]BS!$A$2:$A$706</definedName>
    <definedName name="ol" hidden="1">{#N/A,#N/A,FALSE,"COVER.XLS";#N/A,#N/A,FALSE,"RACT1.XLS";#N/A,#N/A,FALSE,"RACT2.XLS";#N/A,#N/A,FALSE,"ECCMP";#N/A,#N/A,FALSE,"WELDER.XLS"}</definedName>
    <definedName name="OLE_LINK1_21">[131]HH!#REF!</definedName>
    <definedName name="olj">{"'Eng (page2)'!$A$1:$D$52"}</definedName>
    <definedName name="oll" hidden="1">{#N/A,#N/A,FALSE,"COVER.XLS";#N/A,#N/A,FALSE,"RACT1.XLS";#N/A,#N/A,FALSE,"RACT2.XLS";#N/A,#N/A,FALSE,"ECCMP";#N/A,#N/A,FALSE,"WELDER.XLS"}</definedName>
    <definedName name="Omnova_Solutions">#REF!</definedName>
    <definedName name="OnCurrPd">#REF!</definedName>
    <definedName name="ONE">#REF!</definedName>
    <definedName name="OnFormulaCell">#REF!</definedName>
    <definedName name="OnFormulaStart">#REF!</definedName>
    <definedName name="ong">#REF!</definedName>
    <definedName name="OnlineAUD">#REF!</definedName>
    <definedName name="OnlinePd">#REF!</definedName>
    <definedName name="OnLTFormula">#REF!</definedName>
    <definedName name="onsiri">#REF!</definedName>
    <definedName name="OnSTotal">#REF!</definedName>
    <definedName name="OO">#REF!</definedName>
    <definedName name="OOOO">#REF!</definedName>
    <definedName name="OPB_BY_BORRS">#REF!</definedName>
    <definedName name="OPBCorpME">#REF!</definedName>
    <definedName name="OpCost">#REF!</definedName>
    <definedName name="opeak">10.5</definedName>
    <definedName name="OPEN">#REF!</definedName>
    <definedName name="OQLIB">"QUSRSYS"</definedName>
    <definedName name="OQNAM">"SYDCUSTM2"</definedName>
    <definedName name="Or">OFFSET('[26]ABP1 input &amp; output for account'!$A$4,0,0,COUNTA('[26]ABP1 input &amp; output for account'!$A$1:$A$65536),1)</definedName>
    <definedName name="OrderTable" hidden="1">#REF!</definedName>
    <definedName name="Org">OFFSET('[26]ABP1 Invoice'!$A$80,0,0,COUNTA('[26]ABP1 Invoice'!$A$1:$A$65536),1)</definedName>
    <definedName name="Orgg">OFFSET(#REF!,0,0,COUNTA(#REF!),1)</definedName>
    <definedName name="Orgggg">OFFSET(#REF!,0,0,COUNTA(#REF!),1)</definedName>
    <definedName name="ORIENTAL_WEAVERS_CO.">#REF!</definedName>
    <definedName name="Origi">OFFSET('[26]ABP1 Invoice'!#REF!,0,0,COUNTA('[26]ABP1 Invoice'!$U$1:$U$65536),1)</definedName>
    <definedName name="Originaltest">OFFSET('[26]ABP1 Invoice'!#REF!,0,0,COUNTA('[26]ABP1 Invoice'!$V$1:$V$65536),1)</definedName>
    <definedName name="OS.Chg">25</definedName>
    <definedName name="osidhfo">#REF!</definedName>
    <definedName name="OTHER">#REF!</definedName>
    <definedName name="other_expenses">#REF!</definedName>
    <definedName name="other_liabil">#REF!</definedName>
    <definedName name="OTRY">#REF!</definedName>
    <definedName name="OTRY1">#REF!</definedName>
    <definedName name="OutLoanAccountPortTMB">#REF!</definedName>
    <definedName name="OUTOUT">#REF!</definedName>
    <definedName name="Output2">#REF!</definedName>
    <definedName name="OUTPUTDATA">#REF!</definedName>
    <definedName name="OUTPUTDATER">#REF!</definedName>
    <definedName name="OUTPUTKEY">#REF!</definedName>
    <definedName name="OUTSIDE_COUNTRY">IF('[132]D-02&amp;D-03'!XFD1&lt;&gt;0,'[132]D-02&amp;D-03'!B1-'[132]D-02&amp;D-03'!XFD1,"")</definedName>
    <definedName name="OUTSIDE_USD">IF(ISTEXT('[132]D-02&amp;D-03'!XFA1),"",IF('[132]D-02&amp;D-03'!XFA1&lt;&gt;0,'[132]D-02&amp;D-03'!XFA1*'[132]D-02&amp;D-03'!$F1,""))</definedName>
    <definedName name="oxy">#REF!</definedName>
    <definedName name="p">#REF!</definedName>
    <definedName name="P.D.P._Trading">#REF!</definedName>
    <definedName name="P.T.CLASSIC_PRIMA_CARPET_INDUSTRIES">#REF!</definedName>
    <definedName name="P_1">#N/A</definedName>
    <definedName name="P_2">#N/A</definedName>
    <definedName name="P_Ch_Amata_u33kV">'[41]Tariff&amp;Common Input'!#REF!</definedName>
    <definedName name="P_Ch_Amata_u69kV">'[41]Tariff&amp;Common Input'!#REF!</definedName>
    <definedName name="P_Ch_In_69kV_Op2">'[41]Tariff&amp;Common Input'!#REF!</definedName>
    <definedName name="P_Ch_Intrup_Rate_u33kV_case2">'[41]Tariff&amp;Common Input'!#REF!</definedName>
    <definedName name="P_Ch_normal_u33kV">'[41]Tariff&amp;Common Input'!#REF!</definedName>
    <definedName name="P_Ch_Normal_u69kV">'[41]Tariff&amp;Common Input'!#REF!</definedName>
    <definedName name="P_N_C_Chemical">#REF!</definedName>
    <definedName name="P1_to_11_93">#REF!</definedName>
    <definedName name="P1_to_12_93">#REF!</definedName>
    <definedName name="P10FY94">#REF!</definedName>
    <definedName name="P11FY94">#REF!</definedName>
    <definedName name="P12FY94">#REF!</definedName>
    <definedName name="P150MR98SUM">#REF!</definedName>
    <definedName name="P150MR98SUMSALE">#REF!</definedName>
    <definedName name="P1FY95">#REF!</definedName>
    <definedName name="P2FY95">#REF!</definedName>
    <definedName name="P3FY95">#REF!</definedName>
    <definedName name="P4FY95">#REF!</definedName>
    <definedName name="P5A98SUM">#REF!</definedName>
    <definedName name="P5A98SUMSALE">#REF!</definedName>
    <definedName name="P5AD98SUM">#REF!</definedName>
    <definedName name="P5AD98SUMSALE">#REF!</definedName>
    <definedName name="P5FY95">#REF!</definedName>
    <definedName name="P6A98SUM">#REF!</definedName>
    <definedName name="P6A98SUMSALE">#REF!</definedName>
    <definedName name="P6B98SUM">#REF!</definedName>
    <definedName name="P6B98SUMSALE">#REF!</definedName>
    <definedName name="P6FY94">#REF!</definedName>
    <definedName name="P7FY94">#REF!</definedName>
    <definedName name="P8FY94">#REF!</definedName>
    <definedName name="P9FY94">#REF!</definedName>
    <definedName name="pa">#N/A</definedName>
    <definedName name="Pacific_Carpet_co._ltd.">#REF!</definedName>
    <definedName name="Pack_Comment">#REF!</definedName>
    <definedName name="Pack_Status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d">#REF!</definedName>
    <definedName name="PaidPage1">#REF!</definedName>
    <definedName name="PaidPage2">#REF!</definedName>
    <definedName name="panen">#REF!</definedName>
    <definedName name="pang">#REF!</definedName>
    <definedName name="PARAMS">#REF!</definedName>
    <definedName name="PARTNERS_INITIALS">#REF!</definedName>
    <definedName name="pat">#REF!</definedName>
    <definedName name="pat_2">#REF!</definedName>
    <definedName name="pat_3">#REF!</definedName>
    <definedName name="pat_6">#REF!</definedName>
    <definedName name="pat_7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[30]Scoping!$G$29</definedName>
    <definedName name="payment_lookup">#REF!</definedName>
    <definedName name="PB">#REF!</definedName>
    <definedName name="PBO_Term">[133]Active!#REF!</definedName>
    <definedName name="PC">#REF!</definedName>
    <definedName name="PCAOB">[38]Scoping!$M$18</definedName>
    <definedName name="PCC">#REF!</definedName>
    <definedName name="PCCC">#N/A</definedName>
    <definedName name="PCDAT">"02/03/2006"</definedName>
    <definedName name="PCDT2">"20060302"</definedName>
    <definedName name="PChe">#REF!</definedName>
    <definedName name="pct_pd_at_maturity">#REF!</definedName>
    <definedName name="PCTIM">"10:04:35"</definedName>
    <definedName name="PD">#REF!</definedName>
    <definedName name="PDD">#REF!</definedName>
    <definedName name="PDP">#REF!</definedName>
    <definedName name="peak">13.5</definedName>
    <definedName name="Peak_SOxy">#REF!</definedName>
    <definedName name="PEBActual2002">#REF!</definedName>
    <definedName name="PEBBudget2002">#REF!</definedName>
    <definedName name="PELLET">#REF!</definedName>
    <definedName name="PENANG_THAI_RATTAN_LTD._PART.">#REF!</definedName>
    <definedName name="Percent_Materialities">0.2</definedName>
    <definedName name="Peri">#REF!</definedName>
    <definedName name="Period">[134]BS!$C$2</definedName>
    <definedName name="Period_1">#REF!</definedName>
    <definedName name="Period_10">#REF!</definedName>
    <definedName name="Period_11">#REF!</definedName>
    <definedName name="Period_12">#REF!</definedName>
    <definedName name="Period_13">#REF!</definedName>
    <definedName name="Period_2">#REF!</definedName>
    <definedName name="Period_3">#REF!</definedName>
    <definedName name="Period_4">#REF!</definedName>
    <definedName name="Period_5">#REF!</definedName>
    <definedName name="Period_6">#REF!</definedName>
    <definedName name="Period_7">#REF!</definedName>
    <definedName name="Period_8">#REF!</definedName>
    <definedName name="Period_9">#REF!</definedName>
    <definedName name="PERIOD_END">#REF!</definedName>
    <definedName name="PERIODF">#REF!</definedName>
    <definedName name="PeriodinYear">#REF!</definedName>
    <definedName name="PERIODS">[135]BSLA!$L$1:$L$85</definedName>
    <definedName name="PeriodsInFiscalYear">#REF!</definedName>
    <definedName name="PeriodsInYear">#REF!</definedName>
    <definedName name="PeriodsInYear_2">#REF!</definedName>
    <definedName name="PeriodsInYear_3">#REF!</definedName>
    <definedName name="PeriodsInYear_6">#REF!</definedName>
    <definedName name="PeriodsInYear_7">#REF!</definedName>
    <definedName name="Perm">'[73]Schedule 10 Page 1'!$A$19</definedName>
    <definedName name="PERMA_FLEX_CO._LTD.">#REF!</definedName>
    <definedName name="pgia">#REF!</definedName>
    <definedName name="PGimpair">#REF!</definedName>
    <definedName name="phaidung">#REF!</definedName>
    <definedName name="PHAN_DIEN_DZ0.4KV">#REF!</definedName>
    <definedName name="PHAN_DIEN_TBA">#REF!</definedName>
    <definedName name="PHAN_MUA_SAM_DZ0.4KV">#REF!</definedName>
    <definedName name="Philippine_Carpet">#REF!</definedName>
    <definedName name="Phone">#REF!</definedName>
    <definedName name="phu_luc_vua">#REF!</definedName>
    <definedName name="pi" hidden="1">{#N/A,#N/A,FALSE,"COVER.XLS";#N/A,#N/A,FALSE,"RACT1.XLS";#N/A,#N/A,FALSE,"RACT2.XLS";#N/A,#N/A,FALSE,"ECCMP";#N/A,#N/A,FALSE,"WELDER.XLS"}</definedName>
    <definedName name="PIE">'[125]Two Step Revenue Testing Master'!$C$87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eSize">#REF!</definedName>
    <definedName name="PileType">#REF!</definedName>
    <definedName name="PIN">#REF!</definedName>
    <definedName name="PIP">BlankMacro1</definedName>
    <definedName name="PIPE2">BlankMacro1</definedName>
    <definedName name="pit" hidden="1">[83]A!#REF!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K">#REF!</definedName>
    <definedName name="PL">#REF!</definedName>
    <definedName name="PL_BKD_ICI">#REF!</definedName>
    <definedName name="pl_exrate">#REF!</definedName>
    <definedName name="PL_FORECAST">#REF!</definedName>
    <definedName name="PL_ICI">#REF!</definedName>
    <definedName name="PL_KSN_ICI">#REF!</definedName>
    <definedName name="PL_OUTSOURCE_ICI">#REF!</definedName>
    <definedName name="PL_RANGE">#REF!</definedName>
    <definedName name="PL_YEAR">#REF!</definedName>
    <definedName name="pl020.0201">#REF!</definedName>
    <definedName name="PLA">#REF!</definedName>
    <definedName name="plan1">[34]Summary!$E$26</definedName>
    <definedName name="plan2">[34]Summary!$F$26</definedName>
    <definedName name="PlanLink">[136]Constant!$F$14</definedName>
    <definedName name="PLANT">#REF!</definedName>
    <definedName name="plh">#REF!</definedName>
    <definedName name="PLstment">#REF!</definedName>
    <definedName name="PLworksheet">#REF!</definedName>
    <definedName name="PM">#REF!</definedName>
    <definedName name="po">{"'Eng (page2)'!$A$1:$D$52"}</definedName>
    <definedName name="Polestar_Trading">#REF!</definedName>
    <definedName name="POLYMER_INNOVATION_CO.__LTD.">#REF!</definedName>
    <definedName name="pom" hidden="1">#REF!</definedName>
    <definedName name="PooNim">#REF!</definedName>
    <definedName name="pop">#REF!</definedName>
    <definedName name="Pop_AC">'[32]Audit samp(604010)'!$C$17</definedName>
    <definedName name="Pop_Acc_Comp">#REF!</definedName>
    <definedName name="Pop_Def">'[32]Audit samp(604010)'!$B$13</definedName>
    <definedName name="Pop_Imm_Def">#REF!</definedName>
    <definedName name="Pop_Imm_It">#REF!</definedName>
    <definedName name="Pop_Imm_T">'[32]Audit samp(604010)'!$F$27</definedName>
    <definedName name="Pop_Samp_It">'[32]Audit samp(604010)'!$D$28</definedName>
    <definedName name="Pop_Samp_T">#REF!</definedName>
    <definedName name="Pop_Sig_Def">#REF!</definedName>
    <definedName name="Pop_Sig_It">#REF!</definedName>
    <definedName name="Pop_Sig_T">'[32]Audit samp(604010)'!$F$26</definedName>
    <definedName name="Pop_SU">'[32]Audit samp(604010)'!$C$21</definedName>
    <definedName name="popo">[14]BS!$C$2:$C$575</definedName>
    <definedName name="popy">#REF!</definedName>
    <definedName name="Pornchira_2538">#REF!</definedName>
    <definedName name="Port4">#N/A</definedName>
    <definedName name="power">OFFSET('[137]ABP1 input &amp; output for account'!#REF!,0,0,COUNTA('[137]ABP1 input &amp; output for account'!#REF!),1)</definedName>
    <definedName name="pp">#REF!</definedName>
    <definedName name="PP_Ch_Amata_u33kV">'[41]Tariff&amp;Common Input'!#REF!</definedName>
    <definedName name="PP_Ch_Amata_u69kV">'[41]Tariff&amp;Common Input'!#REF!</definedName>
    <definedName name="PP_Ch_normal_u33kV">'[41]Tariff&amp;Common Input'!#REF!</definedName>
    <definedName name="PP_Ch_Normal_u69kV">'[41]Tariff&amp;Common Input'!#REF!</definedName>
    <definedName name="PPC">#REF!</definedName>
    <definedName name="PPD">#REF!</definedName>
    <definedName name="PPE">[30]Scoping!$G$24</definedName>
    <definedName name="PPM_Commercial">#REF!</definedName>
    <definedName name="ppp">[138]อัตราค่าบรรทุก!$A$1:$C$21</definedName>
    <definedName name="pppp">#REF!,#REF!,#REF!,#REF!,#REF!,#REF!,#REF!,#REF!,#REF!,#REF!</definedName>
    <definedName name="PPPPP">'[85]BP Summary'!#REF!</definedName>
    <definedName name="PRBActual2002">[139]PRB!$P$6:$AA$254</definedName>
    <definedName name="PRBBudget2002">[139]PRB!$AT$6:$BE$254</definedName>
    <definedName name="PRDump">#REF!</definedName>
    <definedName name="Predict_Depre1">#REF!</definedName>
    <definedName name="Premier_Products">#REF!</definedName>
    <definedName name="PREPARED_BY">#REF!</definedName>
    <definedName name="PREPARED_DATE">#REF!</definedName>
    <definedName name="PRICE">#REF!</definedName>
    <definedName name="PRICE1">#REF!</definedName>
    <definedName name="print">#REF!</definedName>
    <definedName name="Print_1">#REF!</definedName>
    <definedName name="Print_2">#REF!</definedName>
    <definedName name="_xlnm.Print_Area" localSheetId="5">'10-11'!$A$1:$L$97</definedName>
    <definedName name="_xlnm.Print_Area" localSheetId="1">'5'!$A$1:$L$55</definedName>
    <definedName name="_xlnm.Print_Area" localSheetId="4">'9'!$A$1:$P$32</definedName>
    <definedName name="_xlnm.Print_Area">#REF!</definedName>
    <definedName name="PRINT_AREA_MI">#REF!</definedName>
    <definedName name="PRINT_AREA_MI_1">#REF!</definedName>
    <definedName name="PRINT_AREA_MI_12">#REF!</definedName>
    <definedName name="PRINT_AREA_MI_4">#REF!</definedName>
    <definedName name="PRINT_AREA_MI_5">#REF!</definedName>
    <definedName name="Print_Area1">#REF!</definedName>
    <definedName name="Print_Area2">#REF!</definedName>
    <definedName name="_xlnm.Print_Titles">#REF!</definedName>
    <definedName name="PRINT_TITLES_MI">#REF!</definedName>
    <definedName name="Print1">#REF!</definedName>
    <definedName name="print12">#REF!</definedName>
    <definedName name="Print2">#REF!</definedName>
    <definedName name="print3">#REF!</definedName>
    <definedName name="print6">#REF!</definedName>
    <definedName name="print9">#REF!</definedName>
    <definedName name="PRINTA">#REF!</definedName>
    <definedName name="PrintArea">#REF!</definedName>
    <definedName name="PrintArea_2">#REF!</definedName>
    <definedName name="PrintArea_3">#REF!</definedName>
    <definedName name="PrintArea_6">#REF!</definedName>
    <definedName name="PrintArea_7">#REF!</definedName>
    <definedName name="PRINTB">#REF!</definedName>
    <definedName name="PRINTC">#REF!</definedName>
    <definedName name="PrintZone">#REF!,#REF!</definedName>
    <definedName name="PRIOR">" 5"</definedName>
    <definedName name="Prior_Company__Singapore">#REF!</definedName>
    <definedName name="PRJE1">{"'Eng (page2)'!$A$1:$D$52"}</definedName>
    <definedName name="Pro">#REF!</definedName>
    <definedName name="prod_variance">'[140]Selling and Admins (DONE)'!$A$1:$O$117</definedName>
    <definedName name="ProdForm" hidden="1">#REF!</definedName>
    <definedName name="Product" hidden="1">#REF!</definedName>
    <definedName name="Produra_Paint">#REF!</definedName>
    <definedName name="Proj_Meth">#REF!</definedName>
    <definedName name="proj_start">[141]Input!$E$14</definedName>
    <definedName name="proj_start_date">[35]WKS_LOAD!$B$6</definedName>
    <definedName name="ProjectName">#REF!</definedName>
    <definedName name="projecttitle">#REF!</definedName>
    <definedName name="PROPOSAL">#REF!</definedName>
    <definedName name="PSCO">#REF!</definedName>
    <definedName name="PSI">#REF!</definedName>
    <definedName name="PSNO">#REF!</definedName>
    <definedName name="pt">#REF!</definedName>
    <definedName name="PT_Duong">#REF!</definedName>
    <definedName name="ptdg">#REF!</definedName>
    <definedName name="PTDG_cau">#REF!</definedName>
    <definedName name="ptdg_cong">#REF!</definedName>
    <definedName name="PTDG_DCV">#REF!</definedName>
    <definedName name="ptdg_duong">#REF!</definedName>
    <definedName name="Ptex_co._ltd.">#REF!</definedName>
    <definedName name="PTVT_B">#REF!</definedName>
    <definedName name="Pu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VRate_Rem_Amort_CF">#REF!</definedName>
    <definedName name="pw">#REF!</definedName>
    <definedName name="Pym_EmPm">#REF!</definedName>
    <definedName name="Q">'[99]BS(old format)'!$J$39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IR322I_LoanSell">#REF!</definedName>
    <definedName name="q_LSI_NT">#REF!</definedName>
    <definedName name="q_monthly">#REF!</definedName>
    <definedName name="q_sum_expense_type">#REF!</definedName>
    <definedName name="Q1FY94">#REF!</definedName>
    <definedName name="Q2FY94">#REF!</definedName>
    <definedName name="Q3FY94">#REF!</definedName>
    <definedName name="Q4FY94">#REF!</definedName>
    <definedName name="qaa">#N/A</definedName>
    <definedName name="qdf">#REF!</definedName>
    <definedName name="qdm">#REF!</definedName>
    <definedName name="qe" hidden="1">{#N/A,#N/A,FALSE,"COVER.XLS";#N/A,#N/A,FALSE,"RACT1.XLS";#N/A,#N/A,FALSE,"RACT2.XLS";#N/A,#N/A,FALSE,"ECCMP";#N/A,#N/A,FALSE,"WELDER.XLS"}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_4">#REF!</definedName>
    <definedName name="qqq_5">#REF!</definedName>
    <definedName name="qqq_6">#REF!</definedName>
    <definedName name="qqqq">{"'Eng (page2)'!$A$1:$D$52"}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elIncFee">#REF!</definedName>
    <definedName name="qt" hidden="1">{#N/A,#N/A,FALSE,"COVER1.XLS ";#N/A,#N/A,FALSE,"RACT1.XLS";#N/A,#N/A,FALSE,"RACT2.XLS";#N/A,#N/A,FALSE,"ECCMP";#N/A,#N/A,FALSE,"WELDER.XLS"}</definedName>
    <definedName name="qt010.0111">#REF!</definedName>
    <definedName name="qt010.0112">#REF!</definedName>
    <definedName name="qt010.0113">#REF!</definedName>
    <definedName name="qt010.0114">#REF!</definedName>
    <definedName name="qt010.0121">#REF!</definedName>
    <definedName name="qt010.0122">#REF!</definedName>
    <definedName name="qt010.0123">#REF!</definedName>
    <definedName name="qt010.0124">#REF!</definedName>
    <definedName name="qt010.0201">#REF!</definedName>
    <definedName name="qt010.0202">#REF!</definedName>
    <definedName name="qt010.0203">#REF!</definedName>
    <definedName name="qt010.0204">#REF!</definedName>
    <definedName name="qt010.0301">#REF!</definedName>
    <definedName name="qt010.0302">#REF!</definedName>
    <definedName name="qt020.0101">#REF!</definedName>
    <definedName name="qt020.0102">#REF!</definedName>
    <definedName name="qt020.0103">#REF!</definedName>
    <definedName name="qt020.0104">#REF!</definedName>
    <definedName name="qt020.0201">#REF!</definedName>
    <definedName name="qt020.0301">#REF!</definedName>
    <definedName name="qt020.0302">#REF!</definedName>
    <definedName name="qt020.0303">#REF!</definedName>
    <definedName name="qt020.0304">#REF!</definedName>
    <definedName name="qt020.0321">#REF!</definedName>
    <definedName name="qt020.0322">#REF!</definedName>
    <definedName name="qt020.0323">#REF!</definedName>
    <definedName name="qt020.0324">#REF!</definedName>
    <definedName name="qt020.0401">#REF!</definedName>
    <definedName name="qt020.0402">#REF!</definedName>
    <definedName name="qt020.0403">#REF!</definedName>
    <definedName name="qt020.0404">#REF!</definedName>
    <definedName name="qt020.050">#REF!</definedName>
    <definedName name="qt020.0601">#REF!</definedName>
    <definedName name="qt020.0602">#REF!</definedName>
    <definedName name="qt020.0701">#REF!</definedName>
    <definedName name="qt020.0702">#REF!</definedName>
    <definedName name="qt020.0703">#REF!</definedName>
    <definedName name="qt020.0704">#REF!</definedName>
    <definedName name="qt020.0801">#REF!</definedName>
    <definedName name="qt020.0802">#REF!</definedName>
    <definedName name="qt020.0803">#REF!</definedName>
    <definedName name="qt020.0804.">#REF!</definedName>
    <definedName name="qt030.0101">#REF!</definedName>
    <definedName name="qt030.0102">#REF!</definedName>
    <definedName name="qt030.0103">#REF!</definedName>
    <definedName name="qt030.0201">#REF!</definedName>
    <definedName name="qt030.0202">#REF!</definedName>
    <definedName name="qt030.0203">#REF!</definedName>
    <definedName name="qt030.0301">#REF!</definedName>
    <definedName name="qt030.0302">#REF!</definedName>
    <definedName name="qt030.0303">#REF!</definedName>
    <definedName name="qt030.0304">#REF!</definedName>
    <definedName name="qt030.0401">#REF!</definedName>
    <definedName name="qt030.0402">#REF!</definedName>
    <definedName name="qt030.0403">#REF!</definedName>
    <definedName name="qt030.0501">#REF!</definedName>
    <definedName name="qt030.0502">#REF!</definedName>
    <definedName name="qt030.0503">#REF!</definedName>
    <definedName name="qt030.0601">#REF!</definedName>
    <definedName name="qt030.0602">#REF!</definedName>
    <definedName name="qt030.0603">#REF!</definedName>
    <definedName name="qt030.0701">#REF!</definedName>
    <definedName name="qt030.0702">#REF!</definedName>
    <definedName name="qt030.0703">#REF!</definedName>
    <definedName name="qt202.0201">#REF!</definedName>
    <definedName name="qtd">#REF!</definedName>
    <definedName name="qu">#REF!</definedName>
    <definedName name="QUANTITIES">#REF!</definedName>
    <definedName name="quantity">#REF!</definedName>
    <definedName name="Query1">#REF!</definedName>
    <definedName name="Query3">#REF!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x_table">[86]Table!$A$4:$G$103</definedName>
    <definedName name="qy" hidden="1">{#N/A,#N/A,FALSE,"COVER1.XLS ";#N/A,#N/A,FALSE,"RACT1.XLS";#N/A,#N/A,FALSE,"RACT2.XLS";#N/A,#N/A,FALSE,"ECCMP";#N/A,#N/A,FALSE,"WELDER.XLS"}</definedName>
    <definedName name="R.J._London_Chem._Ind.">#REF!</definedName>
    <definedName name="R.J.LONDON_CHEMICALS_INDUSTRIES_CO._LTD.">#REF!</definedName>
    <definedName name="R_Factor">#REF!</definedName>
    <definedName name="ra">#N/A</definedName>
    <definedName name="ra11p">#REF!</definedName>
    <definedName name="ra13p">#REF!</definedName>
    <definedName name="Rahla">#REF!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O">#REF!</definedName>
    <definedName name="RANDU">#REF!</definedName>
    <definedName name="range1">#REF!</definedName>
    <definedName name="range2">#REF!</definedName>
    <definedName name="RATE">[142]RATE!$A$1:$C$32</definedName>
    <definedName name="rate_new">#REF!</definedName>
    <definedName name="RATE4">[143]RATE!$A$1:$D$32</definedName>
    <definedName name="RAW_PRINT">#REF!</definedName>
    <definedName name="RawAgencyPrice">#REF!</definedName>
    <definedName name="RB_Table1">[86]Table!$AF$4:$AH$14</definedName>
    <definedName name="RB010C_Non_GlGroup">#REF!</definedName>
    <definedName name="RBData">#REF!</definedName>
    <definedName name="RBL">#REF!</definedName>
    <definedName name="RCArea" hidden="1">#REF!</definedName>
    <definedName name="RDFEEH6B">#REF!</definedName>
    <definedName name="RDVers">"2.10a"</definedName>
    <definedName name="re" hidden="1">{#N/A,#N/A,FALSE,"COVER1.XLS ";#N/A,#N/A,FALSE,"RACT1.XLS";#N/A,#N/A,FALSE,"RACT2.XLS";#N/A,#N/A,FALSE,"ECCMP";#N/A,#N/A,FALSE,"WELDER.XLS"}</definedName>
    <definedName name="REC6RD">#REF!</definedName>
    <definedName name="Receivables">[30]Scoping!$G$21</definedName>
    <definedName name="reclassloan">'[144]S-T Loan'!#REF!</definedName>
    <definedName name="RecnPage1">#REF!</definedName>
    <definedName name="RECORD">#REF!</definedName>
    <definedName name="_xlnm.Recorder">#REF!</definedName>
    <definedName name="RECOUT">#N/A</definedName>
    <definedName name="RefCCApp3">#REF!</definedName>
    <definedName name="REFTABLE">[145]Reftable!$A$1:$G$271</definedName>
    <definedName name="rEndCell">'[85]BP Summary'!#REF!</definedName>
    <definedName name="rent">#REF!</definedName>
    <definedName name="reo" hidden="1">{#N/A,#N/A,FALSE,"COVER.XLS";#N/A,#N/A,FALSE,"RACT1.XLS";#N/A,#N/A,FALSE,"RACT2.XLS";#N/A,#N/A,FALSE,"ECCMP";#N/A,#N/A,FALSE,"WELDER.XLS"}</definedName>
    <definedName name="REORG_BER">#REF!</definedName>
    <definedName name="Rep_Unit_Table">#REF!</definedName>
    <definedName name="repax">'[83]AGING LOCAL'!#REF!</definedName>
    <definedName name="Repax_Construction">#REF!</definedName>
    <definedName name="RepDate">#REF!</definedName>
    <definedName name="Repeat.Sign">8</definedName>
    <definedName name="Report">#REF!</definedName>
    <definedName name="Report_2">#REF!</definedName>
    <definedName name="Report_3">#REF!</definedName>
    <definedName name="Report_6">#REF!</definedName>
    <definedName name="Report_7">#REF!</definedName>
    <definedName name="ReportMonth">'[146]PL Budget'!$P$3</definedName>
    <definedName name="res_sum1" hidden="1">{#N/A,#N/A,FALSE,"COVER1.XLS ";#N/A,#N/A,FALSE,"RACT1.XLS";#N/A,#N/A,FALSE,"RACT2.XLS";#N/A,#N/A,FALSE,"ECCMP";#N/A,#N/A,FALSE,"WELDER.XLS"}</definedName>
    <definedName name="RESEARCHFEEH6BB">#REF!</definedName>
    <definedName name="RESEARCHFEEHABA">#REF!</definedName>
    <definedName name="Reselects">#REF!</definedName>
    <definedName name="Residual_difference">#REF!</definedName>
    <definedName name="Retired">#REF!</definedName>
    <definedName name="Retired_Age">'[84]Retire 2016-2018'!#REF!</definedName>
    <definedName name="ReturnHere">#REF!</definedName>
    <definedName name="REV_TRANS_RANGE">#REF!</definedName>
    <definedName name="Revenue">[30]Scoping!$G$33</definedName>
    <definedName name="Revenue1">[147]Input1!$C$65:$N$75</definedName>
    <definedName name="Revenue2">#REF!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vesrhbare" hidden="1">{#N/A,#N/A,FALSE,"COVER.XLS";#N/A,#N/A,FALSE,"RACT1.XLS";#N/A,#N/A,FALSE,"RACT2.XLS";#N/A,#N/A,FALSE,"ECCMP";#N/A,#N/A,FALSE,"WELDER.XLS"}</definedName>
    <definedName name="RID">[55]PI229H!#REF!</definedName>
    <definedName name="riovo" hidden="1">{#N/A,#N/A,FALSE,"COVER1.XLS ";#N/A,#N/A,FALSE,"RACT1.XLS";#N/A,#N/A,FALSE,"RACT2.XLS";#N/A,#N/A,FALSE,"ECCMP";#N/A,#N/A,FALSE,"WELDER.XLS"}</definedName>
    <definedName name="Riskcv">#REF!</definedName>
    <definedName name="RiskDet">TRUE</definedName>
    <definedName name="RMCOptions">"*010000000000000"</definedName>
    <definedName name="rom">#REF!</definedName>
    <definedName name="romsp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P">'[21]cal (2)'!#REF!</definedName>
    <definedName name="round">1</definedName>
    <definedName name="Round1_Collection">#REF!</definedName>
    <definedName name="ROYAL">#N/A</definedName>
    <definedName name="Royall">[134]!ROYAL</definedName>
    <definedName name="RPSC_CHEMICAL_CO._LTD.">#REF!</definedName>
    <definedName name="rr" hidden="1">#REF!</definedName>
    <definedName name="rrr" hidden="1">{#N/A,#N/A,FALSE,"Revenue (Annual)";"Revenue _ First 5 years Quarterly",#N/A,FALSE,"Revenue (Qtr)"}</definedName>
    <definedName name="rrrr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artCell">'[85]BP Summary'!#REF!</definedName>
    <definedName name="RSymbol">" /"</definedName>
    <definedName name="rtg">#REF!</definedName>
    <definedName name="RTimes">16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BRICK_THAI_CO._LTD.">#REF!</definedName>
    <definedName name="run">#REF!+1</definedName>
    <definedName name="Run_Counter">#REF!</definedName>
    <definedName name="runon">'[148]My Assumption K3'!A1048576+1</definedName>
    <definedName name="RV">'[59]Subscriber Report'!#REF!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OHOKU">#REF!</definedName>
    <definedName name="S">#REF!</definedName>
    <definedName name="s.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">[149]Lead!#REF!</definedName>
    <definedName name="S_Adjust_Data">[42]Lead!$I$1:$I$858</definedName>
    <definedName name="S_Adjust_GT">[149]Lead!#REF!</definedName>
    <definedName name="S_AJE_Tot">[149]Lead!#REF!</definedName>
    <definedName name="S_AJE_Tot_Data">[42]Lead!$H$1:$H$858</definedName>
    <definedName name="S_AJE_Tot_GT">[149]Lead!#REF!</definedName>
    <definedName name="S_CompNum">[149]Lead!#REF!</definedName>
    <definedName name="S_CY_Beg">[149]Lead!#REF!</definedName>
    <definedName name="S_CY_Beg_Data">[42]Lead!$F$1:$F$858</definedName>
    <definedName name="S_CY_Beg_GT">[149]Lead!#REF!</definedName>
    <definedName name="S_CY_End">[149]Lead!#REF!</definedName>
    <definedName name="S_CY_End_Data">[42]Lead!$L$1:$L$858</definedName>
    <definedName name="S_CY_End_GT">[149]Lead!#REF!</definedName>
    <definedName name="S_Diff_Amt">[149]Lead!#REF!</definedName>
    <definedName name="S_Diff_Pct">[149]Lead!#REF!</definedName>
    <definedName name="S_GrpNum">[149]Lead!#REF!</definedName>
    <definedName name="S_KeyValue">[149]Lead!#REF!</definedName>
    <definedName name="S_PY_End">[149]Lead!#REF!</definedName>
    <definedName name="S_PY_End_Data">[42]Lead!$N$1:$N$858</definedName>
    <definedName name="S_PY_End_GT">[149]Lead!#REF!</definedName>
    <definedName name="S_RJE_Tot">[149]Lead!#REF!</definedName>
    <definedName name="S_RJE_Tot_Data">[42]Lead!$J$1:$J$858</definedName>
    <definedName name="S_RJE_Tot_GT">[149]Lead!#REF!</definedName>
    <definedName name="S_UMBR_1">#REF!</definedName>
    <definedName name="SA">#REF!</definedName>
    <definedName name="Sabpantawee">#REF!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gawa">#REF!</definedName>
    <definedName name="SAHAKIT_WISARN_CO._LTD.">#REF!</definedName>
    <definedName name="sakf">#REF!</definedName>
    <definedName name="Sal_inc">#REF!</definedName>
    <definedName name="sal_table">[86]Table!$I$4:$K$9</definedName>
    <definedName name="Salary">#REF!</definedName>
    <definedName name="sale">[150]Sale0307!$A$1:$G$401</definedName>
    <definedName name="SALE_TSTC">#REF!</definedName>
    <definedName name="sale0309">[151]Sale0309!$A$1:$G$369</definedName>
    <definedName name="sale0311">[152]Sale0311!$A$1:$G$373</definedName>
    <definedName name="sale0401">'[153]Sale 0401'!$A$1:$G$264</definedName>
    <definedName name="sale0402">[154]Sale0402!$A$1:$G$350</definedName>
    <definedName name="sale0403">[155]Sale0403!$A$1:$G$420</definedName>
    <definedName name="sale0404">'[156]Sale 0404'!$A$1:$F$322</definedName>
    <definedName name="sale0405">#REF!</definedName>
    <definedName name="sale0406">[157]Sale0406!$A$1:$E$334</definedName>
    <definedName name="sale0407">'[158]Sale 0407'!$A$1:$E$389</definedName>
    <definedName name="sale0408">'[159]Sale 0408'!$A$2:$E$351</definedName>
    <definedName name="SALE0411">'[160]Sale 0411'!$A$1:$G$373</definedName>
    <definedName name="sale0501">'[161]Sale 0501'!$A$1:$G$184</definedName>
    <definedName name="SALE0502">'[162]Sale 0502'!$A$1:$G$257</definedName>
    <definedName name="SALES">#REF!</definedName>
    <definedName name="SALESPLAN">#REF!</definedName>
    <definedName name="SALESPROJ">#REF!</definedName>
    <definedName name="SALESUM07">#REF!</definedName>
    <definedName name="SalInc">#REF!</definedName>
    <definedName name="SALV_21">#REF!</definedName>
    <definedName name="Samp_Ass">'[32]Audit samp(604010)'!$Q$26</definedName>
    <definedName name="Samp_Calc_Sample">'[32]Audit samp(604010)'!$R$28</definedName>
    <definedName name="Samp_Calc_TM">'[32]Audit samp(604010)'!$O$20</definedName>
    <definedName name="Samp_DSS">'[32]Audit samp(604010)'!$Q$30</definedName>
    <definedName name="Samp_EM_Per">'[32]Audit samp(604010)'!$O$22</definedName>
    <definedName name="Samp_EM_T">'[32]Audit samp(604010)'!$Q$22</definedName>
    <definedName name="Samp_Factor">#REF!</definedName>
    <definedName name="Samp_Min_SS">'[32]Audit samp(604010)'!$M$27</definedName>
    <definedName name="Samp_MTM">'[32]Audit samp(604010)'!$Q$20</definedName>
    <definedName name="Samp_PM">#REF!</definedName>
    <definedName name="Samp_Pre">'[32]Audit samp(604010)'!$O$24</definedName>
    <definedName name="Samp_Pre_T">#REF!</definedName>
    <definedName name="Samp_RTB">'[32]Audit samp(604010)'!$P$13</definedName>
    <definedName name="Samp_RTB_Desc">#REF!</definedName>
    <definedName name="Samp_Sel">'[32]Audit samp(604010)'!$R$35</definedName>
    <definedName name="Samp_Small_Adj">#REF!</definedName>
    <definedName name="Samp_SS">'[32]Audit samp(604010)'!$Q$28</definedName>
    <definedName name="Samp_TM_Diff">#REF!</definedName>
    <definedName name="Samp_TM_Exp_Diff">'[32]Audit samp(604010)'!#REF!</definedName>
    <definedName name="Samp_TM_N">#REF!</definedName>
    <definedName name="Samp_TM_Y">#REF!</definedName>
    <definedName name="Sampr_Factor">#REF!</definedName>
    <definedName name="san">#REF!</definedName>
    <definedName name="SANPHAM">#REF!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W">#REF!</definedName>
    <definedName name="Scaling">[69]Assumptions!$B$15</definedName>
    <definedName name="SCB_3">#REF!</definedName>
    <definedName name="SCB_4">#REF!</definedName>
    <definedName name="Scb123TransferOut2">#REF!</definedName>
    <definedName name="SCBCS">#REF!</definedName>
    <definedName name="SCBCS_5">#REF!</definedName>
    <definedName name="SCBCS_6">#REF!</definedName>
    <definedName name="SCBCS_7">#REF!</definedName>
    <definedName name="SCBCSNAV">#REF!</definedName>
    <definedName name="SCBCSNAV_5">#REF!</definedName>
    <definedName name="SCBCSNAV_6">#REF!</definedName>
    <definedName name="SCBCSNAV_7">#REF!</definedName>
    <definedName name="SCBRF">#REF!</definedName>
    <definedName name="SCBRF_5">#REF!</definedName>
    <definedName name="SCBRF_6">#REF!</definedName>
    <definedName name="SCBRF_7">#REF!</definedName>
    <definedName name="SCBRFNAV">#REF!</definedName>
    <definedName name="SCBRFNAV_5">#REF!</definedName>
    <definedName name="SCBRFNAV_6">#REF!</definedName>
    <definedName name="SCBRFNAV_7">#REF!</definedName>
    <definedName name="SCBTN">#REF!</definedName>
    <definedName name="SCBTN_5">#REF!</definedName>
    <definedName name="SCBTN_6">#REF!</definedName>
    <definedName name="SCBTN_7">#REF!</definedName>
    <definedName name="SCBTNNAV">#REF!</definedName>
    <definedName name="SCBTNNAV_5">#REF!</definedName>
    <definedName name="SCBTNNAV_6">#REF!</definedName>
    <definedName name="SCBTNNAV_7">#REF!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ario_Desc">#REF!</definedName>
    <definedName name="Scenario_Table">#REF!</definedName>
    <definedName name="SCH">#REF!</definedName>
    <definedName name="sd">#REF!</definedName>
    <definedName name="sdaf">#REF!</definedName>
    <definedName name="sdfe">#N/A</definedName>
    <definedName name="sdfg" hidden="1">{#N/A,#N/A,FALSE,"COVER.XLS";#N/A,#N/A,FALSE,"RACT1.XLS";#N/A,#N/A,FALSE,"RACT2.XLS";#N/A,#N/A,FALSE,"ECCMP";#N/A,#N/A,FALSE,"WELDER.XLS"}</definedName>
    <definedName name="SDMONG">#REF!</definedName>
    <definedName name="se">#REF!</definedName>
    <definedName name="së_giao_th_ng">#REF!</definedName>
    <definedName name="së_n_ng_nghiÖp_v__pt_n_ng_th_n">#REF!</definedName>
    <definedName name="së_thuû_s_n">#REF!</definedName>
    <definedName name="së_x_y_dùng">#REF!</definedName>
    <definedName name="SEAL">#REF!</definedName>
    <definedName name="SEAL1">#REF!</definedName>
    <definedName name="Search">#REF!</definedName>
    <definedName name="secsplit">"Chart 3"</definedName>
    <definedName name="SectionName">"First Quarter"</definedName>
    <definedName name="sectionNames">#REF!</definedName>
    <definedName name="Sefco_Chemical_2001">#REF!</definedName>
    <definedName name="SegTerm">'[65]Data Segment&amp;Tenor'!$A$4:$D$50</definedName>
    <definedName name="Seite1">#REF!</definedName>
    <definedName name="Seite2">#REF!</definedName>
    <definedName name="Seite3">#REF!</definedName>
    <definedName name="sell">{"'Eng (page2)'!$A$1:$D$52"}</definedName>
    <definedName name="sencv">#REF!</definedName>
    <definedName name="Send_Corp_Map_CI_Query">#REF!</definedName>
    <definedName name="SEOB">#REF!</definedName>
    <definedName name="sep">[6]Sep01!$C$3:$E$202</definedName>
    <definedName name="serc" hidden="1">{#N/A,#N/A,FALSE,"COVER1.XLS ";#N/A,#N/A,FALSE,"RACT1.XLS";#N/A,#N/A,FALSE,"RACT2.XLS";#N/A,#N/A,FALSE,"ECCMP";#N/A,#N/A,FALSE,"WELDER.XLS"}</definedName>
    <definedName name="Set">#REF!</definedName>
    <definedName name="SEVEN">#REF!</definedName>
    <definedName name="SFBA">#REF!</definedName>
    <definedName name="sfdf">#REF!</definedName>
    <definedName name="sfsfs" hidden="1">#REF!</definedName>
    <definedName name="SFUS">#REF!</definedName>
    <definedName name="SGD">#REF!</definedName>
    <definedName name="SgdRate">'[163]ops tb'!$C$246</definedName>
    <definedName name="sgv">#REF!</definedName>
    <definedName name="SH">#REF!</definedName>
    <definedName name="SHANGHAI_PAINTS_AND_HARDWARE_LTD.">#REF!</definedName>
    <definedName name="Sheet1">#REF!</definedName>
    <definedName name="ship">#REF!</definedName>
    <definedName name="SHOKYAKU97">'[164]#REF'!$A$6:$H$145</definedName>
    <definedName name="shop2">#REF!</definedName>
    <definedName name="Shortterm">#REF!</definedName>
    <definedName name="SHV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">#REF!</definedName>
    <definedName name="Sixty_From">#REF!</definedName>
    <definedName name="Sixty_To">#REF!</definedName>
    <definedName name="SIZE">#REF!</definedName>
    <definedName name="SL.CC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lo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>#REF!</definedName>
    <definedName name="sn_4">#REF!</definedName>
    <definedName name="sns">[60]พนง.ทุกคน!#REF!</definedName>
    <definedName name="sns_4">#REF!</definedName>
    <definedName name="so">#REF!</definedName>
    <definedName name="sóachua">#REF!</definedName>
    <definedName name="SOB">#REF!</definedName>
    <definedName name="soc3p">#REF!</definedName>
    <definedName name="software">{"'Eng (page2)'!$A$1:$D$52"}</definedName>
    <definedName name="Soi">#REF!</definedName>
    <definedName name="SoilType">#REF!</definedName>
    <definedName name="SOMBOON_SCREEN_CO._LTD.">#REF!</definedName>
    <definedName name="son">#REF!</definedName>
    <definedName name="SORT">#REF!</definedName>
    <definedName name="SORT_BER">#REF!</definedName>
    <definedName name="sortwithdraw" hidden="1">{"AnnualRentRoll",#N/A,FALSE,"RentRoll"}</definedName>
    <definedName name="Source_Cell">'[85]BP Summary'!#REF!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CG_หลังปรับ_งานจบ">#REF!</definedName>
    <definedName name="SPDAT">"02/03/2006"</definedName>
    <definedName name="SPDT2">"20060302"</definedName>
    <definedName name="Spec">#REF!</definedName>
    <definedName name="Spec_2">#REF!</definedName>
    <definedName name="Spec_3">#REF!</definedName>
    <definedName name="Spec_6">#REF!</definedName>
    <definedName name="Spec_7">#REF!</definedName>
    <definedName name="SpecialPrice" hidden="1">#REF!</definedName>
    <definedName name="SPECSUMMARY">#REF!</definedName>
    <definedName name="Spinner1">'[80]Income Summary &amp; What-if Charts'!$U$7</definedName>
    <definedName name="Spinner2">'[80]BS Summary &amp; What-ifs Charts'!$U$7</definedName>
    <definedName name="SpinnerMaster">'[80]Income Summary &amp; What-if Charts'!$T$7:$T$27</definedName>
    <definedName name="SPNAM">"QPRINT"</definedName>
    <definedName name="SPNMB">"1"</definedName>
    <definedName name="SPTIM">"095955"</definedName>
    <definedName name="sq">0.195*1.21</definedName>
    <definedName name="SROM">#REF!</definedName>
    <definedName name="SS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ca">#REF!</definedName>
    <definedName name="ssd" hidden="1">{#N/A,#N/A,FALSE,"COVER1.XLS ";#N/A,#N/A,FALSE,"RACT1.XLS";#N/A,#N/A,FALSE,"RACT2.XLS";#N/A,#N/A,FALSE,"ECCMP";#N/A,#N/A,FALSE,"WELDER.XLS"}</definedName>
    <definedName name="sss" hidden="1">{"'Eng (page2)'!$A$1:$D$52"}</definedName>
    <definedName name="ssssssssss">#REF!</definedName>
    <definedName name="ST">#REF!</definedName>
    <definedName name="st14.1">#REF!</definedName>
    <definedName name="st14.1_4">#REF!</definedName>
    <definedName name="st14.1_5">#REF!</definedName>
    <definedName name="st14.2">#REF!</definedName>
    <definedName name="st14.2_4">#REF!</definedName>
    <definedName name="st14.2_5">#REF!</definedName>
    <definedName name="st14_4">#REF!</definedName>
    <definedName name="st14_5">#REF!</definedName>
    <definedName name="st15.0">#REF!</definedName>
    <definedName name="st15.0_4">#REF!</definedName>
    <definedName name="st15.0_5">#REF!</definedName>
    <definedName name="st15.1">#REF!</definedName>
    <definedName name="st15.1_4">#REF!</definedName>
    <definedName name="st15.1_5">#REF!</definedName>
    <definedName name="st15.2">#REF!</definedName>
    <definedName name="st15.2_4">#REF!</definedName>
    <definedName name="st15.2_5">#REF!</definedName>
    <definedName name="st15_4">#REF!</definedName>
    <definedName name="st15_5">#REF!</definedName>
    <definedName name="sta">0.1</definedName>
    <definedName name="Staff">#REF!</definedName>
    <definedName name="stamp">{"'Eng (page2)'!$A$1:$D$52"}</definedName>
    <definedName name="star">#REF!</definedName>
    <definedName name="Star_Carpet_co._ltd.">#REF!</definedName>
    <definedName name="Star_Tech_Che.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Code">#REF!</definedName>
    <definedName name="StartRange">'[87]23150023 &amp; 26910000'!#REF!</definedName>
    <definedName name="StartRange00">#REF!</definedName>
    <definedName name="STATE">"*SAVED"</definedName>
    <definedName name="Status">[165]tables!$A$2:$B$8</definedName>
    <definedName name="STloan">#REF!</definedName>
    <definedName name="STM">'[166]Q3-46'!#REF!</definedName>
    <definedName name="Stock">OFFSET(#REF!,0,0,COUNTA(#REF!)-1,1)</definedName>
    <definedName name="Strat_1_Def">'[32]Audit samp(604010)'!#REF!</definedName>
    <definedName name="Strat_1_It">'[32]Audit samp(604010)'!#REF!</definedName>
    <definedName name="Strat_1_T">'[32]Audit samp(604010)'!#REF!</definedName>
    <definedName name="Strat_2_Def">'[32]Audit samp(604010)'!#REF!</definedName>
    <definedName name="Strat_2_It">'[32]Audit samp(604010)'!#REF!</definedName>
    <definedName name="Strat_2_T">'[32]Audit samp(604010)'!#REF!</definedName>
    <definedName name="Strat_Dec">#REF!</definedName>
    <definedName name="Strat_Def">'[32]Audit samp(604010)'!#REF!</definedName>
    <definedName name="Strat_T_It">'[32]Audit samp(604010)'!#REF!</definedName>
    <definedName name="Strat_T_T">'[32]Audit samp(604010)'!#REF!</definedName>
    <definedName name="SU">'[83]AGING LOCAL'!#REF!</definedName>
    <definedName name="sub">#REF!</definedName>
    <definedName name="subjectname">#REF!</definedName>
    <definedName name="subjectname1">#REF!</definedName>
    <definedName name="SUBPANTAVEE_CO._LTD.">#REF!</definedName>
    <definedName name="SubVAS">#REF!</definedName>
    <definedName name="SUM_RP">#REF!</definedName>
    <definedName name="SUMMARY">#REF!</definedName>
    <definedName name="SUMME">#REF!</definedName>
    <definedName name="summovement_Query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ior_Construction_C.">#REF!</definedName>
    <definedName name="SV">#REF!</definedName>
    <definedName name="SVFctr14">#REF!</definedName>
    <definedName name="SVFctr15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tec_Quality">#REF!</definedName>
    <definedName name="t">'[99]P&amp;L'!$N$9:$N$44</definedName>
    <definedName name="T.A.T.C.">#REF!</definedName>
    <definedName name="T.R.Y_INTERNATIONAL_CO._LTD.">#REF!</definedName>
    <definedName name="t_E_Ben">[86]Active!$U$3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510_">#REF!</definedName>
    <definedName name="T511_">#REF!</definedName>
    <definedName name="T512_">#REF!</definedName>
    <definedName name="T513_">#REF!</definedName>
    <definedName name="T514_">#REF!</definedName>
    <definedName name="T515_">#REF!</definedName>
    <definedName name="T516_">#REF!</definedName>
    <definedName name="T517_">#REF!</definedName>
    <definedName name="TABLE">'[164]#REF'!$A$1:$B$642</definedName>
    <definedName name="Table_Factor_Vesting_01">#REF!</definedName>
    <definedName name="Table_Factor_Withdrawal">#REF!</definedName>
    <definedName name="table05">#REF!</definedName>
    <definedName name="Table1">#REF!</definedName>
    <definedName name="table5">'[167]T&amp;B_BULK_TOTAL'!$L$7:$P$11</definedName>
    <definedName name="TableName">"Dummy"</definedName>
    <definedName name="tack" hidden="1">{#N/A,#N/A,FALSE,"COVER1.XLS ";#N/A,#N/A,FALSE,"RACT1.XLS";#N/A,#N/A,FALSE,"RACT2.XLS";#N/A,#N/A,FALSE,"ECCMP";#N/A,#N/A,FALSE,"WELDER.XLS"}</definedName>
    <definedName name="tadao">#REF!</definedName>
    <definedName name="Tæng_Cty_c__khÝ_NL_v__má">#REF!</definedName>
    <definedName name="tam">#REF!</definedName>
    <definedName name="TAMTINH">#REF!</definedName>
    <definedName name="TANG_TIHUA_HENG_CO._LTD.">#REF!</definedName>
    <definedName name="Targettesting">'[58]Two Step Revenue Testing Master'!$E$47</definedName>
    <definedName name="tav" hidden="1">{#N/A,#N/A,FALSE,"COVER.XLS";#N/A,#N/A,FALSE,"RACT1.XLS";#N/A,#N/A,FALSE,"RACT2.XLS";#N/A,#N/A,FALSE,"ECCMP";#N/A,#N/A,FALSE,"WELDER.XLS"}</definedName>
    <definedName name="TAX">#N/A</definedName>
    <definedName name="Tax_ABP2_2">[57]Tax_ABP2!$D$31:$AK$31</definedName>
    <definedName name="Tax_ABP2_Paste_2">[57]Tax_ABP2!$D$32:$AK$32</definedName>
    <definedName name="Taxes">[30]Scoping!$G$32</definedName>
    <definedName name="taxrate">'[168]3 Yr_IS'!$C$48</definedName>
    <definedName name="TaxTV">10%</definedName>
    <definedName name="TaxXL">5%</definedName>
    <definedName name="TB">#REF!</definedName>
    <definedName name="TBA">#REF!</definedName>
    <definedName name="tbal">#REF!</definedName>
    <definedName name="tbl_ProdInfo" hidden="1">#REF!</definedName>
    <definedName name="TBPL0608">[169]Acrm04_MMtoExcel_Accu!$A$1:$AS$337</definedName>
    <definedName name="tbtram">#REF!</definedName>
    <definedName name="TC">#REF!</definedName>
    <definedName name="TC_NHANH1">#REF!</definedName>
    <definedName name="TCol">20</definedName>
    <definedName name="td1p">#REF!</definedName>
    <definedName name="td3p">#REF!</definedName>
    <definedName name="TDC">#REF!</definedName>
    <definedName name="tdnc1p">#REF!</definedName>
    <definedName name="tdo">#REF!</definedName>
    <definedName name="tdtr2cnc">#REF!</definedName>
    <definedName name="tdtr2cvl">#REF!</definedName>
    <definedName name="tdvl1p">#REF!</definedName>
    <definedName name="teawsd" hidden="1">{#N/A,#N/A,FALSE,"COVER1.XLS ";#N/A,#N/A,FALSE,"RACT1.XLS";#N/A,#N/A,FALSE,"RACT2.XLS";#N/A,#N/A,FALSE,"ECCMP";#N/A,#N/A,FALSE,"WELDER.XLS"}</definedName>
    <definedName name="TEG">#REF!</definedName>
    <definedName name="tem" hidden="1">{#N/A,#N/A,FALSE,"17MAY";#N/A,#N/A,FALSE,"24MAY"}</definedName>
    <definedName name="Temp">'[73]Schedule 10 Page 1'!$A$33</definedName>
    <definedName name="Template_Analytic">#REF!</definedName>
    <definedName name="Template_Name">#REF!</definedName>
    <definedName name="tenck">#REF!</definedName>
    <definedName name="Term">[35]Income!$J$47*12</definedName>
    <definedName name="Termination">[116]Assumption!$A$2</definedName>
    <definedName name="Termination0">[79]Assumption!$A$2</definedName>
    <definedName name="TermLoanPL">#REF!</definedName>
    <definedName name="Test_depreciation_and_amortization_expense">#REF!</definedName>
    <definedName name="Test_Description">#REF!</definedName>
    <definedName name="Test_ND">'[32]Audit samp(604010)'!$X$5</definedName>
    <definedName name="Test_OE">[38]Scoping!$M$27</definedName>
    <definedName name="Test_Proj_Mis">#REF!</definedName>
    <definedName name="Test_Targ">'[32]Audit samp(604010)'!$Y$26</definedName>
    <definedName name="Test_Total_T">'[32]Audit samp(604010)'!$X$4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dditionPPEIP">[170]PPE!#REF!</definedName>
    <definedName name="TESTHKEY">#REF!</definedName>
    <definedName name="TESTKEYS">#REF!</definedName>
    <definedName name="TESTVKEY">#REF!</definedName>
    <definedName name="text">#REF!,#REF!,#REF!,#REF!,#REF!</definedName>
    <definedName name="TextRefCopy1">#REF!</definedName>
    <definedName name="TextRefCopy12">#REF!</definedName>
    <definedName name="TextRefCopy13">'[171]Defer Dec. 2002'!#REF!</definedName>
    <definedName name="TextRefCopy14">#REF!</definedName>
    <definedName name="TextRefCopy15">[42]Cobalt!$F$38</definedName>
    <definedName name="TextRefCopy17">[42]Cobalt!$I$32</definedName>
    <definedName name="TextRefCopy18">[42]Cobalt!$D$58</definedName>
    <definedName name="TextRefCopy19">[42]Cobalt!$E$58</definedName>
    <definedName name="TextRefCopy2">#REF!</definedName>
    <definedName name="TextRefCopy3">#REF!</definedName>
    <definedName name="TextRefCopy4">#REF!</definedName>
    <definedName name="TextRefCopy5">'[171]Defer Dec. 2002'!#REF!</definedName>
    <definedName name="TextRefCopy57">'[172]I-203'!#REF!</definedName>
    <definedName name="TextRefCopy6">'[171]Defer Dec. 2002'!#REF!</definedName>
    <definedName name="TextRefCopyRangeCount" hidden="1">1</definedName>
    <definedName name="TF">#REF!</definedName>
    <definedName name="TG">#REF!</definedName>
    <definedName name="th" hidden="1">{#N/A,#N/A,FALSE,"17MAY";#N/A,#N/A,FALSE,"24MAY"}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land__Only">#REF!</definedName>
    <definedName name="THANABUN_CHEMICAL_CO._LTD.">#REF!</definedName>
    <definedName name="thanakorn">{"'Eng (page2)'!$A$1:$D$52"}</definedName>
    <definedName name="thang">#REF!</definedName>
    <definedName name="thanh">#REF!</definedName>
    <definedName name="Thanh_toaùn_tieàn_mua_vaät_tö_laép_ñaât_heä_thoáng_laïnh_cho_Ct_Hoaø_Bình__Pmt_material__for_air_system_to_Hoa_Binh_Co.">#REF!</definedName>
    <definedName name="thanhtien">#REF!</definedName>
    <definedName name="THE.CC">#REF!</definedName>
    <definedName name="THE_FASTER_PAINT__THAILAND__CO._LTD.">#REF!</definedName>
    <definedName name="thepban">#REF!</definedName>
    <definedName name="Theptawee_Coating">#REF!</definedName>
    <definedName name="thepto">#REF!</definedName>
    <definedName name="thetichck">#REF!</definedName>
    <definedName name="THGO1pnc">#REF!</definedName>
    <definedName name="thht">#REF!</definedName>
    <definedName name="THI">#REF!</definedName>
    <definedName name="Thirty_From">#REF!</definedName>
    <definedName name="Thirty_To">#REF!</definedName>
    <definedName name="thirtydays_Total">#N/A</definedName>
    <definedName name="This_M">#REF!</definedName>
    <definedName name="This1">#REF!</definedName>
    <definedName name="thkp3">#REF!</definedName>
    <definedName name="THREE">#REF!</definedName>
    <definedName name="Threshold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_MAKH">#REF!</definedName>
    <definedName name="THU_ST">#REF!</definedName>
    <definedName name="thue">#REF!</definedName>
    <definedName name="thunhap4">#REF!</definedName>
    <definedName name="Tiansin_Carpet_Industry">#REF!</definedName>
    <definedName name="Tien">#REF!</definedName>
    <definedName name="TIENLUONG">#REF!</definedName>
    <definedName name="TIEU_HAO_VAT_TU_DZ0.4KV">#REF!</definedName>
    <definedName name="TIEU_HAO_VAT_TU_DZ22KV">#REF!</definedName>
    <definedName name="TIEU_HAO_VAT_TU_TBA">#REF!</definedName>
    <definedName name="Tim_lan_xuat_hien">#REF!</definedName>
    <definedName name="tim_xuat_hien">#REF!</definedName>
    <definedName name="TimeLink">#REF!</definedName>
    <definedName name="TITAN">#REF!</definedName>
    <definedName name="TK">#REF!</definedName>
    <definedName name="TKCO">#REF!</definedName>
    <definedName name="tkk" hidden="1">{#N/A,#N/A,FALSE,"17MAY";#N/A,#N/A,FALSE,"24MAY"}</definedName>
    <definedName name="TKL_SUMME">#REF!</definedName>
    <definedName name="TKNO">#REF!</definedName>
    <definedName name="TKP">#REF!</definedName>
    <definedName name="TL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loi">#REF!</definedName>
    <definedName name="tluong">#REF!</definedName>
    <definedName name="To">#REF!</definedName>
    <definedName name="TO_YO_INK__THAILAND__CO._LTD.">#REF!</definedName>
    <definedName name="TOÂNG">#REF!</definedName>
    <definedName name="Today">#REF!</definedName>
    <definedName name="ToHere">#REF!</definedName>
    <definedName name="tom" hidden="1">{"'Eng (page2)'!$A$1:$D$52"}</definedName>
    <definedName name="tome">#REF!</definedName>
    <definedName name="ton">#REF!</definedName>
    <definedName name="Ton_nhap9">#REF!</definedName>
    <definedName name="TONG">#REF!</definedName>
    <definedName name="TONG_GIA_TRI_CONG_TRINH">#REF!</definedName>
    <definedName name="TONG_HOP_THI_NGHIEM_DZ0.4KV">#REF!</definedName>
    <definedName name="TONG_KE_TBA">#REF!</definedName>
    <definedName name="tongbt">#REF!</definedName>
    <definedName name="tongcong">#REF!</definedName>
    <definedName name="tongdientich">#REF!</definedName>
    <definedName name="TONGHOP">#REF!</definedName>
    <definedName name="tongthep">#REF!</definedName>
    <definedName name="tongthetich">#REF!</definedName>
    <definedName name="Tool">#REF!</definedName>
    <definedName name="Tool_1">#REF!</definedName>
    <definedName name="Tool_2">[53]As!#REF!</definedName>
    <definedName name="TOOLINGCHARGEH6B">#REF!</definedName>
    <definedName name="TOP">#REF!</definedName>
    <definedName name="TOR">#REF!</definedName>
    <definedName name="total">[82]근로영수증!$BD$19</definedName>
    <definedName name="total_C">#N/A</definedName>
    <definedName name="TotalAssetsFeb">#REF!</definedName>
    <definedName name="TotalAssetsJan">#REF!</definedName>
    <definedName name="TotalAssetsMar">#REF!</definedName>
    <definedName name="TotalAsst">#REF!</definedName>
    <definedName name="TotalFound">#REF!</definedName>
    <definedName name="TotalLEFeb">#REF!</definedName>
    <definedName name="TotalLEJan">#REF!</definedName>
    <definedName name="TotalLEMar">#REF!</definedName>
    <definedName name="TotalLia">'[59]Subscriber Report'!#REF!</definedName>
    <definedName name="TOTALS">#REF!</definedName>
    <definedName name="TotalSalary">[86]Summary!$E$9</definedName>
    <definedName name="TOTPG">"12"</definedName>
    <definedName name="TPLRP">#REF!</definedName>
    <definedName name="tps" hidden="1">{#N/A,#N/A,FALSE,"COVER1.XLS ";#N/A,#N/A,FALSE,"RACT1.XLS";#N/A,#N/A,FALSE,"RACT2.XLS";#N/A,#N/A,FALSE,"ECCMP";#N/A,#N/A,FALSE,"WELDER.XLS"}</definedName>
    <definedName name="TQ">{"'Sheet1'!$L$16"}</definedName>
    <definedName name="TR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2">#REF!</definedName>
    <definedName name="trade3006">#REF!</definedName>
    <definedName name="TRAN">#N/A</definedName>
    <definedName name="TRANS">#REF!</definedName>
    <definedName name="TRAVL">#REF!</definedName>
    <definedName name="TraxExtract">#REF!</definedName>
    <definedName name="tre4r564t">{"'Eng (page2)'!$A$1:$D$52"}</definedName>
    <definedName name="TRIP">#REF!</definedName>
    <definedName name="TRIPROM">#REF!</definedName>
    <definedName name="TRIVITH_SUPPLY_CO._LTD.">#REF!</definedName>
    <definedName name="TRNH">#N/A</definedName>
    <definedName name="TROM">#REF!</definedName>
    <definedName name="Trong_thang">#REF!</definedName>
    <definedName name="TRR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">#REF!</definedName>
    <definedName name="tSelect">#REF!</definedName>
    <definedName name="TT">#REF!</definedName>
    <definedName name="TT.CC">#REF!</definedName>
    <definedName name="TT_1P">#REF!</definedName>
    <definedName name="TT_3p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Act_Name">#REF!</definedName>
    <definedName name="ttam">#REF!</definedName>
    <definedName name="TTAmt_High_dollar">#REF!</definedName>
    <definedName name="ttao">#REF!</definedName>
    <definedName name="TTApprop_Compl">#REF!</definedName>
    <definedName name="TTAudit_Date">#REF!</definedName>
    <definedName name="TTB">#REF!</definedName>
    <definedName name="ttbt">#REF!</definedName>
    <definedName name="TTDef_Misstmt">#REF!</definedName>
    <definedName name="TTDesiredLevelOfEvidenceItems">'[125]Global Data'!$B$92:$B$95</definedName>
    <definedName name="ttech" hidden="1">{#N/A,#N/A,FALSE,"COVER1.XLS ";#N/A,#N/A,FALSE,"RACT1.XLS";#N/A,#N/A,FALSE,"RACT2.XLS";#N/A,#N/A,FALSE,"ECCMP";#N/A,#N/A,FALSE,"WELDER.XLS"}</definedName>
    <definedName name="ttetet">#REF!</definedName>
    <definedName name="TTFURN">#REF!</definedName>
    <definedName name="tthi">#REF!</definedName>
    <definedName name="TTMC">#REF!</definedName>
    <definedName name="TTNo_High_dollar">#REF!</definedName>
    <definedName name="TTPlanning_Materiality">#REF!</definedName>
    <definedName name="TTReport_name">#REF!</definedName>
    <definedName name="ttronmk">#REF!</definedName>
    <definedName name="TTSelection_criteria">#REF!</definedName>
    <definedName name="ttt" hidden="1">{"MonthlyRentRoll",#N/A,FALSE,"RentRoll"}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sting_unit">#REF!</definedName>
    <definedName name="TTTotal_Population">#REF!</definedName>
    <definedName name="tttt">[173]Overview!$C$48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VEHICLE">#REF!</definedName>
    <definedName name="tun">{"'Model'!$A$1:$N$53"}</definedName>
    <definedName name="tung">#REF!</definedName>
    <definedName name="TUT">#REF!</definedName>
    <definedName name="TUTK">#REF!</definedName>
    <definedName name="tv75nc">#REF!</definedName>
    <definedName name="tv75vl">#REF!</definedName>
    <definedName name="TVinh">#REF!</definedName>
    <definedName name="tvl">#REF!</definedName>
    <definedName name="TW">#REF!</definedName>
    <definedName name="TWO">#REF!</definedName>
    <definedName name="Twostep">'[58]Two Step Revenue Testing Master'!$C$85</definedName>
    <definedName name="TwoStepMisstatementIdentified">'[125]Two Step Revenue Testing Master'!$C$85</definedName>
    <definedName name="TwoStepTolerableEstMisstmtCalc">'[125]Two Step Revenue Testing Master'!$T$45</definedName>
    <definedName name="tx_table">[86]Table!$Q$4:$R$9</definedName>
    <definedName name="ty_le">#REF!</definedName>
    <definedName name="Ty_Le_1">#REF!</definedName>
    <definedName name="ty_le_BTN">#REF!</definedName>
    <definedName name="Ty_le1">#REF!</definedName>
    <definedName name="tyghg" hidden="1">{#N/A,#N/A,FALSE,"17MAY";#N/A,#N/A,FALSE,"24MAY"}</definedName>
    <definedName name="tygiathuong">#REF!</definedName>
    <definedName name="type">#REF!</definedName>
    <definedName name="TypeTest">'[38]Drop down'!$K$6:$K$9</definedName>
    <definedName name="TYT">BlankMacro1</definedName>
    <definedName name="U">#REF!</definedName>
    <definedName name="U.R._CHEMICAL_CO._LTD.">#REF!</definedName>
    <definedName name="U___LAND_CO._LTD.">#REF!</definedName>
    <definedName name="u_40239">#REF!</definedName>
    <definedName name="u_pang">#REF!</definedName>
    <definedName name="ub">#REF!</definedName>
    <definedName name="uebergabe1">#REF!</definedName>
    <definedName name="uh" hidden="1">{#N/A,#N/A,FALSE,"OperatingAssumptions"}</definedName>
    <definedName name="uiii">[130]BS!$B$2:$B$706</definedName>
    <definedName name="uio">#REF!</definedName>
    <definedName name="uiy">#REF!</definedName>
    <definedName name="ujj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LAND">#REF!</definedName>
    <definedName name="ulName">[174]Code!$A$1</definedName>
    <definedName name="Unapp_2_2">[57]Dividend!$D$27:$AK$27</definedName>
    <definedName name="Unapp_2_paste_value_2">[57]Dividend!$D$28:$AK$28</definedName>
    <definedName name="UNICRON_CHEMICALS_CO._LTD.">#REF!</definedName>
    <definedName name="unit">#REF!</definedName>
    <definedName name="Unit_Desc">#REF!</definedName>
    <definedName name="Units">#REF!</definedName>
    <definedName name="unitt">BlankMacro1</definedName>
    <definedName name="UNITWEIGHT">#REF!</definedName>
    <definedName name="UnsecuredPL">#REF!</definedName>
    <definedName name="Unsettle_CCBVSouth_PC">#REF!</definedName>
    <definedName name="Untitled">#REF!</definedName>
    <definedName name="Uor">{"'Eng (page2)'!$A$1:$D$52"}</definedName>
    <definedName name="UPB_Baht">[35]Overview!$C$48</definedName>
    <definedName name="Update_Else">[38]Scoping!$M$44</definedName>
    <definedName name="URAI_PHANICH">#REF!</definedName>
    <definedName name="URAI_PHANICH_CO._LTD.">#REF!</definedName>
    <definedName name="US">#REF!</definedName>
    <definedName name="US_02SI">#REF!</definedName>
    <definedName name="usd">#REF!</definedName>
    <definedName name="USDAT">"BXG320C"</definedName>
    <definedName name="usdoller">#REF!</definedName>
    <definedName name="USNAM">"RESHMAS"</definedName>
    <definedName name="UT">#REF!</definedName>
    <definedName name="UU">#REF!</definedName>
    <definedName name="UUUU" hidden="1">{#N/A,#N/A,TRUE,"Summary";"AnnualRentRoll",#N/A,TRUE,"RentRoll";#N/A,#N/A,TRUE,"ExitStratigy";#N/A,#N/A,TRUE,"OperatingAssumptions"}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>#REF!</definedName>
    <definedName name="V.P.">#REF!</definedName>
    <definedName name="V.P.HARDWARE_LTD._PART.">#REF!</definedName>
    <definedName name="VA">#N/A</definedName>
    <definedName name="VAÄT_LIEÄU">"nhandongia"</definedName>
    <definedName name="Vac">#REF!</definedName>
    <definedName name="Vac_1">#REF!</definedName>
    <definedName name="Vac_2">[53]As!#REF!</definedName>
    <definedName name="val_date">#REF!</definedName>
    <definedName name="ValDate">[86]Summary!$E$15</definedName>
    <definedName name="VALID01234">#REF!,#REF!</definedName>
    <definedName name="Validation">#REF!</definedName>
    <definedName name="ValidBooks">[135]BSLA!$A$2:$A$102</definedName>
    <definedName name="Valuation_Date">'[84]Retire 2016-2018'!#REF!</definedName>
    <definedName name="value">3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">#REF!</definedName>
    <definedName name="VAN_CHUYEN_DUONG_DAI_DZ0.4KV">#REF!</definedName>
    <definedName name="VAN_CHUYEN_DUONG_DAI_DZ22KV">#REF!</definedName>
    <definedName name="VAN_CHUYEN_VAT_TU_CHUNG">#REF!</definedName>
    <definedName name="VAN_TRUNG_CHUYEN_VAT_TU_CHUNG">#REF!</definedName>
    <definedName name="vana">#REF!</definedName>
    <definedName name="VAR_charge">'[41]Tariff&amp;Common Input'!#REF!</definedName>
    <definedName name="VARIINST">#REF!</definedName>
    <definedName name="VARIPURC">#REF!</definedName>
    <definedName name="VAS">#REF!</definedName>
    <definedName name="VASSUBVAS">#REF!</definedName>
    <definedName name="VAT">[175]Tariff!$I$22</definedName>
    <definedName name="VAT_LIEU_DEN_CHAN_CONG_TRINH">#REF!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HT">#REF!</definedName>
    <definedName name="vctb">#REF!</definedName>
    <definedName name="vd3p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hicle">#REF!</definedName>
    <definedName name="versionno">1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fo">#REF!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al5">'[83]Customize Your Invoice'!$E$15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cauthang">#REF!</definedName>
    <definedName name="vksan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n400">#REF!</definedName>
    <definedName name="vldn600">#REF!</definedName>
    <definedName name="VLDP">#REF!</definedName>
    <definedName name="VLIEU">#REF!</definedName>
    <definedName name="VLM">#REF!</definedName>
    <definedName name="Vlookup">[176]Vlookup!$A$1:$C$5442</definedName>
    <definedName name="vltram">#REF!</definedName>
    <definedName name="voi">#REF!</definedName>
    <definedName name="VPRate">'[43]ATT 1 - OH'!#REF!</definedName>
    <definedName name="vr3p">#REF!</definedName>
    <definedName name="VTu">#REF!</definedName>
    <definedName name="VTVUA">#REF!</definedName>
    <definedName name="Vu">#REF!</definedName>
    <definedName name="Vu_">#REF!</definedName>
    <definedName name="VV">#REF!</definedName>
    <definedName name="VVV">#REF!</definedName>
    <definedName name="vvvv">[35]Income!$J$45</definedName>
    <definedName name="w">'[99]BS(old format)'!$H$39</definedName>
    <definedName name="wa">#N/A</definedName>
    <definedName name="WACC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ting">"Picture 1"</definedName>
    <definedName name="WANCHAI_TRADING_LTD._PART.">#REF!</definedName>
    <definedName name="wat">[106]J1!$L$10</definedName>
    <definedName name="Wd">#REF!</definedName>
    <definedName name="We">#REF!</definedName>
    <definedName name="wedsdf">#REF!</definedName>
    <definedName name="weee">{"'Eng (page2)'!$A$1:$D$52"}</definedName>
    <definedName name="wertyuiop" hidden="1">{#N/A,#N/A,FALSE,"COVER1.XLS ";#N/A,#N/A,FALSE,"RACT1.XLS";#N/A,#N/A,FALSE,"RACT2.XLS";#N/A,#N/A,FALSE,"ECCMP";#N/A,#N/A,FALSE,"WELDER.XLS"}</definedName>
    <definedName name="werwer" hidden="1">#REF!</definedName>
    <definedName name="wetr" hidden="1">{#N/A,#N/A,FALSE,"COVER1.XLS ";#N/A,#N/A,FALSE,"RACT1.XLS";#N/A,#N/A,FALSE,"RACT2.XLS";#N/A,#N/A,FALSE,"ECCMP";#N/A,#N/A,FALSE,"WELDER.XLS"}</definedName>
    <definedName name="WH">#REF!</definedName>
    <definedName name="whd">#REF!</definedName>
    <definedName name="WINCO_SCREEN_CO._LTD.">#REF!</definedName>
    <definedName name="Winson_Chemical">#REF!</definedName>
    <definedName name="WIRE1">5</definedName>
    <definedName name="Withdrawal_Rate_ColNo">#REF!</definedName>
    <definedName name="wktable">#REF!</definedName>
    <definedName name="wl">#REF!</definedName>
    <definedName name="wMapCifAcOut">#REF!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_Range">#REF!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AnnualRentRoll" hidden="1">{"AnnualRentRoll",#N/A,FALSE,"RentRoll"}</definedName>
    <definedName name="wrn.AnnualRentRoll." hidden="1">{"AnnualRentRoll",#N/A,FALSE,"RentRoll"}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ummary." hidden="1">{#N/A,#N/A,FALSE,"Summary"}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s">#REF!</definedName>
    <definedName name="Wst">#REF!</definedName>
    <definedName name="WT">#N/A</definedName>
    <definedName name="ww">#N/A</definedName>
    <definedName name="WW7848d948b31a418d9c0096b9be498a01_7651" hidden="1">'[177]KBank Tranche B,SP'!#REF!</definedName>
    <definedName name="WW79ae9333df12442585e79fa05faf6ec5_634321524552500000" hidden="1">'[178]608020'!#REF!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w">[62]Overview!$C$51</definedName>
    <definedName name="wwwwwww" hidden="1">{#N/A,#N/A,FALSE,"PropertyInfo"}</definedName>
    <definedName name="Wx_Table">[86]Table!$M$4:$O$9</definedName>
    <definedName name="X">'[129]Machine2,3''04'!#REF!</definedName>
    <definedName name="x1pind">#REF!</definedName>
    <definedName name="x1ping">#REF!</definedName>
    <definedName name="x1pint">#REF!</definedName>
    <definedName name="XCCT">0.5</definedName>
    <definedName name="XCT">#REF!</definedName>
    <definedName name="xfco">#REF!</definedName>
    <definedName name="xfco3p">#REF!</definedName>
    <definedName name="xfcotnc">#REF!</definedName>
    <definedName name="xfcotvl">#REF!</definedName>
    <definedName name="xh">#REF!</definedName>
    <definedName name="xhn">#REF!</definedName>
    <definedName name="XHT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l">#REF!</definedName>
    <definedName name="xlc">#REF!</definedName>
    <definedName name="xlk">#REF!</definedName>
    <definedName name="xls1" hidden="1">{#N/A,#N/A,FALSE,"17MAY";#N/A,#N/A,FALSE,"24MAY"}</definedName>
    <definedName name="xmcax">#REF!</definedName>
    <definedName name="xmp40">#REF!</definedName>
    <definedName name="xn">#REF!</definedName>
    <definedName name="XRefColumnsCount">6</definedName>
    <definedName name="XRefCopyRangeCount">8</definedName>
    <definedName name="XRefPasteRangeCount">3</definedName>
    <definedName name="XS">#REF!</definedName>
    <definedName name="XUAØTT">#REF!</definedName>
    <definedName name="XUATL">#REF!</definedName>
    <definedName name="XUATL2">#REF!</definedName>
    <definedName name="xuatlon">#REF!</definedName>
    <definedName name="XUATT">#REF!</definedName>
    <definedName name="XX">#REF!</definedName>
    <definedName name="XXX">'[179]10'!#REF!</definedName>
    <definedName name="y">#N/A</definedName>
    <definedName name="Year">#REF!</definedName>
    <definedName name="Year_2">'[180]First Assumption'!A1048576</definedName>
    <definedName name="Year1">[181]Constant!$C$3</definedName>
    <definedName name="Year2">[181]Constant!$C$4</definedName>
    <definedName name="Year3">[181]Constant!$C$5</definedName>
    <definedName name="Year4">[181]Constant!$C$6</definedName>
    <definedName name="Year5">[181]Constant!$C$7</definedName>
    <definedName name="Year6">[181]Constant!$C$8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nRate">'[163]ops tb'!$C$247</definedName>
    <definedName name="yertdf" hidden="1">{#N/A,#N/A,FALSE,"17MAY";#N/A,#N/A,FALSE,"24MAY"}</definedName>
    <definedName name="yes">OFFSET('[182]ABP1 input &amp; output for account'!#REF!,0,0,COUNTA('[182]ABP1 input &amp; output for account'!#REF!),1)</definedName>
    <definedName name="YesNoNa">[30]Scoping!$G$2:$G$5</definedName>
    <definedName name="YHQ_SEG">[66]COMMON!$V$13:$W$13</definedName>
    <definedName name="Ying_Chareon_Paint_Industry">#REF!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_Days">#REF!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d">#N/A</definedName>
    <definedName name="YTDCR">#REF!</definedName>
    <definedName name="YTDDR">#REF!</definedName>
    <definedName name="ytj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yyy">#REF!</definedName>
    <definedName name="yyyy" hidden="1">{#N/A,#N/A,FALSE,"Summary"}</definedName>
    <definedName name="z">#REF!</definedName>
    <definedName name="Z___Hang_muc_1">#REF!</definedName>
    <definedName name="z___Hang_muc_2">#REF!</definedName>
    <definedName name="z___Hang_muc_3">#REF!</definedName>
    <definedName name="z___Hang_muc_4">#REF!</definedName>
    <definedName name="z___Hang_muc_5">#REF!</definedName>
    <definedName name="Zip">#REF!</definedName>
    <definedName name="zl">#REF!</definedName>
    <definedName name="Zw">#REF!</definedName>
    <definedName name="ZYX">#REF!</definedName>
    <definedName name="zz">#REF!</definedName>
    <definedName name="ZZZ">#REF!</definedName>
    <definedName name="zzzz">[39]COVER!$H$23*12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ガス_灯油混焼">#REF!</definedName>
    <definedName name="ﾌﾟﾗｲﾐﾝｸﾞ配管">[183]EXｳｪｲﾄ0!$A$1:$IV$3</definedName>
    <definedName name="เ1149">[184]Aging!#REF!</definedName>
    <definedName name="เคลื่อนไหวโรงงาน">#REF!</definedName>
    <definedName name="เคลื่อนไหวก่อนขัด">#REF!</definedName>
    <definedName name="เคลื่อนไหวหลังขัด">#REF!</definedName>
    <definedName name="เคลื่อนไหวอาคารสุนันท์">#REF!</definedName>
    <definedName name="เง_นโอนจาก_ธ._มหานคร">#REF!</definedName>
    <definedName name="เงิน" hidden="1">#REF!</definedName>
    <definedName name="เงินเดือน" hidden="1">{"'Eng (page2)'!$A$1:$D$52"}</definedName>
    <definedName name="เงินโอนจาก_ธ._มหานคร">[185]รับจ่าย!#REF!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พเ">#REF!</definedName>
    <definedName name="เม.ย.54">#REF!</definedName>
    <definedName name="เวสวว" hidden="1">{#N/A,#N/A,FALSE,"COVER.XLS";#N/A,#N/A,FALSE,"RACT1.XLS";#N/A,#N/A,FALSE,"RACT2.XLS";#N/A,#N/A,FALSE,"ECCMP";#N/A,#N/A,FALSE,"WELDER.XLS"}</definedName>
    <definedName name="แ2">#REF!</definedName>
    <definedName name="แ8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>'[186]Raw Material'!#REF!</definedName>
    <definedName name="ก" hidden="1">{"AnnualRentRoll",#N/A,FALSE,"RentRoll"}</definedName>
    <definedName name="กก">#REF!</definedName>
    <definedName name="กดแล" hidden="1">#REF!</definedName>
    <definedName name="กฟหกฟกฟกหฟกหฟก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ค_าภาชนะบรรจ_">#REF!</definedName>
    <definedName name="คชจ.อบรม">#REF!</definedName>
    <definedName name="คชจ.อบรม_2">#REF!</definedName>
    <definedName name="คชจ.อบรม_3">#REF!</definedName>
    <definedName name="คชจ.อบรม_6">#REF!</definedName>
    <definedName name="คชจ.อบรม_7">#REF!</definedName>
    <definedName name="คชจในการบริหาร">[187]งบดุล!#REF!</definedName>
    <definedName name="ค่าขนส่ง">[188]ค่าขนส่ง!$C$4:$S$162</definedName>
    <definedName name="ค่าภาชนะบรรจุ">#REF!</definedName>
    <definedName name="ค่ารับรอง">#REF!</definedName>
    <definedName name="คำนวณค_าเส__อม">#REF!</definedName>
    <definedName name="คำนวณค_าเส__อม_1">#REF!</definedName>
    <definedName name="คำนวณค่าเสื่อม">#REF!</definedName>
    <definedName name="งบกำไรขาดทุน">[187]งบดุล!#REF!</definedName>
    <definedName name="งบดุล">[187]งบดุล!#REF!</definedName>
    <definedName name="งบต_นท_นขาย1">#REF!</definedName>
    <definedName name="งบต_นท_นขาย1_2">#REF!</definedName>
    <definedName name="งบต_นท_นขาย1_3">#REF!</definedName>
    <definedName name="งบต_นท_นขาย1_6">#REF!</definedName>
    <definedName name="งบต_นท_นขาย1_7">#REF!</definedName>
    <definedName name="งบต้นทุนขาย1">[189]งบดุล!#REF!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>#REF!</definedName>
    <definedName name="งานจบ">#REF!</definedName>
    <definedName name="จ_าย_T_R_ครบกำหนด">#REF!</definedName>
    <definedName name="จ่าย_T_R_ครบกำหนด">[185]รับจ่าย!#REF!</definedName>
    <definedName name="จำนวนทรายขาว">#REF!</definedName>
    <definedName name="จำนวนทรายด_บ">#REF!</definedName>
    <definedName name="จำนวนทรายดิบ">#REF!</definedName>
    <definedName name="ช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">#REF!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ด">#REF!</definedName>
    <definedName name="ต_นท_นทรายด_บ">#REF!</definedName>
    <definedName name="ต_นท_นทรายด_บต_อกระสอบ">#REF!</definedName>
    <definedName name="ต้นทุนขายแต่ละโรง">'[190]3ต้นทุนขาย'!#REF!</definedName>
    <definedName name="ต้นทุนขายปิดผิวกระดาษ">'[190]3ต้นทุนขาย'!#REF!</definedName>
    <definedName name="ต้นทุนทรายดิบ">#REF!</definedName>
    <definedName name="ต้นทุนทรายดิบต่อกระสอบ">#REF!</definedName>
    <definedName name="ท">[191]ม.ค.51!#REF!</definedName>
    <definedName name="ทนื" hidden="1">{#N/A,#N/A,FALSE,"COVER.XLS";#N/A,#N/A,FALSE,"RACT1.XLS";#N/A,#N/A,FALSE,"RACT2.XLS";#N/A,#N/A,FALSE,"ECCMP";#N/A,#N/A,FALSE,"WELDER.XLS"}</definedName>
    <definedName name="ทรายด_บท__ใช_ทำทรายขาว">#REF!</definedName>
    <definedName name="ทรายดิบที่ใช้ทำทรายขาว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วล">#REF!</definedName>
    <definedName name="บ_าน">#REF!</definedName>
    <definedName name="บช" hidden="1">{"MonthlyRentRoll",#N/A,FALSE,"RentRoll"}</definedName>
    <definedName name="บริษัท">OFFSET([192]Prepaid!$A$3,0,0,COUNTA([192]Prepaid!$A:$A),10)</definedName>
    <definedName name="บัญชีพักด9" hidden="1">{"AnnualRentRoll",#N/A,FALSE,"RentRoll"}</definedName>
    <definedName name="บ้าน">#REF!</definedName>
    <definedName name="ปปปป">#REF!</definedName>
    <definedName name="ปปปป_2">#REF!</definedName>
    <definedName name="ปปปป_3">#REF!</definedName>
    <definedName name="ปปปป_6">#REF!</definedName>
    <definedName name="ปปปป_7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พ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พ">#REF!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ไพ">#REF!</definedName>
    <definedName name="พิท" hidden="1">{#N/A,#N/A,FALSE,"COVER1.XLS ";#N/A,#N/A,FALSE,"RACT1.XLS";#N/A,#N/A,FALSE,"RACT2.XLS";#N/A,#N/A,FALSE,"ECCMP";#N/A,#N/A,FALSE,"WELDER.XLS"}</definedName>
    <definedName name="ฟ">{"'Eng (page2)'!$A$1:$D$52"}</definedName>
    <definedName name="ฟ31">#REF!</definedName>
    <definedName name="ฟ80">#REF!</definedName>
    <definedName name="ฟฟ">'[193]GL CB'!$L$44</definedName>
    <definedName name="ฟฟฟฟฟฟฟฟฟฟฟฟฟฟฟฟฟฟฟฟ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ภงด1">#N/A</definedName>
    <definedName name="ภาษ_">#REF!</definedName>
    <definedName name="ภาษ__2">#REF!</definedName>
    <definedName name="ภาษ__3">#REF!</definedName>
    <definedName name="ภาษ__6">#REF!</definedName>
    <definedName name="ภาษ__7">#REF!</definedName>
    <definedName name="ภาษ_ถ_กห_ก">#REF!</definedName>
    <definedName name="ภาษ_ถ_กห_ก_2">#REF!</definedName>
    <definedName name="ภาษ_ถ_กห_ก_3">#REF!</definedName>
    <definedName name="ภาษ_ถ_กห_ก_4">#REF!</definedName>
    <definedName name="ภาษ_ถ_กห_ก_5">#REF!</definedName>
    <definedName name="ภาษ_ถ_กห_ก_6">#REF!</definedName>
    <definedName name="ภาษ_ถ_กห_ก_7">#REF!</definedName>
    <definedName name="ภาษี">[194]งบดุล!#REF!</definedName>
    <definedName name="ภาษีถูกหัก">#REF!</definedName>
    <definedName name="มมมมมมมมมมมมมมมมมมมมมมมมมมมมมมมมมมมมมมมมม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__นภงด.">#REF!</definedName>
    <definedName name="ย__นภงด._2">#REF!</definedName>
    <definedName name="ย__นภงด._3">#REF!</definedName>
    <definedName name="ย__นภงด._4">#REF!</definedName>
    <definedName name="ย__นภงด._5">#REF!</definedName>
    <definedName name="ย__นภงด._6">#REF!</definedName>
    <definedName name="ย__นภงด._7">#REF!</definedName>
    <definedName name="ย__นภงด.1">#REF!</definedName>
    <definedName name="ย__นภงด.1_2">#REF!</definedName>
    <definedName name="ย__นภงด.1_3">#REF!</definedName>
    <definedName name="ย__นภงด.1_6">#REF!</definedName>
    <definedName name="ย__นภงด.1_7">#REF!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ื่นภงด.">#REF!</definedName>
    <definedName name="ยื่นภงด.1">[194]งบกำไรขาดทุน!#REF!</definedName>
    <definedName name="ร">{"'Model'!$A$1:$N$53"}</definedName>
    <definedName name="รายงานอัตราแลกเปลี่ยน">#REF!</definedName>
    <definedName name="รายละเอียด">[187]งบดุล!#REF!</definedName>
    <definedName name="รายละเอียด1">[190]Cost!#REF!</definedName>
    <definedName name="รายละเอียด2">[190]Cost!#REF!</definedName>
    <definedName name="รายละเอียดประกอบ">[187]งบดุล!#REF!</definedName>
    <definedName name="รูปแบบนำเสนอMBII" hidden="1">{#N/A,#N/A,FALSE,"COVER.XLS";#N/A,#N/A,FALSE,"RACT1.XLS";#N/A,#N/A,FALSE,"RACT2.XLS";#N/A,#N/A,FALSE,"ECCMP";#N/A,#N/A,FALSE,"WELDER.XLS"}</definedName>
    <definedName name="ฤ">'[195]ลูกหนี้(เก่า)'!#REF!</definedName>
    <definedName name="ล_กหน__อ__น">#REF!</definedName>
    <definedName name="ล_กหน__อ__น_4">#REF!</definedName>
    <definedName name="ล_กหน__อ__น_5">#REF!</definedName>
    <definedName name="ลูกหนี้อื่น">#REF!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่งปิง_160847_Bkk">#REF!</definedName>
    <definedName name="ส่งปิง_160847_Corp">#REF!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ินค้า">#REF!</definedName>
    <definedName name="สินทรัพย์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หหห">#REF!</definedName>
    <definedName name="หหหหหหหหหหหหหหห">#REF!</definedName>
    <definedName name="หหหหหหหหหหหหหหหหหหหหหหหหหหหหหหหหหหห">#REF!</definedName>
    <definedName name="อ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คาร">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결정계">[82]근로영수증!$BY$27</definedName>
    <definedName name="결정근로">[82]근로영수증!$BH$27</definedName>
    <definedName name="결정세액">[82]퇴직영수증!$L$24</definedName>
    <definedName name="결정주민">[82]근로영수증!$BT$27</definedName>
    <definedName name="경로우대">[82]근로영수증!$R$27</definedName>
    <definedName name="경로우대수">[82]근로영수증!$O$27</definedName>
    <definedName name="계">[82]퇴직영수증!$P$14</definedName>
    <definedName name="교육비">[82]근로영수증!$R$37</definedName>
    <definedName name="그랴">[196]퇴직영수증!$G$9:$H$11,[196]퇴직영수증!$L$9,[196]퇴직영수증!$L$10,[196]퇴직영수증!$L$11,[196]퇴직영수증!$P$9,[196]퇴직영수증!$P$11,[196]퇴직영수증!$P$12,[196]퇴직영수증!$G$15:$M$16,[196]퇴직영수증!$K$14:$M$14,[196]퇴직영수증!$F$19:$I$19,[196]퇴직영수증!$L$19:$N$19,[196]퇴직영수증!$O$19:$Q$19,[196]퇴직영수증!$H$21:$H$24,[196]퇴직영수증!$L$21:$L$24,[196]퇴직영수증!$G$27:$L$29,[196]퇴직영수증!$O$24,[196]퇴직영수증!$O$26,[196]퇴직영수증!$O$27,[196]퇴직영수증!$N$29,[196]퇴직영수증!$N$14:$Q$17,[196]퇴직영수증!$K$17:$M$17</definedName>
    <definedName name="근로">[197]근로영수증!$R$24</definedName>
    <definedName name="근로산출세액">[82]근로영수증!$AN$28</definedName>
    <definedName name="근로성명">[82]근로영수증!$M$12</definedName>
    <definedName name="근로소득">[82]근로영수증!$R$21</definedName>
    <definedName name="근로소득공제">[82]근로영수증!$R$22</definedName>
    <definedName name="근로소득금액">[82]근로영수증!$R$23</definedName>
    <definedName name="근로소득세액">[82]근로영수증!$AN$29</definedName>
    <definedName name="근로입사">[82]근로영수증!$BS$10</definedName>
    <definedName name="근로주소">[82]근로영수증!$M$13</definedName>
    <definedName name="근로퇴사">[82]근로영수증!$BS$11</definedName>
    <definedName name="근속연수">[82]퇴직영수증!$Q$19</definedName>
    <definedName name="근속월수">[82]퇴직영수증!$I$19</definedName>
    <definedName name="금액">"사용자입력(금액)"</definedName>
    <definedName name="급여계">[82]근로영수증!$AH$19</definedName>
    <definedName name="기부금">[82]근로영수증!$R$41</definedName>
    <definedName name="기타비과세">[82]근로영수증!$BV$17</definedName>
    <definedName name="날짜">"사용자입력(날짜)"</definedName>
    <definedName name="낫널">"Not Null 오류체크 유의사항"</definedName>
    <definedName name="대표자">[82]근로영수증!$AI$10</definedName>
    <definedName name="대표자1">[82]근로영수증!$BH$40</definedName>
    <definedName name="대표자명">[82]퇴직영수증!$P$9</definedName>
    <definedName name="대표자명_성명">#REF!</definedName>
    <definedName name="대표자명1">[82]퇴직영수증!$O$27</definedName>
    <definedName name="ㅁ">[198]퇴직영수증!#REF!</definedName>
    <definedName name="명예퇴직소득">[82]퇴직영수증!$L$14</definedName>
    <definedName name="명예퇴직수당">[82]퇴직영수증!$L$17</definedName>
    <definedName name="문자">"사용자입력(문자열)"</definedName>
    <definedName name="문자열">"사용자입력(문자열)"</definedName>
    <definedName name="미수수익">{"'보고양식'!$A$58:$K$111"}</definedName>
    <definedName name="박명배퇴직">#REF!</definedName>
    <definedName name="박재홍">[199]퇴직영수증!#REF!</definedName>
    <definedName name="박정희">[200]근로영수증!$BY$27</definedName>
    <definedName name="박지다">#REF!</definedName>
    <definedName name="발행자보고용">[82]퇴직영수증!$I$7</definedName>
    <definedName name="발행자보관용">[201]퇴직영수증!#REF!</definedName>
    <definedName name="배우자">[82]근로영수증!$R$25</definedName>
    <definedName name="백분율">"사용자입력(백분율)"</definedName>
    <definedName name="법_인_명_상_호">#REF!</definedName>
    <definedName name="법인등록번호">#REF!</definedName>
    <definedName name="법인명">[82]퇴직영수증!$L$9</definedName>
    <definedName name="법인명1">[82]퇴직영수증!$O$26</definedName>
    <definedName name="법인주소">[82]근로영수증!$AI$11</definedName>
    <definedName name="보험료">[82]근로영수증!$R$33</definedName>
    <definedName name="본인">[82]근로영수증!$R$24</definedName>
    <definedName name="부녀자">[82]근로영수증!$R$29</definedName>
    <definedName name="부녀자수">[82]근로영수증!$O$29</definedName>
    <definedName name="부서명">#REF!</definedName>
    <definedName name="부서코드">#REF!</definedName>
    <definedName name="부서코트변환">#REF!</definedName>
    <definedName name="부양가족">[82]근로영수증!$R$26</definedName>
    <definedName name="부양가족수">[82]근로영수증!$O$26</definedName>
    <definedName name="부양자내역">[82]근로영수증!$BS$2</definedName>
    <definedName name="비과세계">[82]근로영수증!$BV$18</definedName>
    <definedName name="사_업_년_도">#REF!</definedName>
    <definedName name="사업번호">[82]근로영수증!$BB$10</definedName>
    <definedName name="사업자등록번호">#REF!</definedName>
    <definedName name="산출세액">[82]퇴직영수증!$L$22</definedName>
    <definedName name="상여계">[82]근로영수증!$AP$19</definedName>
    <definedName name="상호">[82]근로영수증!$M$10</definedName>
    <definedName name="상호1">[82]근로영수증!$BH$38</definedName>
    <definedName name="성명">[82]퇴직영수증!$G$11</definedName>
    <definedName name="세금계">[82]퇴직영수증!$L$27</definedName>
    <definedName name="세무서">[82]근로영수증!$AX$43</definedName>
    <definedName name="세무서명">[82]퇴직영수증!$N$29</definedName>
    <definedName name="세액계">[82]근로영수증!$AN$43</definedName>
    <definedName name="세액공제">[82]퇴직영수증!$L$23</definedName>
    <definedName name="소득세">[82]퇴직영수증!$G$27</definedName>
    <definedName name="소득세계">[82]퇴직영수증!$G$29</definedName>
    <definedName name="소수공제추가공제">[82]근로영수증!$R$31</definedName>
    <definedName name="소재지">[82]퇴직영수증!$L$10</definedName>
    <definedName name="소재지_사업장">#REF!</definedName>
    <definedName name="숫자">"사용자입력(숫자)"</definedName>
    <definedName name="신용카드">[82]근로영수증!$AN$25</definedName>
    <definedName name="ㅇㅇㅇㅇㅇ">#REF!,#REF!,#REF!,#REF!,#REF!,#REF!,#REF!,#REF!,#REF!,#REF!,#REF!,#REF!,#REF!,#REF!,#REF!,#REF!,#REF!,#REF!,#REF!,#REF!,#REF!</definedName>
    <definedName name="아이디">"사용자입력(ID)"</definedName>
    <definedName name="엄ㅁㅁㅁ">#REF!</definedName>
    <definedName name="업_________태">#REF!</definedName>
    <definedName name="연금소득금액">[82]근로영수증!$AN$22</definedName>
    <definedName name="연월일">[82]퇴직영수증!$O$24</definedName>
    <definedName name="연평균과세표준">[82]퇴직영수증!$H$24</definedName>
    <definedName name="연평균산출세액">[82]퇴직영수증!$L$21</definedName>
    <definedName name="외국납부세액">[82]근로영수증!$AN$35</definedName>
    <definedName name="의료비">[82]근로영수증!$R$35</definedName>
    <definedName name="이소영" hidden="1">#REF!</definedName>
    <definedName name="이종근">[197]근로영수증!$R$27</definedName>
    <definedName name="인정계">[82]근로영수증!$AW$19</definedName>
    <definedName name="입사년월일">[82]퇴직영수증!$F$19</definedName>
    <definedName name="입사일">[82]퇴직영수증!$P$11</definedName>
    <definedName name="자녀양육비">[82]근로영수증!$R$30</definedName>
    <definedName name="자녀양육수">[82]근로영수증!$O$30</definedName>
    <definedName name="장애자">[82]근로영수증!$R$28</definedName>
    <definedName name="장애자수">[82]근로영수증!$O$28</definedName>
    <definedName name="저축세액">[82]근로영수증!$AN$31</definedName>
    <definedName name="전">#REF!</definedName>
    <definedName name="전_화_번_호">#REF!</definedName>
    <definedName name="종_________목">#REF!</definedName>
    <definedName name="종계">[82]근로영수증!$BD$17</definedName>
    <definedName name="종급여">[82]근로영수증!$AH$17</definedName>
    <definedName name="종상여">[82]근로영수증!$AP$17</definedName>
    <definedName name="종세금계">[82]근로영수증!$BY$28</definedName>
    <definedName name="종소득세">[82]근로영수증!$BH$28</definedName>
    <definedName name="종인정">[82]근로영수증!$AW$17</definedName>
    <definedName name="종전세금계">[82]퇴직영수증!$L$28</definedName>
    <definedName name="종전소득세">[82]퇴직영수증!$G$28</definedName>
    <definedName name="종전주민세">[82]퇴직영수증!$J$28</definedName>
    <definedName name="종주민세">[82]근로영수증!$BT$28</definedName>
    <definedName name="종합소득과세표준">[82]근로영수증!$AN$27</definedName>
    <definedName name="주____________소">#REF!</definedName>
    <definedName name="주민등록번호">[82]퇴직영수증!$L$11</definedName>
    <definedName name="주민등록번호_대표자">#REF!</definedName>
    <definedName name="주민번호">[82]근로영수증!$AR$12</definedName>
    <definedName name="주민세">[82]퇴직영수증!$J$27</definedName>
    <definedName name="주민세계">[82]퇴직영수증!$J$29</definedName>
    <definedName name="주소">[82]퇴직영수증!$G$12</definedName>
    <definedName name="주식저축세액">[82]근로영수증!$AN$37</definedName>
    <definedName name="주택사업본부">#REF!</definedName>
    <definedName name="주택자금">[82]근로영수증!$R$39</definedName>
    <definedName name="주택차입금세액">[82]근로영수증!$AN$33</definedName>
    <definedName name="징수년월일">[82]근로영수증!$BG$34</definedName>
    <definedName name="징수부1">#REF!</definedName>
    <definedName name="차감소득금액">[82]근로영수증!$AN$21</definedName>
    <definedName name="차감징수계">[82]근로영수증!$BY$30</definedName>
    <definedName name="차감징수세금">[82]근로영수증!$BH$30</definedName>
    <definedName name="차감징수주민">[82]근로영수증!$BT$30</definedName>
    <definedName name="철구사업본부">#REF!</definedName>
    <definedName name="총계">[82]퇴직영수증!$L$29</definedName>
    <definedName name="최영임">#REF!</definedName>
    <definedName name="최종월정액급여">[82]근로영수증!$BV$19</definedName>
    <definedName name="최철주">[202]퇴직영수증!#REF!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퇴사년월일">[82]퇴직영수증!$H$19</definedName>
    <definedName name="퇴사일">[82]퇴직영수증!$P$12</definedName>
    <definedName name="퇴직">[199]퇴직영수증!#REF!</definedName>
    <definedName name="퇴직금">[82]퇴직영수증!$P$17</definedName>
    <definedName name="퇴직급여">[82]퇴직영수증!$K$17</definedName>
    <definedName name="퇴직급여계">[82]퇴직영수증!$K$17</definedName>
    <definedName name="퇴직급여액">[82]퇴직영수증!$H$21</definedName>
    <definedName name="퇴직소득">[82]퇴직영수증!$K$14</definedName>
    <definedName name="퇴직소득공제">[82]퇴직영수증!$H$22</definedName>
    <definedName name="퇴직소득과세표준">[82]퇴직영수증!$H$23</definedName>
    <definedName name="퇴직영수증">[203]퇴직영수증!#REF!</definedName>
    <definedName name="투자조합">[82]근로영수증!$AN$24</definedName>
    <definedName name="팀명">#REF!</definedName>
    <definedName name="팀코드">#REF!</definedName>
    <definedName name="평가">{"'보고양식'!$A$58:$K$111"}</definedName>
    <definedName name="표준공제">[82]근로영수증!$R$43</definedName>
    <definedName name="피팅">BlankMacro1</definedName>
    <definedName name="현계">[82]근로영수증!$BD$16</definedName>
    <definedName name="현근로">[82]근로영수증!$AH$16</definedName>
    <definedName name="현상여">[82]근로영수증!$AP$16</definedName>
    <definedName name="현인정">[82]근로영수증!$AW$16</definedName>
    <definedName name="현장기술인력">[82]근로영수증!$AN$23</definedName>
    <definedName name="현징수계">[82]근로영수증!$BY$29</definedName>
    <definedName name="현징수세금">[82]근로영수증!$BH$29</definedName>
    <definedName name="현징수주민">[82]근로영수증!$BT$29</definedName>
    <definedName name="회사번호">[82]근로영수증!$M$11</definedName>
    <definedName name="회사자료">[82]회사내역!$B$4:$I$12</definedName>
    <definedName name="中操ｹｰﾌﾞﾙ処理室">#REF!</definedName>
    <definedName name="仮設電源">#REF!</definedName>
    <definedName name="入荷予定３">#REF!</definedName>
    <definedName name="全面品質管理">#REF!</definedName>
    <definedName name="八十二年度預算數編製說明">#REF!</definedName>
    <definedName name="合計">#REF!</definedName>
    <definedName name="國際化品質">#REF!</definedName>
    <definedName name="小計">#REF!</definedName>
    <definedName name="廠價H6BA">#REF!</definedName>
    <definedName name="廠價H6BB">#REF!</definedName>
    <definedName name="材料費">#REF!</definedName>
    <definedName name="直接経費">#REF!</definedName>
    <definedName name="縮短開發">#REF!</definedName>
    <definedName name="縮短開發時間">#REF!</definedName>
    <definedName name="見積条件書REV１">[204]事務所!#REF!</definedName>
    <definedName name="銷售H6BA">#REF!</definedName>
    <definedName name="銷售H6BB">#REF!</definedName>
    <definedName name="銷貨淨額">#REF!</definedName>
    <definedName name="間接費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13" i="4" l="1"/>
  <c r="T21" i="3"/>
  <c r="R19" i="3"/>
  <c r="V19" i="3" s="1"/>
  <c r="R18" i="3"/>
  <c r="V18" i="3" s="1"/>
  <c r="R17" i="3"/>
  <c r="V17" i="3" s="1"/>
  <c r="R14" i="3"/>
  <c r="V14" i="3" s="1"/>
  <c r="V21" i="3" l="1"/>
  <c r="R21" i="3"/>
  <c r="L122" i="13"/>
  <c r="L125" i="13" s="1"/>
  <c r="J122" i="13"/>
  <c r="J125" i="13" s="1"/>
  <c r="H122" i="13"/>
  <c r="H125" i="13" s="1"/>
  <c r="F122" i="13"/>
  <c r="F125" i="13" s="1"/>
  <c r="A90" i="13"/>
  <c r="A88" i="13"/>
  <c r="L80" i="13"/>
  <c r="J80" i="13"/>
  <c r="H80" i="13"/>
  <c r="F80" i="13"/>
  <c r="L70" i="13"/>
  <c r="J70" i="13"/>
  <c r="H70" i="13"/>
  <c r="F70" i="13"/>
  <c r="A49" i="13"/>
  <c r="A47" i="13"/>
  <c r="L41" i="13"/>
  <c r="J41" i="13"/>
  <c r="H41" i="13"/>
  <c r="F41" i="13"/>
  <c r="L26" i="13"/>
  <c r="J26" i="13"/>
  <c r="H26" i="13"/>
  <c r="F26" i="13"/>
  <c r="J43" i="13" l="1"/>
  <c r="F82" i="13"/>
  <c r="F127" i="13" s="1"/>
  <c r="L43" i="13"/>
  <c r="J82" i="13"/>
  <c r="J127" i="13" s="1"/>
  <c r="F43" i="13"/>
  <c r="H82" i="13"/>
  <c r="H127" i="13" s="1"/>
  <c r="H43" i="13"/>
  <c r="L82" i="13"/>
  <c r="L127" i="13" s="1"/>
  <c r="L82" i="5"/>
  <c r="L52" i="2"/>
  <c r="H52" i="2"/>
  <c r="G33" i="2"/>
  <c r="G35" i="2" s="1"/>
  <c r="H33" i="2"/>
  <c r="H35" i="2" s="1"/>
  <c r="I33" i="2"/>
  <c r="I35" i="2" s="1"/>
  <c r="J33" i="2"/>
  <c r="J35" i="2" s="1"/>
  <c r="K33" i="2"/>
  <c r="K35" i="2" s="1"/>
  <c r="L33" i="2"/>
  <c r="L35" i="2" s="1"/>
  <c r="F33" i="2"/>
  <c r="F35" i="2" s="1"/>
  <c r="J64" i="11" l="1"/>
  <c r="F64" i="11"/>
  <c r="J82" i="5" l="1"/>
  <c r="F82" i="5"/>
  <c r="J52" i="2"/>
  <c r="F52" i="2"/>
  <c r="H82" i="5" l="1"/>
  <c r="V27" i="3"/>
  <c r="P25" i="4" l="1"/>
  <c r="P26" i="4"/>
  <c r="P27" i="4"/>
  <c r="L34" i="11"/>
  <c r="J34" i="11"/>
  <c r="H34" i="11"/>
  <c r="L48" i="2"/>
  <c r="L43" i="2"/>
  <c r="L13" i="2"/>
  <c r="L19" i="2" s="1"/>
  <c r="L22" i="2" s="1"/>
  <c r="L37" i="2" s="1"/>
  <c r="H48" i="2"/>
  <c r="H43" i="2"/>
  <c r="H13" i="2"/>
  <c r="H19" i="2" s="1"/>
  <c r="H22" i="2" s="1"/>
  <c r="H37" i="2" s="1"/>
  <c r="J48" i="2" l="1"/>
  <c r="F48" i="2"/>
  <c r="J43" i="2"/>
  <c r="F43" i="2"/>
  <c r="P32" i="3" l="1"/>
  <c r="P17" i="4" l="1"/>
  <c r="F69" i="5" l="1"/>
  <c r="A3" i="4"/>
  <c r="L69" i="5" l="1"/>
  <c r="A3" i="5" l="1"/>
  <c r="A51" i="5" s="1"/>
  <c r="R26" i="3" l="1"/>
  <c r="V26" i="3" s="1"/>
  <c r="R28" i="3"/>
  <c r="V28" i="3" s="1"/>
  <c r="A3" i="3"/>
  <c r="L60" i="11"/>
  <c r="H36" i="11"/>
  <c r="J60" i="11"/>
  <c r="H60" i="11"/>
  <c r="F60" i="11"/>
  <c r="L55" i="11"/>
  <c r="J55" i="11"/>
  <c r="H55" i="11"/>
  <c r="F55" i="11"/>
  <c r="A45" i="11"/>
  <c r="L36" i="11"/>
  <c r="J36" i="11"/>
  <c r="F34" i="11"/>
  <c r="F36" i="11" s="1"/>
  <c r="L14" i="11"/>
  <c r="L20" i="11" s="1"/>
  <c r="J14" i="11"/>
  <c r="J20" i="11" s="1"/>
  <c r="H14" i="11"/>
  <c r="H20" i="11" s="1"/>
  <c r="H37" i="5" s="1"/>
  <c r="F14" i="11"/>
  <c r="F20" i="11" s="1"/>
  <c r="F23" i="11" l="1"/>
  <c r="F38" i="11" s="1"/>
  <c r="F37" i="5"/>
  <c r="J23" i="11"/>
  <c r="J38" i="11" s="1"/>
  <c r="L23" i="11"/>
  <c r="L38" i="11" s="1"/>
  <c r="H23" i="11"/>
  <c r="H38" i="11" s="1"/>
  <c r="L37" i="5" l="1"/>
  <c r="J69" i="5" l="1"/>
  <c r="H69" i="5"/>
  <c r="L43" i="5"/>
  <c r="L84" i="5" s="1"/>
  <c r="L87" i="5" s="1"/>
  <c r="H43" i="5"/>
  <c r="H84" i="5" l="1"/>
  <c r="H87" i="5" s="1"/>
  <c r="P16" i="4"/>
  <c r="P18" i="4" l="1"/>
  <c r="N20" i="4"/>
  <c r="L20" i="4"/>
  <c r="J20" i="4"/>
  <c r="H20" i="4"/>
  <c r="F20" i="4"/>
  <c r="P20" i="4" l="1"/>
  <c r="F30" i="4" l="1"/>
  <c r="H30" i="4"/>
  <c r="J30" i="4"/>
  <c r="L30" i="4"/>
  <c r="P28" i="4"/>
  <c r="P22" i="4"/>
  <c r="R29" i="3"/>
  <c r="V29" i="3" s="1"/>
  <c r="R23" i="3"/>
  <c r="V23" i="3" s="1"/>
  <c r="T32" i="3"/>
  <c r="N32" i="3"/>
  <c r="L32" i="3"/>
  <c r="J32" i="3"/>
  <c r="H32" i="3"/>
  <c r="F32" i="3"/>
  <c r="R30" i="3"/>
  <c r="V30" i="3" s="1"/>
  <c r="P30" i="4" l="1"/>
  <c r="V32" i="3"/>
  <c r="R32" i="3"/>
  <c r="F21" i="3" l="1"/>
  <c r="H21" i="3"/>
  <c r="J21" i="3"/>
  <c r="L21" i="3"/>
  <c r="N21" i="3"/>
  <c r="P21" i="3"/>
  <c r="J13" i="2" l="1"/>
  <c r="F13" i="2"/>
  <c r="F19" i="2" l="1"/>
  <c r="J19" i="2"/>
  <c r="J22" i="2" l="1"/>
  <c r="J37" i="2" s="1"/>
  <c r="F22" i="2"/>
  <c r="F37" i="2" s="1"/>
  <c r="F43" i="5" l="1"/>
  <c r="F84" i="5" s="1"/>
  <c r="F87" i="5" s="1"/>
  <c r="J37" i="5"/>
  <c r="J43" i="5" s="1"/>
  <c r="J84" i="5" s="1"/>
  <c r="J87" i="5" s="1"/>
</calcChain>
</file>

<file path=xl/sharedStrings.xml><?xml version="1.0" encoding="utf-8"?>
<sst xmlns="http://schemas.openxmlformats.org/spreadsheetml/2006/main" count="425" uniqueCount="201">
  <si>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</si>
  <si>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</si>
  <si>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</si>
  <si>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</si>
  <si>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</si>
  <si>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พ.ศ. 2561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</si>
  <si>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</si>
  <si>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</si>
  <si>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</si>
  <si>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</si>
  <si>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</si>
  <si>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</si>
  <si>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- หมุนเวียน</t>
  </si>
  <si>
    <t>เงินลงทุนระยะสั้น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</si>
  <si>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</si>
  <si>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</si>
  <si>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</si>
  <si>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</si>
  <si>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- ไม่หมุนเวียน</t>
  </si>
  <si>
    <t>เงินให้สินเชื่อแก่สินทรัพย์ด้อยคุณภาพ - สุทธิ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</si>
  <si>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</si>
  <si>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</si>
  <si>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</si>
  <si>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</si>
  <si>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</si>
  <si>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</si>
  <si>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</si>
  <si>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</si>
  <si>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</si>
  <si>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</si>
  <si>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</si>
  <si>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</si>
  <si>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ส่วนของหนี้สินภายใต้สัญญาเช่าซื้อ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</si>
  <si>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</si>
  <si>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</si>
  <si>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</si>
  <si>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</si>
  <si>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</si>
  <si>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</si>
  <si>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หนี้สินตามสัญญาเช่าชื้อ - สุทธิ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</si>
  <si>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</si>
  <si>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</si>
  <si>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</si>
  <si>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</si>
  <si>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</si>
  <si>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</si>
  <si>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</si>
  <si>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</si>
  <si>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</si>
  <si>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ส่วนต่ำกว่าทุนจากการรวมธุรกิจภายใต้</t>
  </si>
  <si>
    <t>การควบคุมเดียวกัน</t>
  </si>
  <si>
    <t>กำไรสะสม</t>
  </si>
  <si>
    <t>จัดสรรแล้ว</t>
  </si>
  <si>
    <t xml:space="preserve">  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</si>
  <si>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</si>
  <si>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</si>
  <si>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</si>
  <si>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</si>
  <si>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</si>
  <si>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รายได้จากการให้บริการเร่งรัดหนี้สิน</t>
  </si>
  <si>
    <t>รายได้จากการให้บริการศูนย์บริการข้อมูลลูกค้า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</si>
  <si>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</si>
  <si>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</si>
  <si>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</si>
  <si>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</si>
  <si>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</si>
  <si>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(ค่าใช้จ่าย) รายได้ภาษีเงินได้</t>
  </si>
  <si>
    <t>กำไรสุทธิสำหรับงวด</t>
  </si>
  <si>
    <t>กำไรขาดทุนเบ็ดเสร็จอื่น :</t>
  </si>
  <si>
    <t>ไปยังกำไรหรือขาดทุนในภายหลัง</t>
  </si>
  <si>
    <t xml:space="preserve">      ไปยังกำไรหรือขาดทุนในภายหลัง</t>
  </si>
  <si>
    <t>รายการที่จะจัดประเภทรายการใหม่</t>
  </si>
  <si>
    <t xml:space="preserve">   การเปลี่ยนแปลงในมูลค่าของเงินลงทุนเผื่อขาย</t>
  </si>
  <si>
    <t xml:space="preserve">   ภาษีเงินได้ของรายการที่จะจัดประเภทรายการใหม่</t>
  </si>
  <si>
    <t>รวมรายการที่จะจัดประเภทรายการใหม่ไปยังกำไร</t>
  </si>
  <si>
    <t xml:space="preserve">   หรือขาดทุนในภายหลัง</t>
  </si>
  <si>
    <t>กำไรเบ็ดเสร็จอื่นสำหรับงวด - สุทธิจากภาษี</t>
  </si>
  <si>
    <t>กำไรเบ็ดเสร็จรวมสำหรับงวด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</si>
  <si>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</si>
  <si>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</si>
  <si>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</si>
  <si>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</si>
  <si>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 xml:space="preserve">กำไรต่อหุ้น </t>
  </si>
  <si>
    <t>จำนวนหุ้นสามัญถัวเฉลี่ยถ่วงน้ำหนัก (หุ้น)</t>
  </si>
  <si>
    <t>กำไรต่อหุ้นขั้นพื้นฐาน</t>
  </si>
  <si>
    <t>องค์ประกอบอื่น</t>
  </si>
  <si>
    <t>กำไรขาดทุน</t>
  </si>
  <si>
    <t>ส่วนต่ำกว่าทุนจาก</t>
  </si>
  <si>
    <t>เบ็ดเสร็จอื่น</t>
  </si>
  <si>
    <t>ทุนที่ออกและ</t>
  </si>
  <si>
    <t>ส่วนเกิน</t>
  </si>
  <si>
    <t>การรวมธุรกิจภายใต้</t>
  </si>
  <si>
    <t>- ทุนสำรอง</t>
  </si>
  <si>
    <t>รวมส่วนของ</t>
  </si>
  <si>
    <t>ส่วนได้เสียที่ไม่มี</t>
  </si>
  <si>
    <t>ชำระแล้ว</t>
  </si>
  <si>
    <t>ตามกฎหมาย</t>
  </si>
  <si>
    <t>อำนาจควบคุม</t>
  </si>
  <si>
    <t>ยอดคงเหลือ ณ วันที่ 1 มกราคม พ.ศ. 2561</t>
  </si>
  <si>
    <t>การเปลี่ยนแปลงในส่วนของเจ้าของสำหรับงวด</t>
  </si>
  <si>
    <t>การเพิ่มหุ้นสามัญ</t>
  </si>
  <si>
    <t>กระแสเงินสดจากกิจกรรมดำเนินงาน</t>
  </si>
  <si>
    <t>รายการปรับปรุง</t>
  </si>
  <si>
    <t>กำไรจากการจำหน่ายเงินลงทุนระยะสั้น</t>
  </si>
  <si>
    <t>ค่าใช้จ่ายผลประโยชน์พนักงาน</t>
  </si>
  <si>
    <t xml:space="preserve">การเปลี่ยนแปลงของเงินทุนหมุนเวียน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</si>
  <si>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</si>
  <si>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</si>
  <si>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</si>
  <si>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</si>
  <si>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 และอุปกรณ์</t>
  </si>
  <si>
    <t>เงินสดจ่ายเพื่อซื้อสินทรัพย์ไม่มีตัวตน</t>
  </si>
  <si>
    <t xml:space="preserve">กระแสเงินสดจากกิจกรรมจัดหาเงิน </t>
  </si>
  <si>
    <t>เงินสดจ่ายคืนเงินกู้ยืมระยะยาวจากสถาบันการเงิน</t>
  </si>
  <si>
    <t>เงินสดจ่ายคืนสัญญาเช่าซื้อ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</si>
  <si>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</si>
  <si>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</si>
  <si>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เงินลงทุนเผื่อขาย</t>
  </si>
  <si>
    <t xml:space="preserve">บริษัท ชโย กรุ๊ป จำกัด (มหาชน)  </t>
  </si>
  <si>
    <t>ข้อมูลทางการเงินเฉพาะกิจการ</t>
  </si>
  <si>
    <t>เงินสดรับจากการขายเงินลงทุนระยะสั้น</t>
  </si>
  <si>
    <t>เงินสดรับจากการออกหุ้นสามัญ</t>
  </si>
  <si>
    <t>เงินสดจ่ายค่าใช้จ่ายในการออกหุ้นสามัญ</t>
  </si>
  <si>
    <t>ส่วนเกินมูลค่าหุ้นสามัญ - สุทธิ</t>
  </si>
  <si>
    <t>มูลค่าหุ้นสุทธิ</t>
  </si>
  <si>
    <t>เงินสด (ใช้ไปใน) ได้มาจากกิจกรรมดำเนินงาน</t>
  </si>
  <si>
    <t>เงินฝากธนาคารที่มีข้อจำกัดในการใช้เพิ่มขึ้น</t>
  </si>
  <si>
    <t>เงินสดและรายการเทียบเท่าเงินสดเพิ่มขึ้นสุทธิ</t>
  </si>
  <si>
    <t xml:space="preserve">เงินลงทุนเผื่อขาย </t>
  </si>
  <si>
    <t>พ.ศ. 2562</t>
  </si>
  <si>
    <t>ยอดคงเหลือ ณ วันที่ 1 มกราคม พ.ศ. 2562</t>
  </si>
  <si>
    <t>ทรัพย์สินรอการขาย - สุทธิ</t>
  </si>
  <si>
    <t xml:space="preserve">   หุ้นสามัญจำนวน 616,000,000 หุ้น </t>
  </si>
  <si>
    <t xml:space="preserve">   หุ้นสามัญจำนวน 600,000,000 หุ้น </t>
  </si>
  <si>
    <t>เงินสดสุทธิได้มาจากกิจกรรมจัดหาเงิน</t>
  </si>
  <si>
    <t>ต้นทุนการให้บริการและบริหารสินทรัพย์ด้อยคุณภาพ</t>
  </si>
  <si>
    <t>รับชำระหนี้เป็นทรัพย์สินรอการขาย</t>
  </si>
  <si>
    <t>ลูกหนี้เงินให้กู้ยืม - สุทธิ</t>
  </si>
  <si>
    <t>ลูกหนี้เงินให้กู้ยืม</t>
  </si>
  <si>
    <t>เงินให้สินเชื่อแก่สินทรัพย์ด้อยคุณภาพ</t>
  </si>
  <si>
    <t>ทรัพย์สินรอการขาย</t>
  </si>
  <si>
    <t>รายการที่ไม่ใช่เงินสด :</t>
  </si>
  <si>
    <t>รายได้ดอกเบี้ย</t>
  </si>
  <si>
    <t>สำรองตามกฎหมาย</t>
  </si>
  <si>
    <t>เงินปันผล</t>
  </si>
  <si>
    <t>ค่าเสื่อมราคาและตัดจำหน่าย</t>
  </si>
  <si>
    <t>เงินปันผลรับ</t>
  </si>
  <si>
    <t>เงินสดรับจากการจำหน่ายที่ดิน อาคาร และอุปกรณ์</t>
  </si>
  <si>
    <t>เงินสดรับจากเงินกู้ยืมระยะยาวจากสถาบันการเงิน</t>
  </si>
  <si>
    <t>เงินสดจ่ายเงินปันผลแก่ผู้ถือหุ้น</t>
  </si>
  <si>
    <t xml:space="preserve"> (พ.ศ. 2561 : หุ้นสามัญจำนวน 560,000,000 หุ้น </t>
  </si>
  <si>
    <t xml:space="preserve">   (พ.ศ. 2561 : หุ้นสามัญจำนวน 560,000,000 หุ้น </t>
  </si>
  <si>
    <t>เงินสดจ่ายเพื่อให้กู้ยืมระยะสั้นแก่บริษัทที่เกี่ยวข้อง</t>
  </si>
  <si>
    <t>รายได้ดอกเบี้ยรับอื่น</t>
  </si>
  <si>
    <t>โอนเปลี่ยนประเภทจากเงินฝากธนาคารที่มีข้อจำกัดในการใช้</t>
  </si>
  <si>
    <t>ไปเป็นเงินลงทุนระยะสั้น</t>
  </si>
  <si>
    <t>ส่วนของเจ้าของของบริษัทใหญ่</t>
  </si>
  <si>
    <t>ของส่วนของเจ้าของ</t>
  </si>
  <si>
    <t>เจ้าของบริษัทใหญ่</t>
  </si>
  <si>
    <t>เจ้าของ</t>
  </si>
  <si>
    <t>กำไรจากการจำหน่ายทรัพย์สินรอการขาย</t>
  </si>
  <si>
    <t>เงินสดจ่ายเพื่อการลงทุนในบริษัทย่อย</t>
  </si>
  <si>
    <t>เงินสดรับเพื่อให้กู้ยืมระยะสั้นแก่บริษัทที่เกี่ยวข้อง</t>
  </si>
  <si>
    <t>เงินสดสุทธิใช้ไปในกิจกรรมลงทุน</t>
  </si>
  <si>
    <t>เงินสดสุทธิ (ใช้ไปใน) ได้มาจากกิจกรรมดำเนินงาน</t>
  </si>
  <si>
    <t>ขาดทุนจากการจำหน่ายที่ดิน อาคาร และอุปกรณ์</t>
  </si>
  <si>
    <t>ณ วันที่ 30 กันยายน พ.ศ. 2562</t>
  </si>
  <si>
    <t>30 กันยายน</t>
  </si>
  <si>
    <t>สำหรับงวดสามเดือนสิ้นสุดวันที่ 30 กันยายน พ.ศ. 2562</t>
  </si>
  <si>
    <t>สำหรับงวดเก้าเดือนสิ้นสุดวันที่ 30 กันยายน พ.ศ. 2562</t>
  </si>
  <si>
    <t>การจัดตั้งบริษัทย่อยในระหว่างงวด</t>
  </si>
  <si>
    <t>ยอดคงเหลือ ณ วันที่ 30 กันยายน พ.ศ. 2561</t>
  </si>
  <si>
    <t>ยอดคงเหลือ ณ วันที่ 30 กันยายน พ.ศ. 2562</t>
  </si>
  <si>
    <t>เงินสดรับจากการออกหุ้นสามัญของบริษัทย่อย</t>
  </si>
  <si>
    <t>รายการที่ไม่ใช่เงินสดที่มีสาระสำคัญสำหรับงวดเก้าเดือนสิ้นสุดวันที่ 30 กันยายน พ.ศ. 2562 และ พ.ศ. 2561 มีดังนี้</t>
  </si>
  <si>
    <t>หุ้นกู้</t>
  </si>
  <si>
    <t>กำไร(ขาดทุน)เบ็ดเสร็จอื่นสำหรับงวด - สุทธิจากภาษี</t>
  </si>
  <si>
    <t>รับดอกเบี้ย</t>
  </si>
  <si>
    <t>เงินสดรับจากตั๋วแลกเงิน</t>
  </si>
  <si>
    <t>เงินสดรับจากหุ้นกู้</t>
  </si>
  <si>
    <t>ตั๋วแลกเงิน</t>
  </si>
  <si>
    <t>เงินให้กู้ยืมระยะสั้นแก่กิจการที่เกี่ยวข้องกัน</t>
  </si>
  <si>
    <t>เงินประกันการซื้อเงินให้สินเชื่อแก่สินทรัพย์</t>
  </si>
  <si>
    <t xml:space="preserve">   ด้อยคุณภาพ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</si>
  <si>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</si>
  <si>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รับดอกเบี้ยรับอื่น</t>
  </si>
  <si>
    <t>สินทรัพย์ด้อยคุณภาพ</t>
  </si>
  <si>
    <t>ค่าเผื่อการด้อยค่าเงินให้สินเชื่อแก่</t>
  </si>
  <si>
    <t>เงินประกันการซื้อเงินให้สินเชื่อแก่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</si>
  <si>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</si>
  <si>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3"/>
        <rFont val="Browallia New"/>
        <family val="2"/>
      </rPr>
      <t>(ยังไม่ได้ตรวจสอบ)</t>
    </r>
  </si>
  <si>
    <r>
      <t xml:space="preserve">งบกระแสเงินสด </t>
    </r>
    <r>
      <rPr>
        <sz val="13"/>
        <rFont val="Browallia New"/>
        <family val="2"/>
      </rPr>
      <t>(ยังไม่ได้ตรวจสอบ) 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</si>
  <si>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(ยังไม่ได้ตรวจสอบ)</t>
    </r>
    <r>
      <rPr>
        <b/>
        <sz val="13"/>
        <rFont val="Browallia New"/>
        <family val="2"/>
      </rPr>
      <t xml:space="preserve">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</si>
  <si>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(ยังไม่ได้ตรวจสอบ)</t>
    </r>
  </si>
  <si>
    <r>
      <t xml:space="preserve">งบกำไรขาดทุนเบ็ดเสร็จ </t>
    </r>
    <r>
      <rPr>
        <sz val="13"/>
        <rFont val="Browallia New"/>
        <family val="2"/>
      </rPr>
      <t>(ยังไม่ได้ตรวจสอบ)</t>
    </r>
  </si>
  <si>
    <r>
      <t xml:space="preserve">งบกำไรขาดทุนเบ็ดเสร็จ </t>
    </r>
    <r>
      <rPr>
        <sz val="13"/>
        <rFont val="Browallia New"/>
        <family val="2"/>
      </rPr>
      <t>(ยังไม่ได้ตรวจสอบ) (ต่อ)</t>
    </r>
  </si>
  <si>
    <t xml:space="preserve">      </t>
  </si>
  <si>
    <t>มูลค่าที่ตราไว้หุ้นละ 0.50 บาท</t>
  </si>
  <si>
    <t>มูลค่าที่ตราไว้หุ้นละ 0.50 บาท)</t>
  </si>
  <si>
    <t>มูลค่าที่ได้รับชำระแล้วหุ้นละ 0.50 บาท</t>
  </si>
  <si>
    <t>มูลค่าที่ได้รับชำระแล้วหุ้นละ 0.50 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</si>
</sst>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7">
    <numFmt numFmtId="41" formatCode="_-* #,##0_-;\-* #,##0_-;_-* &quot;-&quot;_-;_-@_-"/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#,##0.00;\(#,##0.00\);\-"/>
    <numFmt numFmtId="166" formatCode="#,##0;\(#,##0\);\-"/>
    <numFmt numFmtId="167" formatCode="#,##0;\(#,##0\)"/>
    <numFmt numFmtId="168" formatCode="_(* #,##0_);_(* \(#,##0\);_(* &quot;-&quot;??_);_(@_)"/>
    <numFmt numFmtId="169" formatCode="_(* #,##0.00_);_(* \(#,##0.00\);_(* &quot;-&quot;??_);_(@_)"/>
    <numFmt numFmtId="170" formatCode="#,##0;\(#,##0\);&quot;-&quot;;@"/>
    <numFmt numFmtId="171" formatCode="_-* #,##0_-;\-* #,##0_-;_-* &quot;-&quot;??_-;_-@_-"/>
    <numFmt numFmtId="172" formatCode="0.0000"/>
    <numFmt numFmtId="173" formatCode="#,###;\(#,###\);\-"/>
    <numFmt numFmtId="174" formatCode="#,###;\(#,###\)"/>
    <numFmt numFmtId="175" formatCode="&quot;$&quot;#,##0_);\(&quot;$&quot;#,##0\)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0.0%"/>
    <numFmt numFmtId="179" formatCode="_(&quot;฿&quot;* #,##0_);_(&quot;฿&quot;* \(#,##0\);_(&quot;฿&quot;* &quot;-&quot;_);_(@_)"/>
    <numFmt numFmtId="180" formatCode="_(&quot;฿&quot;* #,##0.00_);_(&quot;฿&quot;* \(#,##0.00\);_(&quot;฿&quot;* &quot;-&quot;??_);_(@_)"/>
    <numFmt numFmtId="181" formatCode="_-* #,##0.00\ _€_-;\-* #,##0.00\ _€_-;_-* &quot;-&quot;??\ _€_-;_-@_-"/>
    <numFmt numFmtId="182" formatCode="_-* #,##0.00\ &quot;€&quot;_-;\-* #,##0.00\ &quot;€&quot;_-;_-* &quot;-&quot;??\ &quot;€&quot;_-;_-@_-"/>
    <numFmt numFmtId="183" formatCode="#,##0.00000000000000000000_);\(#,##0.00000000000000000000\)"/>
    <numFmt numFmtId="184" formatCode="#,##0&quot;?&quot;;[Red]\-#,##0&quot;?&quot;"/>
    <numFmt numFmtId="185" formatCode="_ * #,##0_ ;_ * \-#,##0_ ;_ * &quot;-&quot;_ ;_ @_ "/>
    <numFmt numFmtId="186" formatCode="#,##0_ "/>
    <numFmt numFmtId="187" formatCode="0_)"/>
    <numFmt numFmtId="188" formatCode="General_)"/>
    <numFmt numFmtId="189" formatCode="_(* #,##0.0_);_(* \(#,##0.0\);_(* &quot;-&quot;?_);@_)"/>
    <numFmt numFmtId="190" formatCode="&quot;$&quot;#,##0.00"/>
    <numFmt numFmtId="191" formatCode="#,##0.00&quot; $&quot;;\-#,##0.00&quot; $&quot;"/>
    <numFmt numFmtId="192" formatCode="#,##0.00&quot; $&quot;;[Red]\-#,##0.00&quot; $&quot;"/>
    <numFmt numFmtId="193" formatCode="d\.m\.yy"/>
    <numFmt numFmtId="194" formatCode="d\.mmm\.yy"/>
    <numFmt numFmtId="195" formatCode="d\.mmm"/>
    <numFmt numFmtId="196" formatCode="mmm\.yy"/>
    <numFmt numFmtId="197" formatCode="0.00_)"/>
    <numFmt numFmtId="198" formatCode="_ * #,##0.00_ ;_ * \-#,##0.00_ ;_ * &quot;-&quot;??_ ;_ @_ "/>
    <numFmt numFmtId="199" formatCode="_(\฿* \t#,##0_);_(\฿* \(\t#,##0\);_(\฿* &quot;-&quot;_);_(@_)"/>
    <numFmt numFmtId="200" formatCode="#,##0.00\ &quot;F&quot;;\-#,##0.00\ &quot;F&quot;"/>
    <numFmt numFmtId="201" formatCode="#,##0.000000000000000000000000_);\(#,##0.000000000000000000000000\)"/>
    <numFmt numFmtId="202" formatCode="dd\-mmm\-yy_)"/>
    <numFmt numFmtId="203" formatCode="* #,##0_%;* \-#,##0_%;* #,##0_%;@_%"/>
    <numFmt numFmtId="204" formatCode="#,##0.00000000000000000000000000_);\(#,##0.00000000000000000000000000\)"/>
    <numFmt numFmtId="205" formatCode="_-[$€-2]* #,##0.00_-;\-[$€-2]* #,##0.00_-;_-[$€-2]* &quot;-&quot;??_-"/>
    <numFmt numFmtId="206" formatCode="_-* #,##0\ &quot;DM&quot;_-;\-* #,##0\ &quot;DM&quot;_-;_-* &quot;-&quot;\ &quot;DM&quot;_-;_-@_-"/>
    <numFmt numFmtId="207" formatCode="_-* #,##0.00\ &quot;DM&quot;_-;\-* #,##0.00\ &quot;DM&quot;_-;_-* &quot;-&quot;??\ &quot;DM&quot;_-;_-@_-"/>
    <numFmt numFmtId="208" formatCode="_(* #,##0,;_(* \(#,##0,\);_(* &quot;-&quot;_);_(@_)"/>
    <numFmt numFmtId="209" formatCode="_(* #,##0.00,,_);_(* \(#,##0.00,,\);_(* &quot;-&quot;_);_(@_)"/>
    <numFmt numFmtId="210" formatCode="0."/>
    <numFmt numFmtId="211" formatCode="&quot;ฃค&quot;#,##0;&quot;ฃค&quot;\-#,##0"/>
    <numFmt numFmtId="212" formatCode="0&quot;  &quot;"/>
    <numFmt numFmtId="213" formatCode="d\.m\.yy\ h:mm"/>
    <numFmt numFmtId="214" formatCode="_-* #,##0.00\ &quot;F&quot;_-;\-* #,##0.00\ &quot;F&quot;_-;_-* &quot;-&quot;??\ &quot;F&quot;_-;_-@_-"/>
    <numFmt numFmtId="215" formatCode="0.00&quot;  &quot;"/>
    <numFmt numFmtId="216" formatCode="#,##0\ &quot;DM&quot;;[Red]\-#,##0\ &quot;DM&quot;"/>
    <numFmt numFmtId="217" formatCode="#,##0.00\ &quot;DM&quot;;[Red]\-#,##0.00\ &quot;DM&quot;"/>
    <numFmt numFmtId="218" formatCode="#,##0&quot;円&quot;;[Red]\-#,##0&quot;円&quot;"/>
    <numFmt numFmtId="219" formatCode="0.0"/>
    <numFmt numFmtId="220" formatCode="[$-409]mmm\-yy;@"/>
    <numFmt numFmtId="221" formatCode="0.00_ "/>
    <numFmt numFmtId="222" formatCode="_-&quot;$&quot;* #,##0.00_-;\-&quot;$&quot;* #,##0.00_-;_-&quot;$&quot;* &quot;-&quot;??_-;_-@_-"/>
    <numFmt numFmtId="223" formatCode="_-&quot;$&quot;* #,##0_-;\-&quot;$&quot;* #,##0_-;_-&quot;$&quot;* &quot;-&quot;_-;_-@_-"/>
    <numFmt numFmtId="224" formatCode="0_ "/>
    <numFmt numFmtId="225" formatCode="000\-000"/>
    <numFmt numFmtId="226" formatCode="_ &quot;\&quot;* #,##0_ ;_ &quot;\&quot;* \-#,##0_ ;_ &quot;\&quot;* &quot;-&quot;_ ;_ @_ "/>
    <numFmt numFmtId="227" formatCode="_ &quot;\&quot;* #,##0.00_ ;_ &quot;\&quot;* \-#,##0.00_ ;_ &quot;\&quot;* &quot;-&quot;??_ ;_ @_ "/>
    <numFmt numFmtId="228" formatCode="#,##0.0;\(#,##0.0\);\-"/>
  </numFmts>
  <fonts count="24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i/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0"/>
      <color theme="0"/>
      <name val="Arial"/>
      <family val="2"/>
    </font>
    <font>
      <u/>
      <sz val="9.9"/>
      <color theme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name val="?? ??"/>
      <family val="3"/>
      <charset val="128"/>
    </font>
    <font>
      <sz val="12"/>
      <color indexed="60"/>
      <name val="????"/>
      <family val="1"/>
      <charset val="136"/>
    </font>
    <font>
      <sz val="9"/>
      <color indexed="8"/>
      <name val="?? ?????"/>
      <family val="2"/>
      <charset val="128"/>
    </font>
    <font>
      <sz val="12"/>
      <name val="???"/>
      <family val="3"/>
      <charset val="129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4"/>
      <name val="?? ??"/>
      <family val="3"/>
      <charset val="128"/>
    </font>
    <font>
      <b/>
      <sz val="12"/>
      <color indexed="52"/>
      <name val="????"/>
      <family val="1"/>
      <charset val="136"/>
    </font>
    <font>
      <sz val="11"/>
      <name val="?? ?????"/>
      <family val="2"/>
      <charset val="128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sz val="8"/>
      <name val="Arial MT"/>
      <family val="2"/>
    </font>
    <font>
      <sz val="12"/>
      <color indexed="9"/>
      <name val="????"/>
      <family val="1"/>
      <charset val="136"/>
    </font>
    <font>
      <sz val="10"/>
      <name val="?? ??"/>
      <family val="3"/>
      <charset val="128"/>
    </font>
    <font>
      <sz val="12"/>
      <color indexed="17"/>
      <name val="????"/>
      <family val="1"/>
      <charset val="136"/>
    </font>
    <font>
      <sz val="12"/>
      <color indexed="20"/>
      <name val="????"/>
      <family val="1"/>
      <charset val="136"/>
    </font>
    <font>
      <sz val="10"/>
      <name val="Book Antiqua"/>
      <family val="1"/>
    </font>
    <font>
      <sz val="12"/>
      <color indexed="8"/>
      <name val="????"/>
      <family val="1"/>
      <charset val="136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2"/>
      <color indexed="9"/>
      <name val="新細明體"/>
      <family val="1"/>
      <charset val="136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</font>
    <font>
      <sz val="11"/>
      <color indexed="16"/>
      <name val="Calibri"/>
      <family val="2"/>
    </font>
    <font>
      <sz val="12"/>
      <name val="Tms Rmn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1"/>
      <color indexed="53"/>
      <name val="Calibri"/>
      <family val="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2"/>
      <name val="Helv"/>
    </font>
    <font>
      <sz val="11"/>
      <color theme="1"/>
      <name val="Calibri"/>
      <family val="3"/>
      <charset val="128"/>
      <scheme val="minor"/>
    </font>
    <font>
      <sz val="10"/>
      <color theme="1"/>
      <name val="Arial Unicode MS"/>
      <family val="2"/>
    </font>
    <font>
      <sz val="8"/>
      <color theme="1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2"/>
      <name val="Helv"/>
      <family val="2"/>
    </font>
    <font>
      <sz val="8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b/>
      <sz val="14"/>
      <name val="DilleniaUPC"/>
      <family val="1"/>
      <charset val="222"/>
    </font>
    <font>
      <sz val="15"/>
      <name val="DilleniaUPC"/>
      <family val="1"/>
      <charset val="222"/>
    </font>
    <font>
      <b/>
      <sz val="11"/>
      <color indexed="8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name val="돋움"/>
      <family val="2"/>
      <charset val="129"/>
    </font>
    <font>
      <i/>
      <sz val="11"/>
      <color indexed="23"/>
      <name val="Tahoma"/>
      <family val="2"/>
      <charset val="222"/>
    </font>
    <font>
      <i/>
      <sz val="10"/>
      <color rgb="FF7F7F7F"/>
      <name val="Arial"/>
      <family val="2"/>
    </font>
    <font>
      <i/>
      <sz val="10"/>
      <color indexed="23"/>
      <name val="Arial"/>
      <family val="2"/>
    </font>
    <font>
      <sz val="10"/>
      <color indexed="24"/>
      <name val="Arial"/>
      <family val="2"/>
    </font>
    <font>
      <sz val="11"/>
      <color indexed="17"/>
      <name val="Tahoma"/>
      <family val="2"/>
      <charset val="22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theme="10"/>
      <name val="Arial Unicode MS"/>
      <family val="2"/>
    </font>
    <font>
      <u/>
      <sz val="11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48"/>
      <name val="Calibri"/>
      <family val="2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b/>
      <sz val="14"/>
      <name val="Helv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0"/>
      <color rgb="FFFA7D00"/>
      <name val="Arial"/>
      <family val="2"/>
    </font>
    <font>
      <sz val="11"/>
      <color indexed="53"/>
      <name val="Calibri"/>
      <family val="2"/>
    </font>
    <font>
      <b/>
      <sz val="11"/>
      <name val="Helv"/>
    </font>
    <font>
      <sz val="11"/>
      <color indexed="60"/>
      <name val="Tahoma"/>
      <family val="2"/>
      <charset val="222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color indexed="12"/>
      <name val="Arial"/>
      <family val="2"/>
    </font>
    <font>
      <i/>
      <sz val="12"/>
      <color indexed="12"/>
      <name val="Cordia New"/>
      <family val="2"/>
    </font>
    <font>
      <sz val="8"/>
      <color indexed="52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b/>
      <i/>
      <sz val="12"/>
      <color indexed="8"/>
      <name val="Arial"/>
      <family val="2"/>
    </font>
    <font>
      <b/>
      <sz val="10"/>
      <color indexed="9"/>
      <name val="Arial"/>
      <family val="2"/>
    </font>
    <font>
      <b/>
      <sz val="24"/>
      <name val="Arial"/>
      <family val="2"/>
    </font>
    <font>
      <sz val="16"/>
      <name val="EucrosiaUPC"/>
      <family val="1"/>
    </font>
    <font>
      <b/>
      <sz val="10"/>
      <name val="MS Sans Serif"/>
      <family val="2"/>
      <charset val="222"/>
    </font>
    <font>
      <i/>
      <sz val="10"/>
      <color indexed="10"/>
      <name val="Futura Bk BT"/>
      <family val="2"/>
    </font>
    <font>
      <sz val="10"/>
      <name val="Futura Bk BT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4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4"/>
      <name val="AngsanaUPC"/>
      <family val="1"/>
      <charset val="128"/>
    </font>
    <font>
      <sz val="12"/>
      <name val="นูลมรผ"/>
      <charset val="222"/>
    </font>
    <font>
      <sz val="12"/>
      <name val="바탕체"/>
      <family val="3"/>
      <charset val="129"/>
    </font>
    <font>
      <sz val="8"/>
      <name val="Helv"/>
      <family val="2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sz val="11"/>
      <name val="ＭＳ 明朝"/>
      <family val="3"/>
      <charset val="128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4"/>
      <name val="ＭＳ 明朝"/>
      <family val="3"/>
      <charset val="128"/>
    </font>
    <font>
      <sz val="11"/>
      <name val="ＭＳ Ｐゴシック"/>
      <family val="2"/>
      <charset val="128"/>
    </font>
    <font>
      <sz val="10"/>
      <name val="ＭＳ 明朝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9"/>
      <color indexed="8"/>
      <name val="ＭＳ Ｐゴシック"/>
      <family val="2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4"/>
      <name val="AngsanaUPC"/>
      <family val="1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6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i/>
      <sz val="11"/>
      <name val="Helv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u/>
      <sz val="9"/>
      <name val="Helv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ตธฟ๒"/>
      <family val="3"/>
      <charset val="129"/>
    </font>
    <font>
      <sz val="18"/>
      <color theme="3"/>
      <name val="Calibri Light"/>
      <family val="2"/>
      <charset val="222"/>
      <scheme val="major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rgb="FF7030A0"/>
      <name val="Browall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sz val="13"/>
      <color theme="0"/>
      <name val="Browallia New"/>
      <family val="2"/>
    </font>
    <font>
      <b/>
      <sz val="13"/>
      <color indexed="8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</fonts>
  <fills count="9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2"/>
      </patternFill>
    </fill>
    <fill>
      <patternFill patternType="solid">
        <fgColor rgb="FFFAFAFA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4109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16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5" fillId="0" borderId="0"/>
    <xf numFmtId="0" fontId="10" fillId="0" borderId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2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5" fillId="0" borderId="0"/>
    <xf numFmtId="0" fontId="10" fillId="0" borderId="0"/>
    <xf numFmtId="43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0" fillId="0" borderId="0"/>
    <xf numFmtId="43" fontId="5" fillId="0" borderId="0" applyFont="0" applyFill="0" applyBorder="0" applyAlignment="0" applyProtection="0"/>
    <xf numFmtId="184" fontId="31" fillId="0" borderId="0" applyFont="0" applyFill="0" applyBorder="0" applyProtection="0">
      <alignment vertical="center"/>
      <protection locked="0"/>
    </xf>
    <xf numFmtId="0" fontId="5" fillId="0" borderId="0"/>
    <xf numFmtId="0" fontId="5" fillId="0" borderId="0"/>
    <xf numFmtId="0" fontId="32" fillId="34" borderId="0" applyNumberFormat="0" applyBorder="0" applyAlignment="0" applyProtection="0">
      <alignment vertical="center"/>
    </xf>
    <xf numFmtId="177" fontId="33" fillId="0" borderId="0" applyFont="0" applyFill="0" applyBorder="0" applyAlignment="0" applyProtection="0"/>
    <xf numFmtId="185" fontId="34" fillId="0" borderId="0" applyFont="0" applyFill="0" applyBorder="0" applyAlignment="0" applyProtection="0"/>
    <xf numFmtId="0" fontId="35" fillId="0" borderId="26" applyNumberFormat="0" applyFill="0" applyAlignment="0" applyProtection="0">
      <alignment vertical="center"/>
    </xf>
    <xf numFmtId="0" fontId="36" fillId="0" borderId="27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/>
    <xf numFmtId="0" fontId="39" fillId="35" borderId="29" applyNumberFormat="0" applyAlignment="0" applyProtection="0">
      <alignment vertical="center"/>
    </xf>
    <xf numFmtId="186" fontId="40" fillId="0" borderId="0" applyFont="0" applyFill="0" applyBorder="0" applyAlignment="0" applyProtection="0"/>
    <xf numFmtId="0" fontId="39" fillId="35" borderId="29" applyNumberFormat="0" applyAlignment="0" applyProtection="0">
      <alignment vertical="center"/>
    </xf>
    <xf numFmtId="0" fontId="41" fillId="36" borderId="30" applyNumberFormat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41" fillId="36" borderId="30" applyNumberFormat="0" applyAlignment="0" applyProtection="0">
      <alignment vertical="center"/>
    </xf>
    <xf numFmtId="38" fontId="40" fillId="0" borderId="0" applyFont="0" applyFill="0" applyBorder="0" applyAlignment="0" applyProtection="0"/>
    <xf numFmtId="0" fontId="43" fillId="0" borderId="0"/>
    <xf numFmtId="0" fontId="44" fillId="37" borderId="0" applyNumberFormat="0" applyBorder="0" applyAlignment="0" applyProtection="0">
      <alignment vertical="center"/>
    </xf>
    <xf numFmtId="0" fontId="45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184" fontId="31" fillId="0" borderId="0" applyFont="0" applyFill="0" applyBorder="0" applyProtection="0">
      <alignment vertical="center"/>
      <protection locked="0"/>
    </xf>
    <xf numFmtId="0" fontId="5" fillId="0" borderId="0"/>
    <xf numFmtId="0" fontId="5" fillId="0" borderId="0"/>
    <xf numFmtId="0" fontId="5" fillId="0" borderId="0">
      <alignment horizontal="left" wrapText="1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7" fillId="0" borderId="0"/>
    <xf numFmtId="0" fontId="5" fillId="0" borderId="0"/>
    <xf numFmtId="0" fontId="48" fillId="0" borderId="18" applyNumberFormat="0" applyFont="0" applyFill="0" applyBorder="0" applyAlignment="0"/>
    <xf numFmtId="0" fontId="49" fillId="44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50" fillId="4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1" fillId="47" borderId="0" applyNumberFormat="0" applyBorder="0" applyAlignment="0" applyProtection="0"/>
    <xf numFmtId="0" fontId="50" fillId="4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51" fillId="48" borderId="0" applyNumberFormat="0" applyBorder="0" applyAlignment="0" applyProtection="0"/>
    <xf numFmtId="0" fontId="50" fillId="4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1" fillId="49" borderId="0" applyNumberFormat="0" applyBorder="0" applyAlignment="0" applyProtection="0"/>
    <xf numFmtId="0" fontId="50" fillId="45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1" fillId="50" borderId="0" applyNumberFormat="0" applyBorder="0" applyAlignment="0" applyProtection="0"/>
    <xf numFmtId="0" fontId="50" fillId="4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1" fillId="51" borderId="0" applyNumberFormat="0" applyBorder="0" applyAlignment="0" applyProtection="0"/>
    <xf numFmtId="0" fontId="50" fillId="5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51" fillId="43" borderId="0" applyNumberFormat="0" applyBorder="0" applyAlignment="0" applyProtection="0"/>
    <xf numFmtId="0" fontId="50" fillId="44" borderId="0" applyNumberFormat="0" applyBorder="0" applyAlignment="0" applyProtection="0"/>
    <xf numFmtId="0" fontId="50" fillId="43" borderId="0" applyNumberFormat="0" applyBorder="0" applyAlignment="0" applyProtection="0"/>
    <xf numFmtId="0" fontId="50" fillId="42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52" borderId="0" applyNumberFormat="0" applyBorder="0" applyAlignment="0" applyProtection="0"/>
    <xf numFmtId="0" fontId="52" fillId="44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52" fillId="4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187" fontId="53" fillId="0" borderId="0"/>
    <xf numFmtId="187" fontId="53" fillId="0" borderId="0"/>
    <xf numFmtId="187" fontId="53" fillId="0" borderId="0"/>
    <xf numFmtId="187" fontId="53" fillId="0" borderId="0"/>
    <xf numFmtId="187" fontId="53" fillId="0" borderId="0"/>
    <xf numFmtId="187" fontId="53" fillId="0" borderId="0"/>
    <xf numFmtId="187" fontId="53" fillId="0" borderId="0"/>
    <xf numFmtId="187" fontId="53" fillId="0" borderId="0"/>
    <xf numFmtId="0" fontId="49" fillId="51" borderId="0" applyNumberFormat="0" applyBorder="0" applyAlignment="0" applyProtection="0">
      <alignment vertical="center"/>
    </xf>
    <xf numFmtId="0" fontId="49" fillId="48" borderId="0" applyNumberFormat="0" applyBorder="0" applyAlignment="0" applyProtection="0">
      <alignment vertical="center"/>
    </xf>
    <xf numFmtId="0" fontId="49" fillId="53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51" borderId="0" applyNumberFormat="0" applyBorder="0" applyAlignment="0" applyProtection="0">
      <alignment vertical="center"/>
    </xf>
    <xf numFmtId="0" fontId="49" fillId="54" borderId="0" applyNumberFormat="0" applyBorder="0" applyAlignment="0" applyProtection="0">
      <alignment vertical="center"/>
    </xf>
    <xf numFmtId="0" fontId="50" fillId="5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1" fillId="55" borderId="0" applyNumberFormat="0" applyBorder="0" applyAlignment="0" applyProtection="0"/>
    <xf numFmtId="0" fontId="50" fillId="48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51" fillId="48" borderId="0" applyNumberFormat="0" applyBorder="0" applyAlignment="0" applyProtection="0"/>
    <xf numFmtId="0" fontId="50" fillId="53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1" fillId="38" borderId="0" applyNumberFormat="0" applyBorder="0" applyAlignment="0" applyProtection="0"/>
    <xf numFmtId="0" fontId="50" fillId="4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1" fillId="35" borderId="0" applyNumberFormat="0" applyBorder="0" applyAlignment="0" applyProtection="0"/>
    <xf numFmtId="0" fontId="50" fillId="51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51" fillId="55" borderId="0" applyNumberFormat="0" applyBorder="0" applyAlignment="0" applyProtection="0"/>
    <xf numFmtId="0" fontId="50" fillId="54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1" fillId="52" borderId="0" applyNumberFormat="0" applyBorder="0" applyAlignment="0" applyProtection="0"/>
    <xf numFmtId="0" fontId="50" fillId="51" borderId="0" applyNumberFormat="0" applyBorder="0" applyAlignment="0" applyProtection="0"/>
    <xf numFmtId="0" fontId="50" fillId="48" borderId="0" applyNumberFormat="0" applyBorder="0" applyAlignment="0" applyProtection="0"/>
    <xf numFmtId="0" fontId="50" fillId="53" borderId="0" applyNumberFormat="0" applyBorder="0" applyAlignment="0" applyProtection="0"/>
    <xf numFmtId="0" fontId="50" fillId="45" borderId="0" applyNumberFormat="0" applyBorder="0" applyAlignment="0" applyProtection="0"/>
    <xf numFmtId="0" fontId="50" fillId="51" borderId="0" applyNumberFormat="0" applyBorder="0" applyAlignment="0" applyProtection="0"/>
    <xf numFmtId="0" fontId="50" fillId="54" borderId="0" applyNumberFormat="0" applyBorder="0" applyAlignment="0" applyProtection="0"/>
    <xf numFmtId="0" fontId="52" fillId="51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53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54" fillId="56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55" fillId="55" borderId="0" applyNumberFormat="0" applyBorder="0" applyAlignment="0" applyProtection="0"/>
    <xf numFmtId="0" fontId="54" fillId="48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55" fillId="48" borderId="0" applyNumberFormat="0" applyBorder="0" applyAlignment="0" applyProtection="0"/>
    <xf numFmtId="0" fontId="54" fillId="5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55" fillId="38" borderId="0" applyNumberFormat="0" applyBorder="0" applyAlignment="0" applyProtection="0"/>
    <xf numFmtId="0" fontId="54" fillId="3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55" fillId="35" borderId="0" applyNumberFormat="0" applyBorder="0" applyAlignment="0" applyProtection="0"/>
    <xf numFmtId="0" fontId="54" fillId="40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55" fillId="55" borderId="0" applyNumberFormat="0" applyBorder="0" applyAlignment="0" applyProtection="0"/>
    <xf numFmtId="0" fontId="54" fillId="57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55" fillId="52" borderId="0" applyNumberFormat="0" applyBorder="0" applyAlignment="0" applyProtection="0"/>
    <xf numFmtId="0" fontId="54" fillId="56" borderId="0" applyNumberFormat="0" applyBorder="0" applyAlignment="0" applyProtection="0"/>
    <xf numFmtId="0" fontId="54" fillId="48" borderId="0" applyNumberFormat="0" applyBorder="0" applyAlignment="0" applyProtection="0"/>
    <xf numFmtId="0" fontId="54" fillId="53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57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6" fillId="53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9" fontId="57" fillId="0" borderId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0" fontId="58" fillId="60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4" fillId="37" borderId="0" applyNumberFormat="0" applyBorder="0" applyAlignment="0" applyProtection="0"/>
    <xf numFmtId="0" fontId="23" fillId="9" borderId="0" applyNumberFormat="0" applyBorder="0" applyAlignment="0" applyProtection="0"/>
    <xf numFmtId="0" fontId="58" fillId="61" borderId="0" applyNumberFormat="0" applyBorder="0" applyAlignment="0" applyProtection="0"/>
    <xf numFmtId="0" fontId="23" fillId="9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28" fillId="62" borderId="0" applyNumberFormat="0" applyBorder="0" applyAlignment="0" applyProtection="0"/>
    <xf numFmtId="0" fontId="28" fillId="63" borderId="0" applyNumberFormat="0" applyBorder="0" applyAlignment="0" applyProtection="0"/>
    <xf numFmtId="0" fontId="58" fillId="64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4" fillId="66" borderId="0" applyNumberFormat="0" applyBorder="0" applyAlignment="0" applyProtection="0"/>
    <xf numFmtId="0" fontId="23" fillId="13" borderId="0" applyNumberFormat="0" applyBorder="0" applyAlignment="0" applyProtection="0"/>
    <xf numFmtId="0" fontId="58" fillId="65" borderId="0" applyNumberFormat="0" applyBorder="0" applyAlignment="0" applyProtection="0"/>
    <xf numFmtId="0" fontId="23" fillId="13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28" fillId="67" borderId="0" applyNumberFormat="0" applyBorder="0" applyAlignment="0" applyProtection="0"/>
    <xf numFmtId="0" fontId="28" fillId="68" borderId="0" applyNumberFormat="0" applyBorder="0" applyAlignment="0" applyProtection="0"/>
    <xf numFmtId="0" fontId="58" fillId="69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4" fillId="38" borderId="0" applyNumberFormat="0" applyBorder="0" applyAlignment="0" applyProtection="0"/>
    <xf numFmtId="0" fontId="23" fillId="17" borderId="0" applyNumberFormat="0" applyBorder="0" applyAlignment="0" applyProtection="0"/>
    <xf numFmtId="0" fontId="58" fillId="64" borderId="0" applyNumberFormat="0" applyBorder="0" applyAlignment="0" applyProtection="0"/>
    <xf numFmtId="0" fontId="23" fillId="17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28" fillId="68" borderId="0" applyNumberFormat="0" applyBorder="0" applyAlignment="0" applyProtection="0"/>
    <xf numFmtId="0" fontId="28" fillId="69" borderId="0" applyNumberFormat="0" applyBorder="0" applyAlignment="0" applyProtection="0"/>
    <xf numFmtId="0" fontId="58" fillId="69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4" fillId="39" borderId="0" applyNumberFormat="0" applyBorder="0" applyAlignment="0" applyProtection="0"/>
    <xf numFmtId="0" fontId="23" fillId="21" borderId="0" applyNumberFormat="0" applyBorder="0" applyAlignment="0" applyProtection="0"/>
    <xf numFmtId="0" fontId="58" fillId="70" borderId="0" applyNumberFormat="0" applyBorder="0" applyAlignment="0" applyProtection="0"/>
    <xf numFmtId="0" fontId="23" fillId="21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4" fillId="40" borderId="0" applyNumberFormat="0" applyBorder="0" applyAlignment="0" applyProtection="0"/>
    <xf numFmtId="0" fontId="23" fillId="25" borderId="0" applyNumberFormat="0" applyBorder="0" applyAlignment="0" applyProtection="0"/>
    <xf numFmtId="0" fontId="58" fillId="71" borderId="0" applyNumberFormat="0" applyBorder="0" applyAlignment="0" applyProtection="0"/>
    <xf numFmtId="0" fontId="23" fillId="25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28" fillId="72" borderId="0" applyNumberFormat="0" applyBorder="0" applyAlignment="0" applyProtection="0"/>
    <xf numFmtId="0" fontId="28" fillId="63" borderId="0" applyNumberFormat="0" applyBorder="0" applyAlignment="0" applyProtection="0"/>
    <xf numFmtId="0" fontId="58" fillId="73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4" fillId="41" borderId="0" applyNumberFormat="0" applyBorder="0" applyAlignment="0" applyProtection="0"/>
    <xf numFmtId="0" fontId="23" fillId="29" borderId="0" applyNumberFormat="0" applyBorder="0" applyAlignment="0" applyProtection="0"/>
    <xf numFmtId="0" fontId="58" fillId="74" borderId="0" applyNumberFormat="0" applyBorder="0" applyAlignment="0" applyProtection="0"/>
    <xf numFmtId="0" fontId="23" fillId="29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188" fontId="59" fillId="0" borderId="0">
      <alignment horizontal="centerContinuous"/>
    </xf>
    <xf numFmtId="0" fontId="60" fillId="4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63" borderId="0" applyNumberFormat="0" applyBorder="0" applyAlignment="0" applyProtection="0"/>
    <xf numFmtId="0" fontId="63" fillId="0" borderId="0" applyNumberFormat="0" applyFill="0" applyBorder="0" applyAlignment="0" applyProtection="0"/>
    <xf numFmtId="49" fontId="64" fillId="0" borderId="0" applyFont="0" applyFill="0" applyBorder="0" applyAlignment="0" applyProtection="0">
      <alignment horizontal="left"/>
    </xf>
    <xf numFmtId="189" fontId="4" fillId="0" borderId="0" applyAlignment="0" applyProtection="0"/>
    <xf numFmtId="178" fontId="11" fillId="0" borderId="0" applyFill="0" applyBorder="0" applyAlignment="0" applyProtection="0"/>
    <xf numFmtId="178" fontId="11" fillId="0" borderId="0" applyFill="0" applyBorder="0" applyAlignment="0" applyProtection="0"/>
    <xf numFmtId="49" fontId="11" fillId="0" borderId="0" applyNumberFormat="0" applyAlignment="0" applyProtection="0">
      <alignment horizontal="left"/>
    </xf>
    <xf numFmtId="49" fontId="11" fillId="0" borderId="0" applyNumberFormat="0" applyAlignment="0" applyProtection="0">
      <alignment horizontal="left"/>
    </xf>
    <xf numFmtId="49" fontId="65" fillId="0" borderId="32" applyNumberFormat="0" applyAlignment="0" applyProtection="0">
      <alignment horizontal="left" wrapText="1"/>
    </xf>
    <xf numFmtId="49" fontId="65" fillId="0" borderId="0" applyNumberFormat="0" applyAlignment="0" applyProtection="0">
      <alignment horizontal="left" wrapText="1"/>
    </xf>
    <xf numFmtId="49" fontId="66" fillId="0" borderId="0" applyAlignment="0" applyProtection="0">
      <alignment horizontal="left"/>
    </xf>
    <xf numFmtId="190" fontId="11" fillId="0" borderId="0">
      <alignment horizontal="center"/>
    </xf>
    <xf numFmtId="0" fontId="11" fillId="0" borderId="0" applyFill="0">
      <alignment horizontal="center"/>
    </xf>
    <xf numFmtId="190" fontId="67" fillId="0" borderId="25" applyFill="0"/>
    <xf numFmtId="0" fontId="5" fillId="0" borderId="0" applyFont="0" applyAlignment="0"/>
    <xf numFmtId="0" fontId="68" fillId="0" borderId="0" applyFill="0">
      <alignment vertical="top"/>
    </xf>
    <xf numFmtId="0" fontId="67" fillId="0" borderId="0" applyFill="0">
      <alignment horizontal="left" vertical="top"/>
    </xf>
    <xf numFmtId="0" fontId="5" fillId="0" borderId="0" applyNumberFormat="0" applyFont="0" applyAlignment="0"/>
    <xf numFmtId="0" fontId="69" fillId="0" borderId="0" applyNumberFormat="0" applyFont="0" applyAlignment="0">
      <alignment horizontal="center"/>
    </xf>
    <xf numFmtId="0" fontId="70" fillId="0" borderId="0">
      <alignment horizontal="center" wrapText="1"/>
    </xf>
    <xf numFmtId="0" fontId="71" fillId="0" borderId="0" applyFill="0">
      <alignment horizontal="center" wrapText="1"/>
    </xf>
    <xf numFmtId="191" fontId="72" fillId="0" borderId="0" applyFill="0" applyBorder="0" applyAlignment="0"/>
    <xf numFmtId="192" fontId="72" fillId="0" borderId="0" applyFill="0" applyBorder="0" applyAlignment="0"/>
    <xf numFmtId="193" fontId="72" fillId="0" borderId="0" applyFill="0" applyBorder="0" applyAlignment="0"/>
    <xf numFmtId="194" fontId="72" fillId="0" borderId="0" applyFill="0" applyBorder="0" applyAlignment="0"/>
    <xf numFmtId="195" fontId="72" fillId="0" borderId="0" applyFill="0" applyBorder="0" applyAlignment="0"/>
    <xf numFmtId="191" fontId="72" fillId="0" borderId="0" applyFill="0" applyBorder="0" applyAlignment="0"/>
    <xf numFmtId="196" fontId="72" fillId="0" borderId="0" applyFill="0" applyBorder="0" applyAlignment="0"/>
    <xf numFmtId="192" fontId="72" fillId="0" borderId="0" applyFill="0" applyBorder="0" applyAlignment="0"/>
    <xf numFmtId="0" fontId="73" fillId="35" borderId="29" applyNumberFormat="0" applyAlignment="0" applyProtection="0"/>
    <xf numFmtId="0" fontId="74" fillId="6" borderId="11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4" fillId="6" borderId="11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7" fillId="0" borderId="0"/>
    <xf numFmtId="0" fontId="78" fillId="36" borderId="30" applyNumberFormat="0" applyAlignment="0" applyProtection="0"/>
    <xf numFmtId="0" fontId="13" fillId="7" borderId="14" applyNumberFormat="0" applyAlignment="0" applyProtection="0"/>
    <xf numFmtId="0" fontId="13" fillId="7" borderId="14" applyNumberFormat="0" applyAlignment="0" applyProtection="0"/>
    <xf numFmtId="0" fontId="79" fillId="64" borderId="30" applyNumberFormat="0" applyAlignment="0" applyProtection="0"/>
    <xf numFmtId="197" fontId="80" fillId="0" borderId="0"/>
    <xf numFmtId="197" fontId="80" fillId="0" borderId="0"/>
    <xf numFmtId="197" fontId="80" fillId="0" borderId="0"/>
    <xf numFmtId="197" fontId="80" fillId="0" borderId="0"/>
    <xf numFmtId="197" fontId="80" fillId="0" borderId="0"/>
    <xf numFmtId="197" fontId="80" fillId="0" borderId="0"/>
    <xf numFmtId="197" fontId="80" fillId="0" borderId="0"/>
    <xf numFmtId="197" fontId="80" fillId="0" borderId="0"/>
    <xf numFmtId="197" fontId="80" fillId="0" borderId="0"/>
    <xf numFmtId="197" fontId="80" fillId="0" borderId="0"/>
    <xf numFmtId="197" fontId="80" fillId="0" borderId="0"/>
    <xf numFmtId="197" fontId="80" fillId="0" borderId="0"/>
    <xf numFmtId="197" fontId="80" fillId="0" borderId="0"/>
    <xf numFmtId="197" fontId="80" fillId="0" borderId="0"/>
    <xf numFmtId="197" fontId="80" fillId="0" borderId="0"/>
    <xf numFmtId="197" fontId="80" fillId="0" borderId="0"/>
    <xf numFmtId="41" fontId="5" fillId="0" borderId="0"/>
    <xf numFmtId="175" fontId="81" fillId="0" borderId="0" applyFont="0" applyFill="0" applyBorder="0" applyAlignment="0" applyProtection="0"/>
    <xf numFmtId="41" fontId="5" fillId="0" borderId="0"/>
    <xf numFmtId="38" fontId="81" fillId="0" borderId="0" applyFont="0" applyFill="0" applyBorder="0" applyAlignment="0" applyProtection="0">
      <alignment vertical="center"/>
    </xf>
    <xf numFmtId="191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7" fillId="0" borderId="0"/>
    <xf numFmtId="0" fontId="57" fillId="0" borderId="0"/>
    <xf numFmtId="199" fontId="7" fillId="0" borderId="0"/>
    <xf numFmtId="200" fontId="57" fillId="0" borderId="0"/>
    <xf numFmtId="179" fontId="5" fillId="0" borderId="0"/>
    <xf numFmtId="192" fontId="72" fillId="0" borderId="0" applyFont="0" applyFill="0" applyBorder="0" applyAlignment="0" applyProtection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2" fontId="5" fillId="0" borderId="0" applyFont="0" applyFill="0" applyBorder="0" applyAlignment="0" applyProtection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201" fontId="7" fillId="0" borderId="0"/>
    <xf numFmtId="0" fontId="57" fillId="0" borderId="0"/>
    <xf numFmtId="201" fontId="7" fillId="0" borderId="0"/>
    <xf numFmtId="202" fontId="57" fillId="0" borderId="0"/>
    <xf numFmtId="37" fontId="85" fillId="0" borderId="0"/>
    <xf numFmtId="168" fontId="86" fillId="0" borderId="0">
      <protection locked="0"/>
    </xf>
    <xf numFmtId="37" fontId="85" fillId="0" borderId="33"/>
    <xf numFmtId="37" fontId="85" fillId="0" borderId="33"/>
    <xf numFmtId="0" fontId="72" fillId="0" borderId="0" applyProtection="0"/>
    <xf numFmtId="14" fontId="51" fillId="0" borderId="0" applyFill="0" applyBorder="0" applyAlignment="0"/>
    <xf numFmtId="38" fontId="87" fillId="0" borderId="34">
      <alignment vertical="center"/>
    </xf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203" fontId="5" fillId="0" borderId="0"/>
    <xf numFmtId="3" fontId="89" fillId="0" borderId="35" applyFill="0" applyBorder="0" applyProtection="0">
      <alignment horizontal="center" vertical="center"/>
    </xf>
    <xf numFmtId="4" fontId="90" fillId="0" borderId="0" applyFill="0" applyBorder="0" applyProtection="0">
      <alignment vertical="center"/>
    </xf>
    <xf numFmtId="204" fontId="7" fillId="0" borderId="0"/>
    <xf numFmtId="178" fontId="57" fillId="0" borderId="0"/>
    <xf numFmtId="204" fontId="7" fillId="0" borderId="0"/>
    <xf numFmtId="2" fontId="77" fillId="0" borderId="0">
      <alignment horizontal="center"/>
    </xf>
    <xf numFmtId="0" fontId="91" fillId="76" borderId="0" applyNumberFormat="0" applyBorder="0" applyAlignment="0" applyProtection="0"/>
    <xf numFmtId="0" fontId="91" fillId="77" borderId="0" applyNumberFormat="0" applyBorder="0" applyAlignment="0" applyProtection="0"/>
    <xf numFmtId="0" fontId="91" fillId="78" borderId="0" applyNumberFormat="0" applyBorder="0" applyAlignment="0" applyProtection="0"/>
    <xf numFmtId="191" fontId="72" fillId="0" borderId="0" applyFill="0" applyBorder="0" applyAlignment="0"/>
    <xf numFmtId="192" fontId="72" fillId="0" borderId="0" applyFill="0" applyBorder="0" applyAlignment="0"/>
    <xf numFmtId="191" fontId="72" fillId="0" borderId="0" applyFill="0" applyBorder="0" applyAlignment="0"/>
    <xf numFmtId="196" fontId="72" fillId="0" borderId="0" applyFill="0" applyBorder="0" applyAlignment="0"/>
    <xf numFmtId="192" fontId="72" fillId="0" borderId="0" applyFill="0" applyBorder="0" applyAlignment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05" fontId="94" fillId="0" borderId="0" applyFont="0" applyFill="0" applyBorder="0" applyAlignment="0" applyProtection="0">
      <alignment vertical="center"/>
    </xf>
    <xf numFmtId="205" fontId="5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3" fontId="98" fillId="0" borderId="0" applyFont="0" applyFill="0" applyBorder="0" applyAlignment="0" applyProtection="0"/>
    <xf numFmtId="2" fontId="72" fillId="0" borderId="0" applyProtection="0"/>
    <xf numFmtId="0" fontId="20" fillId="0" borderId="0" applyNumberFormat="0" applyFill="0" applyBorder="0" applyAlignment="0" applyProtection="0"/>
    <xf numFmtId="0" fontId="99" fillId="4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0" fontId="101" fillId="79" borderId="0" applyNumberFormat="0" applyBorder="0" applyAlignment="0" applyProtection="0"/>
    <xf numFmtId="38" fontId="102" fillId="33" borderId="0" applyNumberFormat="0" applyBorder="0" applyAlignment="0" applyProtection="0"/>
    <xf numFmtId="38" fontId="11" fillId="33" borderId="0" applyNumberFormat="0" applyBorder="0" applyAlignment="0" applyProtection="0"/>
    <xf numFmtId="0" fontId="103" fillId="0" borderId="0">
      <alignment horizontal="left"/>
    </xf>
    <xf numFmtId="0" fontId="104" fillId="0" borderId="17" applyNumberFormat="0" applyAlignment="0" applyProtection="0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5" fillId="80" borderId="7">
      <alignment horizontal="center" vertical="center" wrapText="1"/>
    </xf>
    <xf numFmtId="0" fontId="105" fillId="0" borderId="26" applyNumberFormat="0" applyFill="0" applyAlignment="0" applyProtection="0"/>
    <xf numFmtId="0" fontId="106" fillId="0" borderId="8" applyNumberFormat="0" applyFill="0" applyAlignment="0" applyProtection="0"/>
    <xf numFmtId="0" fontId="107" fillId="0" borderId="37" applyNumberFormat="0" applyFill="0" applyAlignment="0" applyProtection="0"/>
    <xf numFmtId="0" fontId="108" fillId="0" borderId="27" applyNumberFormat="0" applyFill="0" applyAlignment="0" applyProtection="0"/>
    <xf numFmtId="0" fontId="109" fillId="0" borderId="9" applyNumberFormat="0" applyFill="0" applyAlignment="0" applyProtection="0"/>
    <xf numFmtId="0" fontId="110" fillId="0" borderId="27" applyNumberFormat="0" applyFill="0" applyAlignment="0" applyProtection="0"/>
    <xf numFmtId="0" fontId="111" fillId="0" borderId="28" applyNumberFormat="0" applyFill="0" applyAlignment="0" applyProtection="0"/>
    <xf numFmtId="0" fontId="112" fillId="0" borderId="10" applyNumberFormat="0" applyFill="0" applyAlignment="0" applyProtection="0"/>
    <xf numFmtId="0" fontId="113" fillId="0" borderId="32" applyNumberFormat="0" applyFill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Protection="0"/>
    <xf numFmtId="0" fontId="115" fillId="0" borderId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" fontId="118" fillId="0" borderId="0" applyFont="0" applyFill="0" applyBorder="0" applyAlignment="0" applyProtection="0"/>
    <xf numFmtId="0" fontId="15" fillId="0" borderId="38">
      <alignment vertical="top"/>
    </xf>
    <xf numFmtId="10" fontId="102" fillId="80" borderId="20" applyNumberFormat="0" applyBorder="0" applyAlignment="0" applyProtection="0"/>
    <xf numFmtId="10" fontId="11" fillId="80" borderId="20" applyNumberFormat="0" applyBorder="0" applyAlignment="0" applyProtection="0"/>
    <xf numFmtId="10" fontId="102" fillId="80" borderId="20" applyNumberFormat="0" applyBorder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1" fillId="5" borderId="11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1" fillId="5" borderId="11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1" fillId="5" borderId="11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1" fillId="5" borderId="11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91" fontId="72" fillId="0" borderId="0" applyFill="0" applyBorder="0" applyAlignment="0"/>
    <xf numFmtId="192" fontId="72" fillId="0" borderId="0" applyFill="0" applyBorder="0" applyAlignment="0"/>
    <xf numFmtId="191" fontId="72" fillId="0" borderId="0" applyFill="0" applyBorder="0" applyAlignment="0"/>
    <xf numFmtId="196" fontId="72" fillId="0" borderId="0" applyFill="0" applyBorder="0" applyAlignment="0"/>
    <xf numFmtId="192" fontId="72" fillId="0" borderId="0" applyFill="0" applyBorder="0" applyAlignment="0"/>
    <xf numFmtId="0" fontId="125" fillId="0" borderId="31" applyNumberFormat="0" applyFill="0" applyAlignment="0" applyProtection="0"/>
    <xf numFmtId="0" fontId="126" fillId="0" borderId="13" applyNumberFormat="0" applyFill="0" applyAlignment="0" applyProtection="0"/>
    <xf numFmtId="0" fontId="126" fillId="0" borderId="13" applyNumberFormat="0" applyFill="0" applyAlignment="0" applyProtection="0"/>
    <xf numFmtId="0" fontId="127" fillId="0" borderId="39" applyNumberFormat="0" applyFill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128" fillId="0" borderId="19"/>
    <xf numFmtId="206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98" fillId="0" borderId="0" applyFont="0" applyFill="0" applyBorder="0" applyAlignment="0" applyProtection="0"/>
    <xf numFmtId="206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129" fillId="3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1" fillId="73" borderId="0" applyNumberFormat="0" applyBorder="0" applyAlignment="0" applyProtection="0"/>
    <xf numFmtId="37" fontId="132" fillId="0" borderId="0"/>
    <xf numFmtId="183" fontId="7" fillId="0" borderId="0"/>
    <xf numFmtId="0" fontId="133" fillId="0" borderId="0"/>
    <xf numFmtId="183" fontId="7" fillId="0" borderId="0"/>
    <xf numFmtId="0" fontId="134" fillId="0" borderId="0"/>
    <xf numFmtId="0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wrapText="1"/>
    </xf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5" fillId="0" borderId="0"/>
    <xf numFmtId="40" fontId="7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8" fillId="0" borderId="0"/>
    <xf numFmtId="0" fontId="2" fillId="0" borderId="0"/>
    <xf numFmtId="0" fontId="5" fillId="0" borderId="0"/>
    <xf numFmtId="0" fontId="7" fillId="0" borderId="0"/>
    <xf numFmtId="0" fontId="82" fillId="0" borderId="0"/>
    <xf numFmtId="0" fontId="8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5" fillId="0" borderId="0"/>
    <xf numFmtId="0" fontId="10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82" fillId="0" borderId="0"/>
    <xf numFmtId="0" fontId="5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36" fillId="49" borderId="40" applyNumberFormat="0" applyFont="0" applyAlignment="0" applyProtection="0"/>
    <xf numFmtId="0" fontId="8" fillId="8" borderId="15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208" fontId="137" fillId="0" borderId="0">
      <alignment horizontal="center" vertical="top" wrapText="1"/>
    </xf>
    <xf numFmtId="4" fontId="138" fillId="80" borderId="41">
      <protection locked="0"/>
    </xf>
    <xf numFmtId="209" fontId="139" fillId="0" borderId="0">
      <alignment vertical="center"/>
      <protection locked="0"/>
    </xf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41" fontId="5" fillId="0" borderId="0" applyFont="0" applyFill="0" applyBorder="0" applyAlignment="0" applyProtection="0"/>
    <xf numFmtId="0" fontId="57" fillId="0" borderId="0" applyNumberFormat="0" applyAlignment="0">
      <alignment horizontal="center"/>
    </xf>
    <xf numFmtId="0" fontId="140" fillId="35" borderId="42" applyNumberFormat="0" applyAlignment="0" applyProtection="0"/>
    <xf numFmtId="0" fontId="141" fillId="6" borderId="1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1" fillId="6" borderId="1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37" fontId="51" fillId="0" borderId="0">
      <alignment horizontal="right"/>
    </xf>
    <xf numFmtId="0" fontId="143" fillId="33" borderId="0">
      <alignment horizontal="center"/>
    </xf>
    <xf numFmtId="0" fontId="115" fillId="0" borderId="0"/>
    <xf numFmtId="0" fontId="144" fillId="82" borderId="24"/>
    <xf numFmtId="0" fontId="67" fillId="0" borderId="0" applyBorder="0">
      <alignment horizontal="centerContinuous"/>
    </xf>
    <xf numFmtId="0" fontId="145" fillId="0" borderId="0" applyBorder="0">
      <alignment horizontal="centerContinuous"/>
    </xf>
    <xf numFmtId="195" fontId="72" fillId="0" borderId="0" applyFont="0" applyFill="0" applyBorder="0" applyAlignment="0" applyProtection="0"/>
    <xf numFmtId="211" fontId="146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0" fontId="98" fillId="0" borderId="0" applyFont="0" applyFill="0" applyBorder="0" applyAlignment="0" applyProtection="0"/>
    <xf numFmtId="191" fontId="72" fillId="0" borderId="0" applyFill="0" applyBorder="0" applyAlignment="0"/>
    <xf numFmtId="192" fontId="72" fillId="0" borderId="0" applyFill="0" applyBorder="0" applyAlignment="0"/>
    <xf numFmtId="191" fontId="72" fillId="0" borderId="0" applyFill="0" applyBorder="0" applyAlignment="0"/>
    <xf numFmtId="196" fontId="72" fillId="0" borderId="0" applyFill="0" applyBorder="0" applyAlignment="0"/>
    <xf numFmtId="192" fontId="72" fillId="0" borderId="0" applyFill="0" applyBorder="0" applyAlignment="0"/>
    <xf numFmtId="0" fontId="88" fillId="0" borderId="0" applyNumberFormat="0" applyFont="0" applyFill="0" applyBorder="0" applyAlignment="0" applyProtection="0">
      <alignment horizontal="left"/>
    </xf>
    <xf numFmtId="15" fontId="88" fillId="0" borderId="0" applyFont="0" applyFill="0" applyBorder="0" applyAlignment="0" applyProtection="0"/>
    <xf numFmtId="4" fontId="88" fillId="0" borderId="0" applyFont="0" applyFill="0" applyBorder="0" applyAlignment="0" applyProtection="0"/>
    <xf numFmtId="0" fontId="147" fillId="0" borderId="19">
      <alignment horizontal="center"/>
    </xf>
    <xf numFmtId="3" fontId="88" fillId="0" borderId="0" applyFont="0" applyFill="0" applyBorder="0" applyAlignment="0" applyProtection="0"/>
    <xf numFmtId="0" fontId="88" fillId="83" borderId="0" applyNumberFormat="0" applyFont="0" applyBorder="0" applyAlignment="0" applyProtection="0"/>
    <xf numFmtId="41" fontId="5" fillId="0" borderId="0" applyFont="0" applyFill="0" applyBorder="0" applyAlignment="0" applyProtection="0"/>
    <xf numFmtId="212" fontId="72" fillId="0" borderId="0" applyFont="0" applyFill="0" applyBorder="0" applyAlignment="0" applyProtection="0"/>
    <xf numFmtId="0" fontId="5" fillId="0" borderId="0">
      <alignment vertical="justify"/>
    </xf>
    <xf numFmtId="0" fontId="148" fillId="0" borderId="20">
      <alignment horizontal="center" vertical="center"/>
    </xf>
    <xf numFmtId="0" fontId="148" fillId="0" borderId="20">
      <alignment horizontal="center" vertical="center"/>
    </xf>
    <xf numFmtId="0" fontId="149" fillId="0" borderId="43" applyBorder="0">
      <alignment vertical="top"/>
      <protection locked="0"/>
    </xf>
    <xf numFmtId="1" fontId="5" fillId="0" borderId="21" applyNumberFormat="0" applyFill="0" applyAlignment="0" applyProtection="0">
      <alignment horizontal="center" vertical="center"/>
    </xf>
    <xf numFmtId="4" fontId="11" fillId="33" borderId="0" applyFill="0"/>
    <xf numFmtId="0" fontId="150" fillId="0" borderId="0">
      <alignment horizontal="left" indent="7"/>
    </xf>
    <xf numFmtId="190" fontId="3" fillId="0" borderId="7" applyFill="0">
      <alignment horizontal="right"/>
    </xf>
    <xf numFmtId="0" fontId="17" fillId="0" borderId="20" applyNumberFormat="0" applyFont="0" applyBorder="0">
      <alignment horizontal="right"/>
    </xf>
    <xf numFmtId="0" fontId="17" fillId="0" borderId="20" applyNumberFormat="0" applyFont="0" applyBorder="0">
      <alignment horizontal="right"/>
    </xf>
    <xf numFmtId="0" fontId="151" fillId="0" borderId="0" applyFill="0"/>
    <xf numFmtId="0" fontId="115" fillId="0" borderId="0" applyFill="0"/>
    <xf numFmtId="4" fontId="3" fillId="0" borderId="7" applyFill="0"/>
    <xf numFmtId="0" fontId="5" fillId="0" borderId="0" applyNumberFormat="0" applyFont="0" applyBorder="0" applyAlignment="0"/>
    <xf numFmtId="0" fontId="152" fillId="0" borderId="0" applyFill="0">
      <alignment horizontal="left" indent="1"/>
    </xf>
    <xf numFmtId="0" fontId="153" fillId="0" borderId="0" applyFill="0">
      <alignment horizontal="left" indent="1"/>
    </xf>
    <xf numFmtId="4" fontId="4" fillId="0" borderId="0" applyFill="0"/>
    <xf numFmtId="0" fontId="5" fillId="0" borderId="0" applyNumberFormat="0" applyFont="0" applyFill="0" applyBorder="0" applyAlignment="0"/>
    <xf numFmtId="0" fontId="152" fillId="0" borderId="0" applyFill="0">
      <alignment horizontal="left" indent="2"/>
    </xf>
    <xf numFmtId="4" fontId="154" fillId="80" borderId="0">
      <alignment horizontal="left" indent="2"/>
    </xf>
    <xf numFmtId="4" fontId="4" fillId="0" borderId="0" applyFill="0"/>
    <xf numFmtId="0" fontId="5" fillId="0" borderId="0" applyNumberFormat="0" applyFont="0" applyBorder="0" applyAlignment="0"/>
    <xf numFmtId="0" fontId="155" fillId="0" borderId="0">
      <alignment horizontal="left" indent="3"/>
    </xf>
    <xf numFmtId="0" fontId="29" fillId="0" borderId="0" applyFill="0">
      <alignment horizontal="left" indent="3"/>
    </xf>
    <xf numFmtId="4" fontId="4" fillId="0" borderId="0" applyFill="0"/>
    <xf numFmtId="0" fontId="5" fillId="0" borderId="0" applyNumberFormat="0" applyFont="0" applyBorder="0" applyAlignment="0"/>
    <xf numFmtId="0" fontId="156" fillId="0" borderId="0">
      <alignment horizontal="left" indent="4"/>
    </xf>
    <xf numFmtId="0" fontId="5" fillId="0" borderId="0" applyFill="0">
      <alignment horizontal="left" indent="4"/>
    </xf>
    <xf numFmtId="4" fontId="71" fillId="0" borderId="0" applyFill="0"/>
    <xf numFmtId="0" fontId="5" fillId="0" borderId="0" applyNumberFormat="0" applyFont="0" applyBorder="0" applyAlignment="0"/>
    <xf numFmtId="0" fontId="157" fillId="0" borderId="0">
      <alignment horizontal="left" indent="5"/>
    </xf>
    <xf numFmtId="0" fontId="158" fillId="0" borderId="0" applyFill="0">
      <alignment horizontal="left" indent="5"/>
    </xf>
    <xf numFmtId="4" fontId="159" fillId="0" borderId="0" applyFill="0"/>
    <xf numFmtId="0" fontId="5" fillId="0" borderId="0" applyNumberFormat="0" applyFont="0" applyFill="0" applyBorder="0" applyAlignment="0"/>
    <xf numFmtId="0" fontId="70" fillId="0" borderId="0" applyFill="0">
      <alignment horizontal="left" indent="6"/>
    </xf>
    <xf numFmtId="0" fontId="71" fillId="0" borderId="0" applyFill="0">
      <alignment horizontal="left" indent="6"/>
    </xf>
    <xf numFmtId="37" fontId="85" fillId="0" borderId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160" fillId="47" borderId="0" applyNumberFormat="0" applyProtection="0">
      <alignment horizontal="left" vertical="center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160" fillId="85" borderId="45" applyNumberFormat="0" applyProtection="0">
      <alignment horizontal="left" vertical="center" indent="1"/>
    </xf>
    <xf numFmtId="4" fontId="51" fillId="86" borderId="0" applyNumberFormat="0" applyProtection="0">
      <alignment horizontal="left" vertical="center" indent="1"/>
    </xf>
    <xf numFmtId="4" fontId="162" fillId="55" borderId="0" applyNumberFormat="0" applyProtection="0">
      <alignment horizontal="left" vertical="center" indent="1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86" borderId="0" applyNumberFormat="0" applyProtection="0">
      <alignment horizontal="left" vertical="center" indent="1"/>
    </xf>
    <xf numFmtId="4" fontId="51" fillId="47" borderId="0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50" borderId="20" applyNumberFormat="0">
      <protection locked="0"/>
    </xf>
    <xf numFmtId="0" fontId="11" fillId="50" borderId="46" applyNumberFormat="0">
      <protection locked="0"/>
    </xf>
    <xf numFmtId="0" fontId="11" fillId="50" borderId="46" applyNumberFormat="0">
      <protection locked="0"/>
    </xf>
    <xf numFmtId="0" fontId="11" fillId="50" borderId="46" applyNumberFormat="0">
      <protection locked="0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4" fillId="87" borderId="0" applyNumberFormat="0" applyProtection="0">
      <alignment horizontal="left" vertical="center" indent="1"/>
    </xf>
    <xf numFmtId="0" fontId="11" fillId="88" borderId="20"/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0" fontId="57" fillId="0" borderId="0" applyNumberFormat="0" applyBorder="0" applyAlignment="0" applyProtection="0">
      <alignment horizontal="center"/>
    </xf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" fillId="0" borderId="23" applyAlignment="0">
      <alignment horizontal="centerContinuous"/>
    </xf>
    <xf numFmtId="0" fontId="88" fillId="0" borderId="0"/>
    <xf numFmtId="0" fontId="7" fillId="0" borderId="0"/>
    <xf numFmtId="49" fontId="14" fillId="0" borderId="0" applyFill="0" applyBorder="0" applyProtection="0">
      <alignment horizontal="left" wrapText="1"/>
    </xf>
    <xf numFmtId="49" fontId="14" fillId="0" borderId="0" applyFill="0" applyBorder="0" applyProtection="0">
      <alignment horizontal="left"/>
    </xf>
    <xf numFmtId="49" fontId="11" fillId="0" borderId="0" applyFill="0" applyBorder="0" applyProtection="0">
      <alignment horizontal="left" wrapText="1"/>
    </xf>
    <xf numFmtId="49" fontId="11" fillId="0" borderId="0" applyFill="0" applyBorder="0" applyProtection="0">
      <alignment horizontal="left"/>
    </xf>
    <xf numFmtId="49" fontId="14" fillId="0" borderId="0" applyFill="0" applyBorder="0" applyProtection="0">
      <alignment horizontal="center" wrapText="1"/>
    </xf>
    <xf numFmtId="49" fontId="14" fillId="0" borderId="0" applyFill="0" applyBorder="0" applyProtection="0">
      <alignment horizontal="center"/>
    </xf>
    <xf numFmtId="49" fontId="11" fillId="0" borderId="0" applyFill="0" applyBorder="0" applyProtection="0">
      <alignment horizontal="center" wrapText="1"/>
    </xf>
    <xf numFmtId="49" fontId="11" fillId="0" borderId="0" applyFill="0" applyBorder="0" applyProtection="0">
      <alignment horizontal="center"/>
    </xf>
    <xf numFmtId="49" fontId="14" fillId="0" borderId="0" applyFill="0" applyBorder="0" applyProtection="0">
      <alignment horizontal="right" wrapText="1"/>
    </xf>
    <xf numFmtId="49" fontId="14" fillId="0" borderId="0" applyFill="0" applyBorder="0" applyProtection="0">
      <alignment horizontal="right"/>
    </xf>
    <xf numFmtId="49" fontId="11" fillId="0" borderId="0" applyFill="0" applyBorder="0" applyProtection="0">
      <alignment horizontal="right" wrapText="1"/>
    </xf>
    <xf numFmtId="49" fontId="11" fillId="0" borderId="0" applyFill="0" applyBorder="0" applyProtection="0">
      <alignment horizontal="right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8" fillId="0" borderId="0"/>
    <xf numFmtId="37" fontId="85" fillId="0" borderId="33"/>
    <xf numFmtId="37" fontId="85" fillId="0" borderId="33"/>
    <xf numFmtId="49" fontId="51" fillId="0" borderId="0" applyFill="0" applyBorder="0" applyAlignment="0"/>
    <xf numFmtId="213" fontId="72" fillId="0" borderId="0" applyFill="0" applyBorder="0" applyAlignment="0"/>
    <xf numFmtId="214" fontId="72" fillId="0" borderId="0" applyFill="0" applyBorder="0" applyAlignment="0"/>
    <xf numFmtId="40" fontId="168" fillId="0" borderId="0"/>
    <xf numFmtId="37" fontId="169" fillId="89" borderId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72" fillId="0" borderId="48" applyNumberFormat="0" applyFill="0" applyAlignment="0" applyProtection="0"/>
    <xf numFmtId="0" fontId="25" fillId="0" borderId="16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25" fillId="0" borderId="16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50"/>
    <xf numFmtId="37" fontId="123" fillId="0" borderId="33"/>
    <xf numFmtId="37" fontId="123" fillId="0" borderId="33"/>
    <xf numFmtId="0" fontId="173" fillId="0" borderId="0" applyAlignment="0">
      <alignment wrapText="1"/>
    </xf>
    <xf numFmtId="0" fontId="15" fillId="33" borderId="0">
      <alignment vertical="top"/>
    </xf>
    <xf numFmtId="215" fontId="72" fillId="0" borderId="0" applyFont="0" applyFill="0" applyBorder="0" applyAlignment="0" applyProtection="0"/>
    <xf numFmtId="2" fontId="98" fillId="0" borderId="0" applyFont="0" applyFill="0" applyBorder="0" applyAlignment="0" applyProtection="0"/>
    <xf numFmtId="0" fontId="5" fillId="0" borderId="0">
      <alignment horizontal="centerContinuous" vertical="center"/>
    </xf>
    <xf numFmtId="0" fontId="17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16" fontId="88" fillId="0" borderId="0" applyFont="0" applyFill="0" applyBorder="0" applyAlignment="0" applyProtection="0"/>
    <xf numFmtId="217" fontId="8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78" fillId="36" borderId="30" applyNumberFormat="0" applyAlignment="0" applyProtection="0"/>
    <xf numFmtId="0" fontId="125" fillId="0" borderId="31" applyNumberFormat="0" applyFill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6" fillId="0" borderId="24"/>
    <xf numFmtId="0" fontId="176" fillId="0" borderId="24"/>
    <xf numFmtId="0" fontId="60" fillId="43" borderId="0" applyNumberFormat="0" applyBorder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7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99" fillId="42" borderId="0" applyNumberFormat="0" applyBorder="0" applyAlignment="0" applyProtection="0"/>
    <xf numFmtId="9" fontId="17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9" fillId="34" borderId="0" applyNumberFormat="0" applyBorder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5" fillId="0" borderId="0"/>
    <xf numFmtId="0" fontId="177" fillId="0" borderId="0"/>
    <xf numFmtId="0" fontId="54" fillId="37" borderId="0" applyNumberFormat="0" applyBorder="0" applyAlignment="0" applyProtection="0"/>
    <xf numFmtId="0" fontId="54" fillId="66" borderId="0" applyNumberFormat="0" applyBorder="0" applyAlignment="0" applyProtection="0"/>
    <xf numFmtId="0" fontId="54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05" fillId="0" borderId="26" applyNumberFormat="0" applyFill="0" applyAlignment="0" applyProtection="0"/>
    <xf numFmtId="0" fontId="108" fillId="0" borderId="27" applyNumberFormat="0" applyFill="0" applyAlignment="0" applyProtection="0"/>
    <xf numFmtId="0" fontId="111" fillId="0" borderId="28" applyNumberFormat="0" applyFill="0" applyAlignment="0" applyProtection="0"/>
    <xf numFmtId="0" fontId="111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178" fillId="0" borderId="0" applyFont="0" applyFill="0" applyBorder="0" applyAlignment="0" applyProtection="0"/>
    <xf numFmtId="198" fontId="178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79" fillId="0" borderId="0"/>
    <xf numFmtId="0" fontId="180" fillId="0" borderId="0">
      <alignment vertical="center"/>
    </xf>
    <xf numFmtId="0" fontId="181" fillId="34" borderId="0" applyNumberFormat="0" applyBorder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218" fontId="182" fillId="0" borderId="0" applyFont="0" applyFill="0" applyBorder="0" applyProtection="0">
      <alignment vertical="center"/>
      <protection locked="0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4" fillId="43" borderId="0" applyNumberFormat="0" applyBorder="0" applyAlignment="0" applyProtection="0">
      <alignment vertical="center"/>
    </xf>
    <xf numFmtId="0" fontId="185" fillId="42" borderId="0" applyNumberFormat="0" applyBorder="0" applyAlignment="0" applyProtection="0">
      <alignment vertical="center"/>
    </xf>
    <xf numFmtId="0" fontId="186" fillId="0" borderId="0"/>
    <xf numFmtId="171" fontId="48" fillId="0" borderId="0" applyFont="0" applyFill="0" applyBorder="0" applyAlignment="0" applyProtection="0"/>
    <xf numFmtId="219" fontId="2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5" fontId="8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38" fontId="84" fillId="0" borderId="0" applyFont="0" applyFill="0" applyBorder="0" applyAlignment="0" applyProtection="0">
      <alignment vertical="center"/>
    </xf>
    <xf numFmtId="175" fontId="48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7" fillId="0" borderId="0" applyFont="0" applyFill="0" applyBorder="0" applyAlignment="0" applyProtection="0"/>
    <xf numFmtId="186" fontId="187" fillId="0" borderId="0" applyFont="0" applyFill="0" applyBorder="0" applyAlignment="0" applyProtection="0"/>
    <xf numFmtId="221" fontId="187" fillId="0" borderId="0" applyFont="0" applyFill="0" applyBorder="0" applyAlignment="0" applyProtection="0"/>
    <xf numFmtId="0" fontId="27" fillId="0" borderId="0">
      <alignment vertical="center"/>
    </xf>
    <xf numFmtId="0" fontId="81" fillId="0" borderId="0"/>
    <xf numFmtId="0" fontId="48" fillId="0" borderId="0"/>
    <xf numFmtId="0" fontId="81" fillId="0" borderId="0"/>
    <xf numFmtId="0" fontId="43" fillId="0" borderId="0"/>
    <xf numFmtId="0" fontId="188" fillId="0" borderId="0">
      <alignment vertical="center"/>
    </xf>
    <xf numFmtId="0" fontId="189" fillId="0" borderId="0" applyNumberFormat="0" applyFill="0" applyBorder="0" applyAlignment="0" applyProtection="0">
      <alignment vertical="center"/>
    </xf>
    <xf numFmtId="0" fontId="190" fillId="0" borderId="26" applyNumberFormat="0" applyFill="0" applyAlignment="0" applyProtection="0">
      <alignment vertical="center"/>
    </xf>
    <xf numFmtId="0" fontId="191" fillId="0" borderId="27" applyNumberFormat="0" applyFill="0" applyAlignment="0" applyProtection="0">
      <alignment vertical="center"/>
    </xf>
    <xf numFmtId="0" fontId="192" fillId="0" borderId="28" applyNumberFormat="0" applyFill="0" applyAlignment="0" applyProtection="0">
      <alignment vertical="center"/>
    </xf>
    <xf numFmtId="0" fontId="192" fillId="0" borderId="0" applyNumberFormat="0" applyFill="0" applyBorder="0" applyAlignment="0" applyProtection="0">
      <alignment vertical="center"/>
    </xf>
    <xf numFmtId="0" fontId="5" fillId="0" borderId="0"/>
    <xf numFmtId="0" fontId="193" fillId="36" borderId="30" applyNumberFormat="0" applyAlignment="0" applyProtection="0">
      <alignment vertical="center"/>
    </xf>
    <xf numFmtId="177" fontId="194" fillId="0" borderId="0" applyFont="0" applyFill="0" applyBorder="0" applyAlignment="0" applyProtection="0"/>
    <xf numFmtId="176" fontId="194" fillId="0" borderId="0" applyFont="0" applyFill="0" applyBorder="0" applyAlignment="0" applyProtection="0"/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6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56" fillId="37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6" fillId="41" borderId="0" applyNumberFormat="0" applyBorder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222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0" fontId="200" fillId="0" borderId="31" applyNumberFormat="0" applyFill="0" applyAlignment="0" applyProtection="0">
      <alignment vertical="center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37" fontId="85" fillId="0" borderId="33"/>
    <xf numFmtId="37" fontId="85" fillId="0" borderId="33"/>
    <xf numFmtId="0" fontId="104" fillId="0" borderId="6">
      <alignment horizontal="left" vertical="center"/>
    </xf>
    <xf numFmtId="0" fontId="104" fillId="0" borderId="6">
      <alignment horizontal="left" vertical="center"/>
    </xf>
    <xf numFmtId="0" fontId="104" fillId="0" borderId="6">
      <alignment horizontal="left" vertical="center"/>
    </xf>
    <xf numFmtId="0" fontId="104" fillId="0" borderId="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19" fillId="52" borderId="29" applyNumberFormat="0" applyAlignment="0" applyProtection="0"/>
    <xf numFmtId="43" fontId="5" fillId="0" borderId="0" applyFont="0" applyFill="0" applyBorder="0" applyAlignment="0" applyProtection="0"/>
    <xf numFmtId="0" fontId="136" fillId="49" borderId="40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73" borderId="29" applyNumberFormat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37" fontId="85" fillId="0" borderId="33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85" fillId="0" borderId="33"/>
    <xf numFmtId="37" fontId="85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41" fontId="5" fillId="0" borderId="0"/>
    <xf numFmtId="41" fontId="5" fillId="0" borderId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37" fontId="85" fillId="0" borderId="33"/>
    <xf numFmtId="37" fontId="85" fillId="0" borderId="33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37" fontId="123" fillId="81" borderId="33"/>
    <xf numFmtId="37" fontId="123" fillId="81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37" fontId="123" fillId="81" borderId="33"/>
    <xf numFmtId="37" fontId="123" fillId="81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" fillId="0" borderId="0"/>
    <xf numFmtId="0" fontId="1" fillId="0" borderId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" fillId="0" borderId="0"/>
    <xf numFmtId="0" fontId="1" fillId="0" borderId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37" fontId="85" fillId="0" borderId="33"/>
    <xf numFmtId="37" fontId="85" fillId="0" borderId="33"/>
    <xf numFmtId="37" fontId="85" fillId="0" borderId="33"/>
    <xf numFmtId="37" fontId="85" fillId="0" borderId="33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 applyNumberFormat="0" applyFill="0" applyBorder="0" applyAlignment="0" applyProtection="0"/>
    <xf numFmtId="0" fontId="2" fillId="8" borderId="15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15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15" fillId="29" borderId="0" applyNumberFormat="0" applyBorder="0" applyAlignment="0" applyProtection="0"/>
    <xf numFmtId="0" fontId="215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15" fillId="25" borderId="0" applyNumberFormat="0" applyBorder="0" applyAlignment="0" applyProtection="0"/>
    <xf numFmtId="0" fontId="215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15" fillId="21" borderId="0" applyNumberFormat="0" applyBorder="0" applyAlignment="0" applyProtection="0"/>
    <xf numFmtId="0" fontId="215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15" fillId="17" borderId="0" applyNumberFormat="0" applyBorder="0" applyAlignment="0" applyProtection="0"/>
    <xf numFmtId="0" fontId="215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15" fillId="13" borderId="0" applyNumberFormat="0" applyBorder="0" applyAlignment="0" applyProtection="0"/>
    <xf numFmtId="0" fontId="215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15" fillId="9" borderId="0" applyNumberFormat="0" applyBorder="0" applyAlignment="0" applyProtection="0"/>
    <xf numFmtId="0" fontId="214" fillId="0" borderId="16" applyNumberFormat="0" applyFill="0" applyAlignment="0" applyProtection="0"/>
    <xf numFmtId="0" fontId="21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2" fillId="7" borderId="14" applyNumberFormat="0" applyAlignment="0" applyProtection="0"/>
    <xf numFmtId="0" fontId="211" fillId="0" borderId="13" applyNumberFormat="0" applyFill="0" applyAlignment="0" applyProtection="0"/>
    <xf numFmtId="0" fontId="210" fillId="6" borderId="11" applyNumberFormat="0" applyAlignment="0" applyProtection="0"/>
    <xf numFmtId="0" fontId="209" fillId="6" borderId="12" applyNumberFormat="0" applyAlignment="0" applyProtection="0"/>
    <xf numFmtId="0" fontId="208" fillId="5" borderId="11" applyNumberFormat="0" applyAlignment="0" applyProtection="0"/>
    <xf numFmtId="0" fontId="207" fillId="4" borderId="0" applyNumberFormat="0" applyBorder="0" applyAlignment="0" applyProtection="0"/>
    <xf numFmtId="0" fontId="206" fillId="3" borderId="0" applyNumberFormat="0" applyBorder="0" applyAlignment="0" applyProtection="0"/>
    <xf numFmtId="0" fontId="205" fillId="2" borderId="0" applyNumberFormat="0" applyBorder="0" applyAlignment="0" applyProtection="0"/>
    <xf numFmtId="0" fontId="204" fillId="0" borderId="0" applyNumberFormat="0" applyFill="0" applyBorder="0" applyAlignment="0" applyProtection="0"/>
    <xf numFmtId="0" fontId="204" fillId="0" borderId="10" applyNumberFormat="0" applyFill="0" applyAlignment="0" applyProtection="0"/>
    <xf numFmtId="0" fontId="203" fillId="0" borderId="9" applyNumberFormat="0" applyFill="0" applyAlignment="0" applyProtection="0"/>
    <xf numFmtId="0" fontId="202" fillId="0" borderId="8" applyNumberFormat="0" applyFill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/>
    <xf numFmtId="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1" fillId="0" borderId="0"/>
    <xf numFmtId="0" fontId="1" fillId="0" borderId="0"/>
    <xf numFmtId="0" fontId="73" fillId="35" borderId="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41" fontId="5" fillId="0" borderId="0" applyFont="0" applyFill="0" applyBorder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72" borderId="40" applyNumberFormat="0" applyFont="0" applyAlignment="0" applyProtection="0"/>
    <xf numFmtId="9" fontId="1" fillId="0" borderId="0" applyFont="0" applyFill="0" applyBorder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40" fillId="35" borderId="42" applyNumberFormat="0" applyAlignment="0" applyProtection="0"/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0" fontId="140" fillId="35" borderId="42" applyNumberFormat="0" applyAlignment="0" applyProtection="0"/>
    <xf numFmtId="0" fontId="140" fillId="35" borderId="42" applyNumberFormat="0" applyAlignment="0" applyProtection="0"/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142" fillId="35" borderId="42" applyNumberFormat="0" applyAlignment="0" applyProtection="0"/>
    <xf numFmtId="0" fontId="142" fillId="35" borderId="42" applyNumberFormat="0" applyAlignment="0" applyProtection="0"/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20" fillId="73" borderId="29" applyNumberFormat="0" applyAlignment="0" applyProtection="0"/>
    <xf numFmtId="0" fontId="119" fillId="52" borderId="29" applyNumberFormat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9" applyNumberFormat="0" applyAlignment="0" applyProtection="0"/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20" fillId="73" borderId="29" applyNumberFormat="0" applyAlignment="0" applyProtection="0"/>
    <xf numFmtId="0" fontId="5" fillId="72" borderId="40" applyNumberFormat="0" applyFont="0" applyAlignment="0" applyProtection="0"/>
    <xf numFmtId="43" fontId="10" fillId="0" borderId="0" applyFont="0" applyFill="0" applyBorder="0" applyAlignment="0" applyProtection="0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73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37" fontId="85" fillId="0" borderId="33"/>
    <xf numFmtId="37" fontId="85" fillId="0" borderId="33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42" fillId="35" borderId="42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42" fillId="75" borderId="42" applyNumberFormat="0" applyAlignment="0" applyProtection="0"/>
    <xf numFmtId="0" fontId="39" fillId="35" borderId="29" applyNumberFormat="0" applyAlignment="0" applyProtection="0">
      <alignment vertical="center"/>
    </xf>
    <xf numFmtId="0" fontId="142" fillId="75" borderId="42" applyNumberFormat="0" applyAlignment="0" applyProtection="0"/>
    <xf numFmtId="0" fontId="39" fillId="35" borderId="29" applyNumberForma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37" fontId="85" fillId="0" borderId="33"/>
    <xf numFmtId="0" fontId="119" fillId="52" borderId="29" applyNumberFormat="0" applyAlignment="0" applyProtection="0"/>
    <xf numFmtId="188" fontId="124" fillId="0" borderId="33"/>
    <xf numFmtId="43" fontId="10" fillId="0" borderId="0" applyFont="0" applyFill="0" applyBorder="0" applyAlignment="0" applyProtection="0"/>
    <xf numFmtId="188" fontId="124" fillId="0" borderId="33"/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188" fontId="124" fillId="0" borderId="33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37" fontId="85" fillId="0" borderId="33"/>
    <xf numFmtId="37" fontId="85" fillId="0" borderId="33"/>
    <xf numFmtId="188" fontId="124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43" fontId="10" fillId="0" borderId="0" applyFont="0" applyFill="0" applyBorder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43" fontId="10" fillId="0" borderId="0" applyFont="0" applyFill="0" applyBorder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37" fontId="85" fillId="0" borderId="33"/>
    <xf numFmtId="37" fontId="85" fillId="0" borderId="33"/>
    <xf numFmtId="37" fontId="123" fillId="0" borderId="33"/>
    <xf numFmtId="37" fontId="123" fillId="0" borderId="33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37" fontId="85" fillId="0" borderId="33"/>
    <xf numFmtId="37" fontId="85" fillId="0" borderId="33"/>
    <xf numFmtId="0" fontId="104" fillId="0" borderId="6">
      <alignment horizontal="left" vertical="center"/>
    </xf>
    <xf numFmtId="0" fontId="104" fillId="0" borderId="6">
      <alignment horizontal="left" vertical="center"/>
    </xf>
    <xf numFmtId="0" fontId="104" fillId="0" borderId="6">
      <alignment horizontal="left" vertical="center"/>
    </xf>
    <xf numFmtId="0" fontId="104" fillId="0" borderId="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43" fontId="7" fillId="0" borderId="0" applyFont="0" applyFill="0" applyBorder="0" applyAlignment="0" applyProtection="0"/>
    <xf numFmtId="0" fontId="119" fillId="52" borderId="29" applyNumberFormat="0" applyAlignment="0" applyProtection="0"/>
    <xf numFmtId="0" fontId="11" fillId="55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35" borderId="29" applyNumberFormat="0" applyAlignment="0" applyProtection="0"/>
    <xf numFmtId="0" fontId="5" fillId="51" borderId="44" applyNumberFormat="0" applyProtection="0">
      <alignment horizontal="left" vertical="top" indent="1"/>
    </xf>
    <xf numFmtId="4" fontId="51" fillId="41" borderId="44" applyNumberFormat="0" applyProtection="0">
      <alignment horizontal="right" vertical="center"/>
    </xf>
    <xf numFmtId="37" fontId="85" fillId="0" borderId="33"/>
    <xf numFmtId="0" fontId="91" fillId="0" borderId="48" applyNumberFormat="0" applyFill="0" applyAlignment="0" applyProtection="0"/>
    <xf numFmtId="0" fontId="120" fillId="73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4" fontId="51" fillId="57" borderId="44" applyNumberFormat="0" applyProtection="0">
      <alignment horizontal="right" vertical="center"/>
    </xf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39" fillId="35" borderId="29" applyNumberFormat="0" applyAlignment="0" applyProtection="0">
      <alignment vertical="center"/>
    </xf>
    <xf numFmtId="0" fontId="119" fillId="52" borderId="29" applyNumberFormat="0" applyAlignment="0" applyProtection="0"/>
    <xf numFmtId="0" fontId="39" fillId="35" borderId="29" applyNumberFormat="0" applyAlignment="0" applyProtection="0">
      <alignment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85" fillId="0" borderId="33"/>
    <xf numFmtId="37" fontId="85" fillId="0" borderId="33"/>
    <xf numFmtId="0" fontId="104" fillId="0" borderId="36">
      <alignment horizontal="left" vertical="center"/>
    </xf>
    <xf numFmtId="0" fontId="104" fillId="0" borderId="36">
      <alignment horizontal="left" vertical="center"/>
    </xf>
    <xf numFmtId="37" fontId="85" fillId="0" borderId="33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136" fillId="49" borderId="40" applyNumberFormat="0" applyFont="0" applyAlignment="0" applyProtection="0"/>
    <xf numFmtId="0" fontId="39" fillId="35" borderId="29" applyNumberFormat="0" applyAlignment="0" applyProtection="0">
      <alignment vertical="center"/>
    </xf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11" fillId="47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2" fillId="55" borderId="47" applyBorder="0"/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165" fillId="86" borderId="44" applyNumberFormat="0" applyProtection="0">
      <alignment horizontal="right" vertical="center"/>
    </xf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119" fillId="52" borderId="29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83" fillId="0" borderId="48" applyNumberFormat="0" applyFill="0" applyAlignment="0" applyProtection="0">
      <alignment vertical="center"/>
    </xf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37" fontId="123" fillId="81" borderId="33"/>
    <xf numFmtId="37" fontId="123" fillId="81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2" fillId="0" borderId="0"/>
    <xf numFmtId="0" fontId="75" fillId="35" borderId="29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142" fillId="75" borderId="42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37" fontId="85" fillId="0" borderId="33"/>
    <xf numFmtId="37" fontId="85" fillId="0" borderId="33"/>
    <xf numFmtId="4" fontId="51" fillId="66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11" fillId="47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5" borderId="44" applyNumberFormat="0" applyProtection="0">
      <alignment horizontal="left" vertical="center" indent="1"/>
    </xf>
    <xf numFmtId="0" fontId="11" fillId="86" borderId="44" applyNumberFormat="0" applyProtection="0">
      <alignment horizontal="left" vertical="top" indent="1"/>
    </xf>
    <xf numFmtId="188" fontId="124" fillId="0" borderId="33"/>
    <xf numFmtId="4" fontId="51" fillId="49" borderId="44" applyNumberFormat="0" applyProtection="0">
      <alignment vertical="center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163" fillId="86" borderId="44" applyNumberFormat="0" applyProtection="0">
      <alignment horizontal="right" vertical="center"/>
    </xf>
    <xf numFmtId="37" fontId="123" fillId="0" borderId="33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4" fontId="51" fillId="43" borderId="44" applyNumberFormat="0" applyProtection="0">
      <alignment horizontal="right" vertical="center"/>
    </xf>
    <xf numFmtId="0" fontId="75" fillId="35" borderId="29" applyNumberFormat="0" applyAlignment="0" applyProtection="0"/>
    <xf numFmtId="4" fontId="51" fillId="66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76" fillId="7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11" fillId="47" borderId="44" applyNumberFormat="0" applyProtection="0">
      <alignment horizontal="left" vertical="top" indent="1"/>
    </xf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5" fillId="51" borderId="44" applyNumberFormat="0" applyProtection="0">
      <alignment horizontal="left" vertical="center" indent="1"/>
    </xf>
    <xf numFmtId="0" fontId="119" fillId="52" borderId="29" applyNumberFormat="0" applyAlignment="0" applyProtection="0"/>
    <xf numFmtId="0" fontId="11" fillId="51" borderId="44" applyNumberFormat="0" applyProtection="0">
      <alignment horizontal="left" vertical="top" indent="1"/>
    </xf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5" fillId="86" borderId="44" applyNumberFormat="0" applyProtection="0">
      <alignment horizontal="left" vertical="center" indent="1"/>
    </xf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4" fontId="160" fillId="34" borderId="44" applyNumberFormat="0" applyProtection="0">
      <alignment vertical="center"/>
    </xf>
    <xf numFmtId="0" fontId="5" fillId="86" borderId="44" applyNumberFormat="0" applyProtection="0">
      <alignment horizontal="left" vertical="top" indent="1"/>
    </xf>
    <xf numFmtId="9" fontId="10" fillId="0" borderId="0" applyFont="0" applyFill="0" applyBorder="0" applyAlignment="0" applyProtection="0"/>
    <xf numFmtId="0" fontId="73" fillId="35" borderId="29" applyNumberFormat="0" applyAlignment="0" applyProtection="0"/>
    <xf numFmtId="0" fontId="76" fillId="75" borderId="29" applyNumberFormat="0" applyAlignment="0" applyProtection="0"/>
    <xf numFmtId="37" fontId="85" fillId="0" borderId="33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188" fontId="124" fillId="0" borderId="33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19" fillId="52" borderId="29" applyNumberFormat="0" applyAlignment="0" applyProtection="0"/>
    <xf numFmtId="0" fontId="11" fillId="86" borderId="44" applyNumberFormat="0" applyProtection="0">
      <alignment horizontal="left" vertical="top" indent="1"/>
    </xf>
    <xf numFmtId="0" fontId="120" fillId="73" borderId="29" applyNumberFormat="0" applyAlignment="0" applyProtection="0"/>
    <xf numFmtId="0" fontId="73" fillId="35" borderId="29" applyNumberForma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75" borderId="42" applyNumberFormat="0" applyAlignment="0" applyProtection="0"/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11" fillId="51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55" borderId="44" applyNumberFormat="0" applyProtection="0">
      <alignment horizontal="left" vertical="center" indent="1"/>
    </xf>
    <xf numFmtId="0" fontId="11" fillId="86" borderId="44" applyNumberFormat="0" applyProtection="0">
      <alignment horizontal="left" vertical="top" indent="1"/>
    </xf>
    <xf numFmtId="0" fontId="12" fillId="55" borderId="47" applyBorder="0"/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9" fontId="10" fillId="0" borderId="0" applyFont="0" applyFill="0" applyBorder="0" applyAlignment="0" applyProtection="0"/>
    <xf numFmtId="4" fontId="51" fillId="47" borderId="44" applyNumberFormat="0" applyProtection="0">
      <alignment horizontal="left" vertical="center" indent="1"/>
    </xf>
    <xf numFmtId="0" fontId="76" fillId="75" borderId="29" applyNumberFormat="0" applyAlignment="0" applyProtection="0"/>
    <xf numFmtId="0" fontId="76" fillId="75" borderId="2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9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5" fillId="47" borderId="44" applyNumberFormat="0" applyProtection="0">
      <alignment horizontal="left" vertical="center" indent="1"/>
    </xf>
    <xf numFmtId="0" fontId="119" fillId="52" borderId="29" applyNumberFormat="0" applyAlignment="0" applyProtection="0"/>
    <xf numFmtId="0" fontId="10" fillId="0" borderId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73" fillId="35" borderId="29" applyNumberFormat="0" applyAlignment="0" applyProtection="0"/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75" fillId="35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188" fontId="124" fillId="0" borderId="33"/>
    <xf numFmtId="188" fontId="124" fillId="0" borderId="33"/>
    <xf numFmtId="188" fontId="124" fillId="0" borderId="33"/>
    <xf numFmtId="188" fontId="124" fillId="0" borderId="33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39" fillId="35" borderId="29" applyNumberFormat="0" applyAlignment="0" applyProtection="0">
      <alignment vertical="center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37" fontId="85" fillId="0" borderId="33"/>
    <xf numFmtId="37" fontId="85" fillId="0" borderId="33"/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0" fontId="11" fillId="86" borderId="44" applyNumberFormat="0" applyProtection="0">
      <alignment horizontal="left" vertical="top" indent="1"/>
    </xf>
    <xf numFmtId="0" fontId="73" fillId="35" borderId="29" applyNumberFormat="0" applyAlignment="0" applyProtection="0"/>
    <xf numFmtId="0" fontId="10" fillId="0" borderId="0"/>
    <xf numFmtId="0" fontId="195" fillId="35" borderId="29" applyNumberFormat="0" applyAlignment="0" applyProtection="0">
      <alignment vertical="center"/>
    </xf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9" fontId="10" fillId="0" borderId="0" applyFont="0" applyFill="0" applyBorder="0" applyAlignment="0" applyProtection="0"/>
    <xf numFmtId="0" fontId="39" fillId="35" borderId="29" applyNumberFormat="0" applyAlignment="0" applyProtection="0">
      <alignment vertical="center"/>
    </xf>
    <xf numFmtId="0" fontId="140" fillId="35" borderId="42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4" fontId="51" fillId="47" borderId="44" applyNumberFormat="0" applyProtection="0">
      <alignment horizontal="right" vertical="center"/>
    </xf>
    <xf numFmtId="0" fontId="119" fillId="52" borderId="29" applyNumberFormat="0" applyAlignment="0" applyProtection="0"/>
    <xf numFmtId="4" fontId="51" fillId="49" borderId="44" applyNumberFormat="0" applyProtection="0">
      <alignment horizontal="left" vertical="center" indent="1"/>
    </xf>
    <xf numFmtId="0" fontId="11" fillId="47" borderId="44" applyNumberFormat="0" applyProtection="0">
      <alignment horizontal="left" vertical="top" indent="1"/>
    </xf>
    <xf numFmtId="0" fontId="119" fillId="52" borderId="29" applyNumberFormat="0" applyAlignment="0" applyProtection="0"/>
    <xf numFmtId="0" fontId="120" fillId="73" borderId="29" applyNumberFormat="0" applyAlignment="0" applyProtection="0"/>
    <xf numFmtId="0" fontId="160" fillId="34" borderId="44" applyNumberFormat="0" applyProtection="0">
      <alignment horizontal="left" vertical="top" indent="1"/>
    </xf>
    <xf numFmtId="0" fontId="119" fillId="52" borderId="29" applyNumberFormat="0" applyAlignment="0" applyProtection="0"/>
    <xf numFmtId="0" fontId="142" fillId="35" borderId="42" applyNumberFormat="0" applyAlignment="0" applyProtection="0"/>
    <xf numFmtId="0" fontId="119" fillId="52" borderId="29" applyNumberFormat="0" applyAlignment="0" applyProtection="0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40" fillId="35" borderId="42" applyNumberFormat="0" applyAlignment="0" applyProtection="0"/>
    <xf numFmtId="0" fontId="140" fillId="35" borderId="42" applyNumberFormat="0" applyAlignment="0" applyProtection="0"/>
    <xf numFmtId="0" fontId="120" fillId="73" borderId="29" applyNumberFormat="0" applyAlignment="0" applyProtection="0"/>
    <xf numFmtId="0" fontId="5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37" fontId="85" fillId="0" borderId="33"/>
    <xf numFmtId="37" fontId="85" fillId="0" borderId="33"/>
    <xf numFmtId="43" fontId="10" fillId="0" borderId="0" applyFont="0" applyFill="0" applyBorder="0" applyAlignment="0" applyProtection="0"/>
    <xf numFmtId="0" fontId="5" fillId="86" borderId="44" applyNumberFormat="0" applyProtection="0">
      <alignment horizontal="left" vertical="top" indent="1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19" fillId="52" borderId="29" applyNumberFormat="0" applyAlignment="0" applyProtection="0"/>
    <xf numFmtId="0" fontId="5" fillId="86" borderId="44" applyNumberFormat="0" applyProtection="0">
      <alignment horizontal="left" vertical="center" indent="1"/>
    </xf>
    <xf numFmtId="0" fontId="136" fillId="49" borderId="40" applyNumberFormat="0" applyFont="0" applyAlignment="0" applyProtection="0"/>
    <xf numFmtId="43" fontId="10" fillId="0" borderId="0" applyFont="0" applyFill="0" applyBorder="0" applyAlignment="0" applyProtection="0"/>
    <xf numFmtId="4" fontId="51" fillId="66" borderId="44" applyNumberFormat="0" applyProtection="0">
      <alignment horizontal="right" vertical="center"/>
    </xf>
    <xf numFmtId="0" fontId="73" fillId="35" borderId="29" applyNumberFormat="0" applyAlignment="0" applyProtection="0"/>
    <xf numFmtId="0" fontId="75" fillId="35" borderId="29" applyNumberFormat="0" applyAlignment="0" applyProtection="0"/>
    <xf numFmtId="0" fontId="120" fillId="73" borderId="29" applyNumberFormat="0" applyAlignment="0" applyProtection="0"/>
    <xf numFmtId="0" fontId="91" fillId="0" borderId="49" applyNumberFormat="0" applyFill="0" applyAlignment="0" applyProtection="0"/>
    <xf numFmtId="0" fontId="119" fillId="52" borderId="29" applyNumberFormat="0" applyAlignment="0" applyProtection="0"/>
    <xf numFmtId="4" fontId="51" fillId="43" borderId="44" applyNumberFormat="0" applyProtection="0">
      <alignment horizontal="right" vertical="center"/>
    </xf>
    <xf numFmtId="0" fontId="73" fillId="35" borderId="29" applyNumberFormat="0" applyAlignment="0" applyProtection="0"/>
    <xf numFmtId="0" fontId="73" fillId="35" borderId="29" applyNumberFormat="0" applyAlignment="0" applyProtection="0"/>
    <xf numFmtId="0" fontId="120" fillId="73" borderId="29" applyNumberFormat="0" applyAlignment="0" applyProtection="0"/>
    <xf numFmtId="4" fontId="51" fillId="41" borderId="44" applyNumberFormat="0" applyProtection="0">
      <alignment horizontal="right" vertical="center"/>
    </xf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37" fontId="85" fillId="0" borderId="33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85" fillId="0" borderId="33"/>
    <xf numFmtId="37" fontId="85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75" fillId="35" borderId="29" applyNumberFormat="0" applyAlignment="0" applyProtection="0"/>
    <xf numFmtId="0" fontId="199" fillId="35" borderId="42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73" fillId="35" borderId="29" applyNumberFormat="0" applyAlignment="0" applyProtection="0"/>
    <xf numFmtId="0" fontId="73" fillId="3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4" fontId="160" fillId="34" borderId="44" applyNumberFormat="0" applyProtection="0">
      <alignment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4" fontId="160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0" fontId="119" fillId="52" borderId="29" applyNumberFormat="0" applyAlignment="0" applyProtection="0"/>
    <xf numFmtId="0" fontId="160" fillId="34" borderId="44" applyNumberFormat="0" applyProtection="0">
      <alignment horizontal="left" vertical="top" indent="1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0" fontId="91" fillId="0" borderId="48" applyNumberFormat="0" applyFill="0" applyAlignment="0" applyProtection="0"/>
    <xf numFmtId="0" fontId="5" fillId="55" borderId="44" applyNumberFormat="0" applyProtection="0">
      <alignment horizontal="left" vertical="top" indent="1"/>
    </xf>
    <xf numFmtId="188" fontId="124" fillId="0" borderId="33"/>
    <xf numFmtId="4" fontId="51" fillId="53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4" fontId="163" fillId="49" borderId="44" applyNumberFormat="0" applyProtection="0">
      <alignment vertical="center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0" fontId="5" fillId="72" borderId="40" applyNumberFormat="0" applyFont="0" applyAlignment="0" applyProtection="0"/>
    <xf numFmtId="0" fontId="51" fillId="47" borderId="44" applyNumberFormat="0" applyProtection="0">
      <alignment horizontal="left" vertical="top" indent="1"/>
    </xf>
    <xf numFmtId="4" fontId="163" fillId="86" borderId="44" applyNumberFormat="0" applyProtection="0">
      <alignment horizontal="right" vertical="center"/>
    </xf>
    <xf numFmtId="0" fontId="136" fillId="49" borderId="40" applyNumberFormat="0" applyFont="0" applyAlignment="0" applyProtection="0"/>
    <xf numFmtId="0" fontId="140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51" fillId="43" borderId="44" applyNumberFormat="0" applyProtection="0">
      <alignment horizontal="right" vertical="center"/>
    </xf>
    <xf numFmtId="0" fontId="75" fillId="35" borderId="29" applyNumberFormat="0" applyAlignment="0" applyProtection="0"/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76" fillId="75" borderId="29" applyNumberFormat="0" applyAlignment="0" applyProtection="0"/>
    <xf numFmtId="0" fontId="5" fillId="47" borderId="44" applyNumberFormat="0" applyProtection="0">
      <alignment horizontal="left" vertical="center" indent="1"/>
    </xf>
    <xf numFmtId="0" fontId="76" fillId="7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5" fillId="47" borderId="44" applyNumberFormat="0" applyProtection="0">
      <alignment horizontal="left" vertical="top" indent="1"/>
    </xf>
    <xf numFmtId="0" fontId="119" fillId="52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5" fillId="51" borderId="44" applyNumberFormat="0" applyProtection="0">
      <alignment horizontal="left" vertical="top" indent="1"/>
    </xf>
    <xf numFmtId="0" fontId="119" fillId="52" borderId="29" applyNumberFormat="0" applyAlignment="0" applyProtection="0"/>
    <xf numFmtId="0" fontId="39" fillId="35" borderId="29" applyNumberFormat="0" applyAlignment="0" applyProtection="0">
      <alignment vertical="center"/>
    </xf>
    <xf numFmtId="0" fontId="5" fillId="86" borderId="44" applyNumberFormat="0" applyProtection="0">
      <alignment horizontal="left" vertical="center" indent="1"/>
    </xf>
    <xf numFmtId="0" fontId="11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4" fontId="51" fillId="49" borderId="44" applyNumberFormat="0" applyProtection="0">
      <alignment vertical="center"/>
    </xf>
    <xf numFmtId="0" fontId="11" fillId="86" borderId="44" applyNumberFormat="0" applyProtection="0">
      <alignment horizontal="left" vertical="top" indent="1"/>
    </xf>
    <xf numFmtId="0" fontId="136" fillId="49" borderId="40" applyNumberFormat="0" applyFont="0" applyAlignment="0" applyProtection="0"/>
    <xf numFmtId="0" fontId="12" fillId="55" borderId="47" applyBorder="0"/>
    <xf numFmtId="0" fontId="5" fillId="51" borderId="44" applyNumberFormat="0" applyProtection="0">
      <alignment horizontal="left" vertical="center" indent="1"/>
    </xf>
    <xf numFmtId="0" fontId="195" fillId="35" borderId="29" applyNumberFormat="0" applyAlignment="0" applyProtection="0">
      <alignment vertical="center"/>
    </xf>
    <xf numFmtId="0" fontId="73" fillId="35" borderId="29" applyNumberFormat="0" applyAlignment="0" applyProtection="0"/>
    <xf numFmtId="0" fontId="73" fillId="35" borderId="29" applyNumberFormat="0" applyAlignment="0" applyProtection="0"/>
    <xf numFmtId="0" fontId="120" fillId="73" borderId="29" applyNumberFormat="0" applyAlignment="0" applyProtection="0"/>
    <xf numFmtId="0" fontId="75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4" fontId="51" fillId="48" borderId="44" applyNumberFormat="0" applyProtection="0">
      <alignment horizontal="right" vertical="center"/>
    </xf>
    <xf numFmtId="188" fontId="124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0" fontId="140" fillId="35" borderId="42" applyNumberForma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40" fillId="35" borderId="42" applyNumberFormat="0" applyAlignment="0" applyProtection="0"/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4" fontId="51" fillId="8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11" fillId="51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11" fillId="51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2" fillId="55" borderId="47" applyBorder="0"/>
    <xf numFmtId="0" fontId="11" fillId="86" borderId="44" applyNumberFormat="0" applyProtection="0">
      <alignment horizontal="left" vertical="top" indent="1"/>
    </xf>
    <xf numFmtId="4" fontId="51" fillId="49" borderId="44" applyNumberFormat="0" applyProtection="0">
      <alignment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5" fillId="47" borderId="44" applyNumberFormat="0" applyProtection="0">
      <alignment horizontal="left" vertical="top" indent="1"/>
    </xf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4" fontId="161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0" fontId="160" fillId="34" borderId="44" applyNumberFormat="0" applyProtection="0">
      <alignment horizontal="left" vertical="top" indent="1"/>
    </xf>
    <xf numFmtId="4" fontId="160" fillId="34" borderId="44" applyNumberFormat="0" applyProtection="0">
      <alignment horizontal="left" vertical="center" indent="1"/>
    </xf>
    <xf numFmtId="4" fontId="51" fillId="66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51" fillId="49" borderId="44" applyNumberFormat="0" applyProtection="0">
      <alignment vertical="center"/>
    </xf>
    <xf numFmtId="0" fontId="11" fillId="86" borderId="44" applyNumberFormat="0" applyProtection="0">
      <alignment horizontal="left" vertical="top" indent="1"/>
    </xf>
    <xf numFmtId="0" fontId="12" fillId="55" borderId="47" applyBorder="0"/>
    <xf numFmtId="4" fontId="51" fillId="49" borderId="44" applyNumberFormat="0" applyProtection="0">
      <alignment vertical="center"/>
    </xf>
    <xf numFmtId="0" fontId="51" fillId="49" borderId="44" applyNumberFormat="0" applyProtection="0">
      <alignment horizontal="left" vertical="top" indent="1"/>
    </xf>
    <xf numFmtId="4" fontId="51" fillId="49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0" fontId="172" fillId="0" borderId="48" applyNumberFormat="0" applyFill="0" applyAlignment="0" applyProtection="0"/>
    <xf numFmtId="0" fontId="91" fillId="0" borderId="49" applyNumberFormat="0" applyFill="0" applyAlignment="0" applyProtection="0"/>
    <xf numFmtId="0" fontId="172" fillId="0" borderId="48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0" fontId="120" fillId="73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43" fontId="10" fillId="0" borderId="0" applyFont="0" applyFill="0" applyBorder="0" applyAlignment="0" applyProtection="0"/>
    <xf numFmtId="0" fontId="120" fillId="73" borderId="29" applyNumberFormat="0" applyAlignment="0" applyProtection="0"/>
    <xf numFmtId="0" fontId="20" fillId="0" borderId="0" applyNumberFormat="0" applyFill="0" applyBorder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72" fillId="0" borderId="48" applyNumberFormat="0" applyFill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73" fillId="35" borderId="29" applyNumberFormat="0" applyAlignment="0" applyProtection="0"/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73" fillId="35" borderId="29" applyNumberFormat="0" applyAlignment="0" applyProtection="0"/>
    <xf numFmtId="0" fontId="39" fillId="35" borderId="29" applyNumberFormat="0" applyAlignment="0" applyProtection="0">
      <alignment vertical="center"/>
    </xf>
    <xf numFmtId="0" fontId="75" fillId="35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4" fontId="160" fillId="34" borderId="44" applyNumberFormat="0" applyProtection="0">
      <alignment horizontal="left" vertical="center" indent="1"/>
    </xf>
    <xf numFmtId="37" fontId="123" fillId="81" borderId="33"/>
    <xf numFmtId="37" fontId="123" fillId="81" borderId="33"/>
    <xf numFmtId="188" fontId="124" fillId="0" borderId="33"/>
    <xf numFmtId="188" fontId="124" fillId="0" borderId="33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136" fillId="49" borderId="40" applyNumberFormat="0" applyFon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7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4" fontId="160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4" fontId="51" fillId="53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39" fillId="35" borderId="29" applyNumberFormat="0" applyAlignment="0" applyProtection="0">
      <alignment vertical="center"/>
    </xf>
    <xf numFmtId="37" fontId="85" fillId="0" borderId="33"/>
    <xf numFmtId="37" fontId="85" fillId="0" borderId="33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37" fontId="123" fillId="81" borderId="33"/>
    <xf numFmtId="37" fontId="123" fillId="81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37" fontId="123" fillId="81" borderId="33"/>
    <xf numFmtId="37" fontId="123" fillId="81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37" fontId="85" fillId="0" borderId="33"/>
    <xf numFmtId="37" fontId="85" fillId="0" borderId="33"/>
    <xf numFmtId="37" fontId="85" fillId="0" borderId="33"/>
    <xf numFmtId="37" fontId="85" fillId="0" borderId="33"/>
    <xf numFmtId="4" fontId="160" fillId="34" borderId="44" applyNumberFormat="0" applyProtection="0">
      <alignment horizontal="left" vertical="center" indent="1"/>
    </xf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5" fillId="86" borderId="44" applyNumberFormat="0" applyProtection="0">
      <alignment horizontal="left" vertical="top" indent="1"/>
    </xf>
    <xf numFmtId="0" fontId="10" fillId="0" borderId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60" fillId="34" borderId="44" applyNumberFormat="0" applyProtection="0">
      <alignment horizontal="left" vertical="top" indent="1"/>
    </xf>
    <xf numFmtId="0" fontId="120" fillId="73" borderId="29" applyNumberFormat="0" applyAlignment="0" applyProtection="0"/>
    <xf numFmtId="0" fontId="120" fillId="73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40" fillId="35" borderId="42" applyNumberFormat="0" applyAlignment="0" applyProtection="0"/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0" fontId="140" fillId="35" borderId="42" applyNumberFormat="0" applyAlignment="0" applyProtection="0"/>
    <xf numFmtId="0" fontId="140" fillId="35" borderId="42" applyNumberFormat="0" applyAlignment="0" applyProtection="0"/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142" fillId="35" borderId="42" applyNumberFormat="0" applyAlignment="0" applyProtection="0"/>
    <xf numFmtId="0" fontId="142" fillId="35" borderId="42" applyNumberFormat="0" applyAlignment="0" applyProtection="0"/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20" fillId="73" borderId="29" applyNumberFormat="0" applyAlignment="0" applyProtection="0"/>
    <xf numFmtId="0" fontId="119" fillId="52" borderId="29" applyNumberFormat="0" applyAlignment="0" applyProtection="0"/>
    <xf numFmtId="0" fontId="8" fillId="0" borderId="0"/>
    <xf numFmtId="0" fontId="75" fillId="35" borderId="29" applyNumberFormat="0" applyAlignment="0" applyProtection="0"/>
    <xf numFmtId="0" fontId="119" fillId="52" borderId="29" applyNumberFormat="0" applyAlignment="0" applyProtection="0"/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20" fillId="73" borderId="29" applyNumberFormat="0" applyAlignment="0" applyProtection="0"/>
    <xf numFmtId="0" fontId="5" fillId="72" borderId="40" applyNumberFormat="0" applyFont="0" applyAlignment="0" applyProtection="0"/>
    <xf numFmtId="37" fontId="85" fillId="0" borderId="33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73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37" fontId="85" fillId="0" borderId="33"/>
    <xf numFmtId="37" fontId="85" fillId="0" borderId="33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42" fillId="35" borderId="42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42" fillId="75" borderId="42" applyNumberFormat="0" applyAlignment="0" applyProtection="0"/>
    <xf numFmtId="0" fontId="39" fillId="35" borderId="29" applyNumberFormat="0" applyAlignment="0" applyProtection="0">
      <alignment vertical="center"/>
    </xf>
    <xf numFmtId="0" fontId="142" fillId="75" borderId="42" applyNumberFormat="0" applyAlignment="0" applyProtection="0"/>
    <xf numFmtId="0" fontId="39" fillId="35" borderId="29" applyNumberForma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37" fontId="85" fillId="0" borderId="33"/>
    <xf numFmtId="0" fontId="119" fillId="52" borderId="29" applyNumberFormat="0" applyAlignment="0" applyProtection="0"/>
    <xf numFmtId="188" fontId="124" fillId="0" borderId="33"/>
    <xf numFmtId="0" fontId="76" fillId="75" borderId="29" applyNumberFormat="0" applyAlignment="0" applyProtection="0"/>
    <xf numFmtId="188" fontId="124" fillId="0" borderId="33"/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188" fontId="124" fillId="0" borderId="33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37" fontId="85" fillId="0" borderId="33"/>
    <xf numFmtId="37" fontId="85" fillId="0" borderId="33"/>
    <xf numFmtId="188" fontId="124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76" fillId="75" borderId="29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76" fillId="75" borderId="29" applyNumberForma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37" fontId="85" fillId="0" borderId="33"/>
    <xf numFmtId="37" fontId="85" fillId="0" borderId="33"/>
    <xf numFmtId="37" fontId="123" fillId="0" borderId="33"/>
    <xf numFmtId="37" fontId="123" fillId="0" borderId="33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37" fontId="85" fillId="0" borderId="33"/>
    <xf numFmtId="37" fontId="85" fillId="0" borderId="33"/>
    <xf numFmtId="0" fontId="73" fillId="35" borderId="29" applyNumberFormat="0" applyAlignment="0" applyProtection="0"/>
    <xf numFmtId="188" fontId="124" fillId="0" borderId="33"/>
    <xf numFmtId="0" fontId="142" fillId="35" borderId="42" applyNumberFormat="0" applyAlignment="0" applyProtection="0"/>
    <xf numFmtId="9" fontId="10" fillId="0" borderId="0" applyFont="0" applyFill="0" applyBorder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37" fontId="85" fillId="0" borderId="33"/>
    <xf numFmtId="37" fontId="85" fillId="0" borderId="33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37" fontId="123" fillId="81" borderId="33"/>
    <xf numFmtId="37" fontId="123" fillId="81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37" fontId="85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37" fontId="123" fillId="81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188" fontId="124" fillId="0" borderId="33"/>
    <xf numFmtId="188" fontId="124" fillId="0" borderId="33"/>
    <xf numFmtId="37" fontId="123" fillId="81" borderId="33"/>
    <xf numFmtId="37" fontId="123" fillId="81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04" fillId="0" borderId="36">
      <alignment horizontal="left" vertical="center"/>
    </xf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04" fillId="0" borderId="36">
      <alignment horizontal="left" vertical="center"/>
    </xf>
    <xf numFmtId="0" fontId="5" fillId="72" borderId="40" applyNumberFormat="0" applyFon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60" fillId="34" borderId="44" applyNumberFormat="0" applyProtection="0">
      <alignment horizontal="left" vertical="top" indent="1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4" fontId="51" fillId="49" borderId="44" applyNumberFormat="0" applyProtection="0">
      <alignment vertical="center"/>
    </xf>
    <xf numFmtId="0" fontId="11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11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5" fillId="86" borderId="44" applyNumberFormat="0" applyProtection="0">
      <alignment horizontal="left" vertical="top" indent="1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9" applyNumberFormat="0" applyFill="0" applyAlignment="0" applyProtection="0"/>
    <xf numFmtId="4" fontId="161" fillId="34" borderId="44" applyNumberFormat="0" applyProtection="0">
      <alignment vertical="center"/>
    </xf>
    <xf numFmtId="0" fontId="11" fillId="86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4" fontId="51" fillId="53" borderId="44" applyNumberFormat="0" applyProtection="0">
      <alignment horizontal="right" vertical="center"/>
    </xf>
    <xf numFmtId="0" fontId="5" fillId="86" borderId="44" applyNumberFormat="0" applyProtection="0">
      <alignment horizontal="left" vertical="center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0" fontId="73" fillId="35" borderId="29" applyNumberFormat="0" applyAlignment="0" applyProtection="0"/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73" fillId="35" borderId="29" applyNumberFormat="0" applyAlignment="0" applyProtection="0"/>
    <xf numFmtId="0" fontId="73" fillId="35" borderId="29" applyNumberFormat="0" applyAlignment="0" applyProtection="0"/>
    <xf numFmtId="37" fontId="85" fillId="0" borderId="33"/>
    <xf numFmtId="37" fontId="85" fillId="0" borderId="33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39" fillId="35" borderId="29" applyNumberFormat="0" applyAlignment="0" applyProtection="0">
      <alignment vertical="center"/>
    </xf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43" fontId="2" fillId="0" borderId="0" applyFont="0" applyFill="0" applyBorder="0" applyAlignment="0" applyProtection="0"/>
    <xf numFmtId="0" fontId="104" fillId="0" borderId="36">
      <alignment horizontal="left" vertical="center"/>
    </xf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98" fillId="52" borderId="29" applyNumberFormat="0" applyAlignment="0" applyProtection="0">
      <alignment vertical="center"/>
    </xf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160" fillId="34" borderId="44" applyNumberFormat="0" applyProtection="0">
      <alignment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19" fillId="52" borderId="29" applyNumberFormat="0" applyAlignment="0" applyProtection="0"/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37" fontId="85" fillId="0" borderId="33"/>
    <xf numFmtId="37" fontId="85" fillId="0" borderId="33"/>
    <xf numFmtId="0" fontId="119" fillId="52" borderId="29" applyNumberFormat="0" applyAlignment="0" applyProtection="0"/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5" fillId="55" borderId="44" applyNumberFormat="0" applyProtection="0">
      <alignment horizontal="left" vertical="center" indent="1"/>
    </xf>
    <xf numFmtId="0" fontId="172" fillId="0" borderId="48" applyNumberFormat="0" applyFill="0" applyAlignment="0" applyProtection="0"/>
    <xf numFmtId="0" fontId="5" fillId="55" borderId="44" applyNumberFormat="0" applyProtection="0">
      <alignment horizontal="left" vertical="center" indent="1"/>
    </xf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5" fillId="55" borderId="44" applyNumberFormat="0" applyProtection="0">
      <alignment horizontal="left" vertical="center" indent="1"/>
    </xf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5" fillId="55" borderId="44" applyNumberFormat="0" applyProtection="0">
      <alignment horizontal="left" vertical="top" indent="1"/>
    </xf>
    <xf numFmtId="37" fontId="123" fillId="0" borderId="33"/>
    <xf numFmtId="37" fontId="123" fillId="0" borderId="33"/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51" fillId="49" borderId="44" applyNumberFormat="0" applyProtection="0">
      <alignment horizontal="left" vertical="top" indent="1"/>
    </xf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39" fillId="35" borderId="29" applyNumberFormat="0" applyAlignment="0" applyProtection="0">
      <alignment vertical="center"/>
    </xf>
    <xf numFmtId="0" fontId="51" fillId="47" borderId="44" applyNumberFormat="0" applyProtection="0">
      <alignment horizontal="left" vertical="top" indent="1"/>
    </xf>
    <xf numFmtId="0" fontId="39" fillId="35" borderId="29" applyNumberFormat="0" applyAlignment="0" applyProtection="0">
      <alignment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4" fontId="165" fillId="86" borderId="44" applyNumberFormat="0" applyProtection="0">
      <alignment horizontal="right" vertical="center"/>
    </xf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4" fontId="165" fillId="86" borderId="44" applyNumberFormat="0" applyProtection="0">
      <alignment horizontal="right"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36" fillId="49" borderId="40" applyNumberFormat="0" applyFont="0" applyAlignment="0" applyProtection="0"/>
    <xf numFmtId="0" fontId="119" fillId="52" borderId="29" applyNumberFormat="0" applyAlignment="0" applyProtection="0"/>
    <xf numFmtId="4" fontId="51" fillId="54" borderId="44" applyNumberFormat="0" applyProtection="0">
      <alignment horizontal="righ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4" fontId="51" fillId="47" borderId="44" applyNumberFormat="0" applyProtection="0">
      <alignment horizontal="right" vertical="center"/>
    </xf>
    <xf numFmtId="0" fontId="142" fillId="75" borderId="42" applyNumberFormat="0" applyAlignment="0" applyProtection="0"/>
    <xf numFmtId="0" fontId="75" fillId="35" borderId="29" applyNumberFormat="0" applyAlignment="0" applyProtection="0"/>
    <xf numFmtId="4" fontId="160" fillId="34" borderId="44" applyNumberFormat="0" applyProtection="0">
      <alignment horizontal="left" vertical="center" indent="1"/>
    </xf>
    <xf numFmtId="0" fontId="120" fillId="73" borderId="29" applyNumberFormat="0" applyAlignment="0" applyProtection="0"/>
    <xf numFmtId="0" fontId="5" fillId="86" borderId="44" applyNumberFormat="0" applyProtection="0">
      <alignment horizontal="left" vertical="top" indent="1"/>
    </xf>
    <xf numFmtId="188" fontId="124" fillId="0" borderId="33"/>
    <xf numFmtId="0" fontId="120" fillId="73" borderId="29" applyNumberFormat="0" applyAlignment="0" applyProtection="0"/>
    <xf numFmtId="4" fontId="51" fillId="54" borderId="44" applyNumberFormat="0" applyProtection="0">
      <alignment horizontal="right" vertical="center"/>
    </xf>
    <xf numFmtId="0" fontId="120" fillId="73" borderId="29" applyNumberFormat="0" applyAlignment="0" applyProtection="0"/>
    <xf numFmtId="0" fontId="119" fillId="52" borderId="29" applyNumberFormat="0" applyAlignment="0" applyProtection="0"/>
    <xf numFmtId="4" fontId="165" fillId="86" borderId="44" applyNumberFormat="0" applyProtection="0">
      <alignment horizontal="right"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60" fillId="34" borderId="44" applyNumberFormat="0" applyProtection="0">
      <alignment horizontal="left" vertical="top" indent="1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0" fillId="0" borderId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37" fontId="85" fillId="0" borderId="33"/>
    <xf numFmtId="37" fontId="85" fillId="0" borderId="33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19" fillId="52" borderId="29" applyNumberFormat="0" applyAlignment="0" applyProtection="0"/>
    <xf numFmtId="0" fontId="39" fillId="35" borderId="29" applyNumberFormat="0" applyAlignment="0" applyProtection="0">
      <alignment vertical="center"/>
    </xf>
    <xf numFmtId="0" fontId="136" fillId="49" borderId="40" applyNumberFormat="0" applyFont="0" applyAlignment="0" applyProtection="0"/>
    <xf numFmtId="0" fontId="76" fillId="75" borderId="29" applyNumberFormat="0" applyAlignment="0" applyProtection="0"/>
    <xf numFmtId="0" fontId="119" fillId="52" borderId="29" applyNumberFormat="0" applyAlignment="0" applyProtection="0"/>
    <xf numFmtId="0" fontId="39" fillId="35" borderId="29" applyNumberFormat="0" applyAlignment="0" applyProtection="0">
      <alignment vertical="center"/>
    </xf>
    <xf numFmtId="4" fontId="51" fillId="47" borderId="44" applyNumberFormat="0" applyProtection="0">
      <alignment horizontal="right" vertical="center"/>
    </xf>
    <xf numFmtId="0" fontId="73" fillId="35" borderId="29" applyNumberFormat="0" applyAlignment="0" applyProtection="0"/>
    <xf numFmtId="0" fontId="119" fillId="52" borderId="29" applyNumberFormat="0" applyAlignment="0" applyProtection="0"/>
    <xf numFmtId="0" fontId="10" fillId="0" borderId="0"/>
    <xf numFmtId="0" fontId="122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5" fillId="86" borderId="44" applyNumberFormat="0" applyProtection="0">
      <alignment horizontal="left" vertical="top" indent="1"/>
    </xf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37" fontId="85" fillId="0" borderId="33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85" fillId="0" borderId="33"/>
    <xf numFmtId="37" fontId="85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37" fontId="123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37" fontId="85" fillId="0" borderId="33"/>
    <xf numFmtId="37" fontId="85" fillId="0" borderId="33"/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4" fontId="51" fillId="49" borderId="44" applyNumberFormat="0" applyProtection="0">
      <alignment horizontal="left" vertical="center" indent="1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center" indent="1"/>
    </xf>
    <xf numFmtId="4" fontId="51" fillId="38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160" fillId="34" borderId="44" applyNumberFormat="0" applyProtection="0">
      <alignment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160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19" fillId="52" borderId="29" applyNumberFormat="0" applyAlignment="0" applyProtection="0"/>
    <xf numFmtId="4" fontId="51" fillId="49" borderId="44" applyNumberFormat="0" applyProtection="0">
      <alignment horizontal="left" vertical="center" indent="1"/>
    </xf>
    <xf numFmtId="0" fontId="11" fillId="55" borderId="44" applyNumberFormat="0" applyProtection="0">
      <alignment horizontal="left" vertical="top" indent="1"/>
    </xf>
    <xf numFmtId="4" fontId="51" fillId="66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" fillId="86" borderId="44" applyNumberFormat="0" applyProtection="0">
      <alignment horizontal="left" vertical="top" indent="1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4" fontId="51" fillId="84" borderId="44" applyNumberFormat="0" applyProtection="0">
      <alignment horizontal="right" vertical="center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4" fontId="51" fillId="47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0" fontId="160" fillId="34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2" fillId="75" borderId="42" applyNumberFormat="0" applyAlignment="0" applyProtection="0"/>
    <xf numFmtId="0" fontId="142" fillId="7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5" fillId="72" borderId="40" applyNumberFormat="0" applyFont="0" applyAlignment="0" applyProtection="0"/>
    <xf numFmtId="0" fontId="140" fillId="35" borderId="42" applyNumberForma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188" fontId="124" fillId="0" borderId="33"/>
    <xf numFmtId="188" fontId="124" fillId="0" borderId="33"/>
    <xf numFmtId="37" fontId="123" fillId="81" borderId="33"/>
    <xf numFmtId="188" fontId="124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73" fillId="35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37" fontId="85" fillId="0" borderId="33"/>
    <xf numFmtId="0" fontId="76" fillId="7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4" fontId="51" fillId="47" borderId="44" applyNumberFormat="0" applyProtection="0">
      <alignment horizontal="left" vertical="center" indent="1"/>
    </xf>
    <xf numFmtId="0" fontId="10" fillId="0" borderId="0"/>
    <xf numFmtId="0" fontId="195" fillId="35" borderId="29" applyNumberFormat="0" applyAlignment="0" applyProtection="0">
      <alignment vertical="center"/>
    </xf>
    <xf numFmtId="4" fontId="51" fillId="49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136" fillId="49" borderId="40" applyNumberFormat="0" applyFont="0" applyAlignment="0" applyProtection="0"/>
    <xf numFmtId="0" fontId="5" fillId="47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86" borderId="44" applyNumberFormat="0" applyProtection="0">
      <alignment horizontal="left" vertical="top" indent="1"/>
    </xf>
    <xf numFmtId="0" fontId="136" fillId="49" borderId="40" applyNumberFormat="0" applyFont="0" applyAlignment="0" applyProtection="0"/>
    <xf numFmtId="0" fontId="5" fillId="86" borderId="44" applyNumberFormat="0" applyProtection="0">
      <alignment horizontal="left" vertical="top" indent="1"/>
    </xf>
    <xf numFmtId="0" fontId="39" fillId="35" borderId="29" applyNumberFormat="0" applyAlignment="0" applyProtection="0">
      <alignment vertical="center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4" fontId="51" fillId="38" borderId="44" applyNumberFormat="0" applyProtection="0">
      <alignment horizontal="right" vertical="center"/>
    </xf>
    <xf numFmtId="0" fontId="73" fillId="35" borderId="29" applyNumberFormat="0" applyAlignment="0" applyProtection="0"/>
    <xf numFmtId="0" fontId="73" fillId="35" borderId="29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73" fillId="35" borderId="29" applyNumberFormat="0" applyAlignment="0" applyProtection="0"/>
    <xf numFmtId="0" fontId="5" fillId="47" borderId="44" applyNumberFormat="0" applyProtection="0">
      <alignment horizontal="left" vertical="top" indent="1"/>
    </xf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6" fillId="75" borderId="29" applyNumberFormat="0" applyAlignment="0" applyProtection="0"/>
    <xf numFmtId="4" fontId="51" fillId="84" borderId="44" applyNumberFormat="0" applyProtection="0">
      <alignment horizontal="right" vertical="center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4" fontId="51" fillId="4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4" fontId="51" fillId="48" borderId="44" applyNumberFormat="0" applyProtection="0">
      <alignment horizontal="right" vertical="center"/>
    </xf>
    <xf numFmtId="0" fontId="172" fillId="0" borderId="48" applyNumberFormat="0" applyFill="0" applyAlignment="0" applyProtection="0"/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160" fillId="34" borderId="44" applyNumberFormat="0" applyProtection="0">
      <alignment vertical="center"/>
    </xf>
    <xf numFmtId="0" fontId="140" fillId="35" borderId="42" applyNumberFormat="0" applyAlignment="0" applyProtection="0"/>
    <xf numFmtId="0" fontId="140" fillId="35" borderId="42" applyNumberFormat="0" applyAlignment="0" applyProtection="0"/>
    <xf numFmtId="4" fontId="163" fillId="49" borderId="44" applyNumberFormat="0" applyProtection="0">
      <alignment vertical="center"/>
    </xf>
    <xf numFmtId="4" fontId="51" fillId="47" borderId="44" applyNumberFormat="0" applyProtection="0">
      <alignment horizontal="left" vertical="center" indent="1"/>
    </xf>
    <xf numFmtId="0" fontId="136" fillId="49" borderId="40" applyNumberFormat="0" applyFont="0" applyAlignment="0" applyProtection="0"/>
    <xf numFmtId="4" fontId="165" fillId="86" borderId="44" applyNumberFormat="0" applyProtection="0">
      <alignment horizontal="right" vertical="center"/>
    </xf>
    <xf numFmtId="0" fontId="5" fillId="49" borderId="40" applyNumberFormat="0" applyFont="0" applyAlignment="0" applyProtection="0"/>
    <xf numFmtId="0" fontId="51" fillId="47" borderId="44" applyNumberFormat="0" applyProtection="0">
      <alignment horizontal="left" vertical="top" indent="1"/>
    </xf>
    <xf numFmtId="4" fontId="163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0" fontId="51" fillId="49" borderId="44" applyNumberFormat="0" applyProtection="0">
      <alignment horizontal="left" vertical="top" indent="1"/>
    </xf>
    <xf numFmtId="4" fontId="51" fillId="49" borderId="44" applyNumberFormat="0" applyProtection="0">
      <alignment horizontal="left" vertical="center" indent="1"/>
    </xf>
    <xf numFmtId="188" fontId="124" fillId="0" borderId="33"/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9" fillId="52" borderId="29" applyNumberFormat="0" applyAlignment="0" applyProtection="0"/>
    <xf numFmtId="4" fontId="51" fillId="47" borderId="44" applyNumberFormat="0" applyProtection="0">
      <alignment horizontal="right" vertical="center"/>
    </xf>
    <xf numFmtId="37" fontId="123" fillId="81" borderId="33"/>
    <xf numFmtId="4" fontId="51" fillId="84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37" fontId="85" fillId="0" borderId="33"/>
    <xf numFmtId="37" fontId="85" fillId="0" borderId="33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37" fontId="123" fillId="81" borderId="33"/>
    <xf numFmtId="37" fontId="123" fillId="81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37" fontId="123" fillId="81" borderId="33"/>
    <xf numFmtId="37" fontId="123" fillId="81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37" fontId="85" fillId="0" borderId="33"/>
    <xf numFmtId="37" fontId="85" fillId="0" borderId="33"/>
    <xf numFmtId="37" fontId="85" fillId="0" borderId="33"/>
    <xf numFmtId="37" fontId="85" fillId="0" borderId="33"/>
    <xf numFmtId="37" fontId="85" fillId="0" borderId="33"/>
    <xf numFmtId="0" fontId="5" fillId="55" borderId="44" applyNumberFormat="0" applyProtection="0">
      <alignment horizontal="left" vertical="center" indent="1"/>
    </xf>
    <xf numFmtId="0" fontId="136" fillId="49" borderId="40" applyNumberFormat="0" applyFont="0" applyAlignment="0" applyProtection="0"/>
    <xf numFmtId="4" fontId="51" fillId="38" borderId="44" applyNumberFormat="0" applyProtection="0">
      <alignment horizontal="right" vertical="center"/>
    </xf>
    <xf numFmtId="0" fontId="183" fillId="0" borderId="48" applyNumberFormat="0" applyFill="0" applyAlignment="0" applyProtection="0">
      <alignment vertical="center"/>
    </xf>
    <xf numFmtId="0" fontId="120" fillId="73" borderId="29" applyNumberFormat="0" applyAlignment="0" applyProtection="0"/>
    <xf numFmtId="0" fontId="119" fillId="52" borderId="29" applyNumberFormat="0" applyAlignment="0" applyProtection="0"/>
    <xf numFmtId="0" fontId="136" fillId="49" borderId="40" applyNumberFormat="0" applyFont="0" applyAlignment="0" applyProtection="0"/>
    <xf numFmtId="0" fontId="172" fillId="0" borderId="48" applyNumberFormat="0" applyFill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5" fillId="72" borderId="40" applyNumberFormat="0" applyFont="0" applyAlignment="0" applyProtection="0"/>
    <xf numFmtId="0" fontId="136" fillId="49" borderId="40" applyNumberFormat="0" applyFon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42" fillId="35" borderId="42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40" fillId="35" borderId="42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42" fillId="75" borderId="42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4" fontId="160" fillId="34" borderId="44" applyNumberFormat="0" applyProtection="0">
      <alignment vertical="center"/>
    </xf>
    <xf numFmtId="0" fontId="5" fillId="55" borderId="44" applyNumberFormat="0" applyProtection="0">
      <alignment horizontal="left" vertical="top" indent="1"/>
    </xf>
    <xf numFmtId="0" fontId="119" fillId="52" borderId="29" applyNumberFormat="0" applyAlignment="0" applyProtection="0"/>
    <xf numFmtId="0" fontId="5" fillId="47" borderId="44" applyNumberFormat="0" applyProtection="0">
      <alignment horizontal="left" vertical="center" indent="1"/>
    </xf>
    <xf numFmtId="0" fontId="119" fillId="52" borderId="29" applyNumberFormat="0" applyAlignment="0" applyProtection="0"/>
    <xf numFmtId="0" fontId="142" fillId="35" borderId="42" applyNumberFormat="0" applyAlignment="0" applyProtection="0"/>
    <xf numFmtId="0" fontId="76" fillId="7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" fillId="51" borderId="44" applyNumberFormat="0" applyProtection="0">
      <alignment horizontal="left" vertical="top" indent="1"/>
    </xf>
    <xf numFmtId="0" fontId="119" fillId="52" borderId="29" applyNumberFormat="0" applyAlignment="0" applyProtection="0"/>
    <xf numFmtId="0" fontId="5" fillId="51" borderId="44" applyNumberFormat="0" applyProtection="0">
      <alignment horizontal="left" vertical="top" indent="1"/>
    </xf>
    <xf numFmtId="0" fontId="119" fillId="52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76" fillId="75" borderId="29" applyNumberFormat="0" applyAlignment="0" applyProtection="0"/>
    <xf numFmtId="0" fontId="91" fillId="0" borderId="48" applyNumberFormat="0" applyFill="0" applyAlignment="0" applyProtection="0"/>
    <xf numFmtId="0" fontId="73" fillId="35" borderId="29" applyNumberFormat="0" applyAlignment="0" applyProtection="0"/>
    <xf numFmtId="0" fontId="5" fillId="51" borderId="44" applyNumberFormat="0" applyProtection="0">
      <alignment horizontal="left" vertical="top" indent="1"/>
    </xf>
    <xf numFmtId="0" fontId="104" fillId="0" borderId="36">
      <alignment horizontal="left" vertical="center"/>
    </xf>
    <xf numFmtId="0" fontId="11" fillId="51" borderId="44" applyNumberFormat="0" applyProtection="0">
      <alignment horizontal="left" vertical="top" indent="1"/>
    </xf>
    <xf numFmtId="0" fontId="142" fillId="75" borderId="42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4" fontId="51" fillId="53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140" fillId="35" borderId="42" applyNumberForma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95" fillId="35" borderId="29" applyNumberFormat="0" applyAlignment="0" applyProtection="0">
      <alignment vertical="center"/>
    </xf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5" fillId="72" borderId="40" applyNumberFormat="0" applyFont="0" applyAlignment="0" applyProtection="0"/>
    <xf numFmtId="0" fontId="75" fillId="35" borderId="29" applyNumberForma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40" fillId="35" borderId="42" applyNumberFormat="0" applyAlignment="0" applyProtection="0"/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0" fontId="140" fillId="35" borderId="42" applyNumberFormat="0" applyAlignment="0" applyProtection="0"/>
    <xf numFmtId="0" fontId="140" fillId="35" borderId="42" applyNumberFormat="0" applyAlignment="0" applyProtection="0"/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142" fillId="35" borderId="42" applyNumberFormat="0" applyAlignment="0" applyProtection="0"/>
    <xf numFmtId="0" fontId="142" fillId="35" borderId="42" applyNumberFormat="0" applyAlignment="0" applyProtection="0"/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9" fillId="52" borderId="29" applyNumberFormat="0" applyAlignment="0" applyProtection="0"/>
    <xf numFmtId="0" fontId="5" fillId="86" borderId="44" applyNumberFormat="0" applyProtection="0">
      <alignment horizontal="left" vertical="top" indent="1"/>
    </xf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99" fillId="35" borderId="42" applyNumberFormat="0" applyAlignment="0" applyProtection="0">
      <alignment vertical="center"/>
    </xf>
    <xf numFmtId="0" fontId="119" fillId="52" borderId="29" applyNumberFormat="0" applyAlignment="0" applyProtection="0"/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20" fillId="73" borderId="29" applyNumberFormat="0" applyAlignment="0" applyProtection="0"/>
    <xf numFmtId="0" fontId="5" fillId="72" borderId="40" applyNumberFormat="0" applyFont="0" applyAlignment="0" applyProtection="0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73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37" fontId="85" fillId="0" borderId="33"/>
    <xf numFmtId="37" fontId="85" fillId="0" borderId="33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42" fillId="35" borderId="42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42" fillId="75" borderId="42" applyNumberFormat="0" applyAlignment="0" applyProtection="0"/>
    <xf numFmtId="0" fontId="39" fillId="35" borderId="29" applyNumberFormat="0" applyAlignment="0" applyProtection="0">
      <alignment vertical="center"/>
    </xf>
    <xf numFmtId="0" fontId="142" fillId="75" borderId="42" applyNumberFormat="0" applyAlignment="0" applyProtection="0"/>
    <xf numFmtId="0" fontId="39" fillId="35" borderId="29" applyNumberForma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37" fontId="85" fillId="0" borderId="33"/>
    <xf numFmtId="0" fontId="119" fillId="52" borderId="29" applyNumberFormat="0" applyAlignment="0" applyProtection="0"/>
    <xf numFmtId="188" fontId="124" fillId="0" borderId="33"/>
    <xf numFmtId="0" fontId="199" fillId="35" borderId="42" applyNumberFormat="0" applyAlignment="0" applyProtection="0">
      <alignment vertical="center"/>
    </xf>
    <xf numFmtId="188" fontId="124" fillId="0" borderId="33"/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188" fontId="124" fillId="0" borderId="33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37" fontId="85" fillId="0" borderId="33"/>
    <xf numFmtId="37" fontId="85" fillId="0" borderId="33"/>
    <xf numFmtId="188" fontId="124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98" fillId="52" borderId="29" applyNumberFormat="0" applyAlignment="0" applyProtection="0">
      <alignment vertical="center"/>
    </xf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98" fillId="52" borderId="29" applyNumberFormat="0" applyAlignment="0" applyProtection="0">
      <alignment vertical="center"/>
    </xf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37" fontId="85" fillId="0" borderId="33"/>
    <xf numFmtId="37" fontId="85" fillId="0" borderId="33"/>
    <xf numFmtId="37" fontId="123" fillId="0" borderId="33"/>
    <xf numFmtId="37" fontId="123" fillId="0" borderId="33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37" fontId="85" fillId="0" borderId="33"/>
    <xf numFmtId="37" fontId="85" fillId="0" borderId="33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1" fillId="51" borderId="44" applyNumberFormat="0" applyProtection="0">
      <alignment horizontal="left" vertical="top" indent="1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19" fillId="52" borderId="29" applyNumberFormat="0" applyAlignment="0" applyProtection="0"/>
    <xf numFmtId="0" fontId="120" fillId="73" borderId="29" applyNumberFormat="0" applyAlignment="0" applyProtection="0"/>
    <xf numFmtId="0" fontId="136" fillId="49" borderId="40" applyNumberFormat="0" applyFont="0" applyAlignment="0" applyProtection="0"/>
    <xf numFmtId="4" fontId="51" fillId="57" borderId="44" applyNumberFormat="0" applyProtection="0">
      <alignment horizontal="right" vertical="center"/>
    </xf>
    <xf numFmtId="188" fontId="124" fillId="0" borderId="33"/>
    <xf numFmtId="0" fontId="5" fillId="55" borderId="44" applyNumberFormat="0" applyProtection="0">
      <alignment horizontal="left" vertical="center" indent="1"/>
    </xf>
    <xf numFmtId="4" fontId="51" fillId="47" borderId="44" applyNumberFormat="0" applyProtection="0">
      <alignment horizontal="righ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4" fontId="51" fillId="54" borderId="44" applyNumberFormat="0" applyProtection="0">
      <alignment horizontal="right" vertical="center"/>
    </xf>
    <xf numFmtId="0" fontId="120" fillId="73" borderId="29" applyNumberFormat="0" applyAlignment="0" applyProtection="0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37" fontId="85" fillId="0" borderId="33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85" fillId="0" borderId="33"/>
    <xf numFmtId="37" fontId="85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0" fontId="119" fillId="52" borderId="29" applyNumberFormat="0" applyAlignment="0" applyProtection="0"/>
    <xf numFmtId="4" fontId="165" fillId="86" borderId="44" applyNumberFormat="0" applyProtection="0">
      <alignment horizontal="right" vertical="center"/>
    </xf>
    <xf numFmtId="0" fontId="140" fillId="35" borderId="42" applyNumberFormat="0" applyAlignment="0" applyProtection="0"/>
    <xf numFmtId="0" fontId="140" fillId="35" borderId="42" applyNumberFormat="0" applyAlignment="0" applyProtection="0"/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86" borderId="44" applyNumberFormat="0" applyProtection="0">
      <alignment horizontal="right"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vertical="center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11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center" indent="1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0" fontId="172" fillId="0" borderId="48" applyNumberFormat="0" applyFill="0" applyAlignment="0" applyProtection="0"/>
    <xf numFmtId="37" fontId="123" fillId="0" borderId="33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37" fontId="85" fillId="0" borderId="33"/>
    <xf numFmtId="37" fontId="85" fillId="0" borderId="33"/>
    <xf numFmtId="0" fontId="5" fillId="55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142" fillId="75" borderId="42" applyNumberFormat="0" applyAlignment="0" applyProtection="0"/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1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0" fontId="5" fillId="72" borderId="40" applyNumberFormat="0" applyFont="0" applyAlignment="0" applyProtection="0"/>
    <xf numFmtId="4" fontId="51" fillId="38" borderId="44" applyNumberFormat="0" applyProtection="0">
      <alignment horizontal="right" vertical="center"/>
    </xf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4" fontId="51" fillId="41" borderId="44" applyNumberFormat="0" applyProtection="0">
      <alignment horizontal="right" vertical="center"/>
    </xf>
    <xf numFmtId="4" fontId="160" fillId="34" borderId="44" applyNumberFormat="0" applyProtection="0">
      <alignment horizontal="left" vertical="center" indent="1"/>
    </xf>
    <xf numFmtId="4" fontId="51" fillId="43" borderId="44" applyNumberFormat="0" applyProtection="0">
      <alignment horizontal="right" vertical="center"/>
    </xf>
    <xf numFmtId="0" fontId="160" fillId="34" borderId="44" applyNumberFormat="0" applyProtection="0">
      <alignment horizontal="left" vertical="top" indent="1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5" fillId="49" borderId="40" applyNumberFormat="0" applyFont="0" applyAlignment="0" applyProtection="0"/>
    <xf numFmtId="37" fontId="85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85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188" fontId="124" fillId="0" borderId="33"/>
    <xf numFmtId="188" fontId="124" fillId="0" borderId="33"/>
    <xf numFmtId="188" fontId="124" fillId="0" borderId="33"/>
    <xf numFmtId="188" fontId="124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85" fillId="0" borderId="33"/>
    <xf numFmtId="37" fontId="85" fillId="0" borderId="33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37" fontId="123" fillId="81" borderId="33"/>
    <xf numFmtId="37" fontId="123" fillId="81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37" fontId="123" fillId="81" borderId="33"/>
    <xf numFmtId="37" fontId="123" fillId="81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37" fontId="85" fillId="0" borderId="33"/>
    <xf numFmtId="37" fontId="85" fillId="0" borderId="33"/>
    <xf numFmtId="37" fontId="85" fillId="0" borderId="33"/>
    <xf numFmtId="37" fontId="85" fillId="0" borderId="33"/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51" fillId="38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20" fillId="73" borderId="29" applyNumberFormat="0" applyAlignment="0" applyProtection="0"/>
    <xf numFmtId="4" fontId="51" fillId="66" borderId="44" applyNumberFormat="0" applyProtection="0">
      <alignment horizontal="right" vertical="center"/>
    </xf>
    <xf numFmtId="0" fontId="140" fillId="35" borderId="42" applyNumberFormat="0" applyAlignment="0" applyProtection="0"/>
    <xf numFmtId="37" fontId="85" fillId="0" borderId="33"/>
    <xf numFmtId="0" fontId="119" fillId="52" borderId="29" applyNumberFormat="0" applyAlignment="0" applyProtection="0"/>
    <xf numFmtId="4" fontId="51" fillId="54" borderId="44" applyNumberFormat="0" applyProtection="0">
      <alignment horizontal="right" vertical="center"/>
    </xf>
    <xf numFmtId="0" fontId="172" fillId="0" borderId="48" applyNumberFormat="0" applyFill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4" fontId="51" fillId="57" borderId="44" applyNumberFormat="0" applyProtection="0">
      <alignment horizontal="right" vertical="center"/>
    </xf>
    <xf numFmtId="0" fontId="5" fillId="49" borderId="40" applyNumberFormat="0" applyFon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4" fontId="51" fillId="38" borderId="44" applyNumberFormat="0" applyProtection="0">
      <alignment horizontal="right" vertical="center"/>
    </xf>
    <xf numFmtId="0" fontId="199" fillId="35" borderId="42" applyNumberFormat="0" applyAlignment="0" applyProtection="0">
      <alignment vertical="center"/>
    </xf>
    <xf numFmtId="0" fontId="120" fillId="73" borderId="29" applyNumberFormat="0" applyAlignment="0" applyProtection="0"/>
    <xf numFmtId="0" fontId="119" fillId="52" borderId="29" applyNumberFormat="0" applyAlignment="0" applyProtection="0"/>
    <xf numFmtId="4" fontId="51" fillId="84" borderId="44" applyNumberFormat="0" applyProtection="0">
      <alignment horizontal="right" vertical="center"/>
    </xf>
    <xf numFmtId="0" fontId="122" fillId="52" borderId="29" applyNumberFormat="0" applyAlignment="0" applyProtection="0"/>
    <xf numFmtId="0" fontId="119" fillId="52" borderId="29" applyNumberFormat="0" applyAlignment="0" applyProtection="0"/>
    <xf numFmtId="4" fontId="51" fillId="53" borderId="44" applyNumberFormat="0" applyProtection="0">
      <alignment horizontal="right" vertical="center"/>
    </xf>
    <xf numFmtId="0" fontId="140" fillId="35" borderId="42" applyNumberFormat="0" applyAlignment="0" applyProtection="0"/>
    <xf numFmtId="37" fontId="123" fillId="0" borderId="33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36" fillId="49" borderId="40" applyNumberFormat="0" applyFon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4" fontId="51" fillId="41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39" fillId="35" borderId="29" applyNumberFormat="0" applyAlignment="0" applyProtection="0">
      <alignment vertical="center"/>
    </xf>
    <xf numFmtId="0" fontId="5" fillId="86" borderId="44" applyNumberFormat="0" applyProtection="0">
      <alignment horizontal="left" vertical="top" indent="1"/>
    </xf>
    <xf numFmtId="0" fontId="73" fillId="35" borderId="29" applyNumberForma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40" fillId="35" borderId="42" applyNumberFormat="0" applyAlignment="0" applyProtection="0"/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0" fontId="140" fillId="35" borderId="42" applyNumberFormat="0" applyAlignment="0" applyProtection="0"/>
    <xf numFmtId="0" fontId="140" fillId="35" borderId="42" applyNumberFormat="0" applyAlignment="0" applyProtection="0"/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142" fillId="35" borderId="42" applyNumberFormat="0" applyAlignment="0" applyProtection="0"/>
    <xf numFmtId="0" fontId="142" fillId="35" borderId="42" applyNumberFormat="0" applyAlignment="0" applyProtection="0"/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5" fillId="86" borderId="44" applyNumberFormat="0" applyProtection="0">
      <alignment horizontal="left" vertical="top" indent="1"/>
    </xf>
    <xf numFmtId="43" fontId="2" fillId="0" borderId="0" applyFont="0" applyFill="0" applyBorder="0" applyAlignment="0" applyProtection="0"/>
    <xf numFmtId="0" fontId="5" fillId="49" borderId="40" applyNumberFormat="0" applyFont="0" applyAlignment="0" applyProtection="0"/>
    <xf numFmtId="0" fontId="10" fillId="0" borderId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20" fillId="73" borderId="29" applyNumberFormat="0" applyAlignment="0" applyProtection="0"/>
    <xf numFmtId="0" fontId="5" fillId="72" borderId="40" applyNumberFormat="0" applyFont="0" applyAlignment="0" applyProtection="0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73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37" fontId="85" fillId="0" borderId="33"/>
    <xf numFmtId="37" fontId="85" fillId="0" borderId="33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42" fillId="35" borderId="42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42" fillId="75" borderId="42" applyNumberFormat="0" applyAlignment="0" applyProtection="0"/>
    <xf numFmtId="0" fontId="39" fillId="35" borderId="29" applyNumberFormat="0" applyAlignment="0" applyProtection="0">
      <alignment vertical="center"/>
    </xf>
    <xf numFmtId="0" fontId="142" fillId="75" borderId="42" applyNumberFormat="0" applyAlignment="0" applyProtection="0"/>
    <xf numFmtId="0" fontId="39" fillId="35" borderId="29" applyNumberForma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37" fontId="85" fillId="0" borderId="33"/>
    <xf numFmtId="0" fontId="119" fillId="52" borderId="29" applyNumberFormat="0" applyAlignment="0" applyProtection="0"/>
    <xf numFmtId="188" fontId="124" fillId="0" borderId="33"/>
    <xf numFmtId="188" fontId="124" fillId="0" borderId="33"/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188" fontId="124" fillId="0" borderId="33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37" fontId="85" fillId="0" borderId="33"/>
    <xf numFmtId="37" fontId="85" fillId="0" borderId="33"/>
    <xf numFmtId="188" fontId="124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37" fontId="85" fillId="0" borderId="33"/>
    <xf numFmtId="37" fontId="85" fillId="0" borderId="33"/>
    <xf numFmtId="37" fontId="123" fillId="0" borderId="33"/>
    <xf numFmtId="37" fontId="123" fillId="0" borderId="33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37" fontId="85" fillId="0" borderId="33"/>
    <xf numFmtId="37" fontId="85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37" fontId="85" fillId="0" borderId="33"/>
    <xf numFmtId="37" fontId="85" fillId="0" borderId="33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0" fontId="172" fillId="0" borderId="48" applyNumberFormat="0" applyFill="0" applyAlignment="0" applyProtection="0"/>
    <xf numFmtId="4" fontId="161" fillId="34" borderId="44" applyNumberFormat="0" applyProtection="0">
      <alignment vertical="center"/>
    </xf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4" fontId="161" fillId="34" borderId="44" applyNumberFormat="0" applyProtection="0">
      <alignment vertical="center"/>
    </xf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4" fontId="161" fillId="34" borderId="44" applyNumberFormat="0" applyProtection="0">
      <alignment vertical="center"/>
    </xf>
    <xf numFmtId="37" fontId="123" fillId="0" borderId="33"/>
    <xf numFmtId="37" fontId="123" fillId="0" borderId="33"/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5" fillId="47" borderId="44" applyNumberFormat="0" applyProtection="0">
      <alignment horizontal="left" vertical="center" indent="1"/>
    </xf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39" fillId="35" borderId="29" applyNumberFormat="0" applyAlignment="0" applyProtection="0">
      <alignment vertical="center"/>
    </xf>
    <xf numFmtId="0" fontId="11" fillId="51" borderId="44" applyNumberFormat="0" applyProtection="0">
      <alignment horizontal="left" vertical="top" indent="1"/>
    </xf>
    <xf numFmtId="0" fontId="39" fillId="35" borderId="29" applyNumberFormat="0" applyAlignment="0" applyProtection="0">
      <alignment vertical="center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5" fillId="51" borderId="44" applyNumberFormat="0" applyProtection="0">
      <alignment horizontal="left" vertical="top" indent="1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36" fillId="49" borderId="40" applyNumberFormat="0" applyFont="0" applyAlignment="0" applyProtection="0"/>
    <xf numFmtId="4" fontId="51" fillId="53" borderId="44" applyNumberFormat="0" applyProtection="0">
      <alignment horizontal="right" vertical="center"/>
    </xf>
    <xf numFmtId="0" fontId="5" fillId="51" borderId="44" applyNumberFormat="0" applyProtection="0">
      <alignment horizontal="left" vertical="top" indent="1"/>
    </xf>
    <xf numFmtId="4" fontId="51" fillId="84" borderId="44" applyNumberFormat="0" applyProtection="0">
      <alignment horizontal="right" vertical="center"/>
    </xf>
    <xf numFmtId="0" fontId="140" fillId="35" borderId="42" applyNumberFormat="0" applyAlignment="0" applyProtection="0"/>
    <xf numFmtId="0" fontId="11" fillId="51" borderId="44" applyNumberFormat="0" applyProtection="0">
      <alignment horizontal="left" vertical="top" indent="1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51" fillId="49" borderId="44" applyNumberFormat="0" applyProtection="0">
      <alignment horizontal="left" vertical="top" indent="1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0" fillId="0" borderId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37" fontId="85" fillId="0" borderId="33"/>
    <xf numFmtId="37" fontId="85" fillId="0" borderId="33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19" fillId="52" borderId="29" applyNumberFormat="0" applyAlignment="0" applyProtection="0"/>
    <xf numFmtId="0" fontId="11" fillId="55" borderId="44" applyNumberFormat="0" applyProtection="0">
      <alignment horizontal="left" vertical="top" indent="1"/>
    </xf>
    <xf numFmtId="0" fontId="136" fillId="49" borderId="40" applyNumberFormat="0" applyFont="0" applyAlignment="0" applyProtection="0"/>
    <xf numFmtId="0" fontId="120" fillId="73" borderId="29" applyNumberFormat="0" applyAlignment="0" applyProtection="0"/>
    <xf numFmtId="188" fontId="124" fillId="0" borderId="33"/>
    <xf numFmtId="0" fontId="73" fillId="35" borderId="29" applyNumberFormat="0" applyAlignment="0" applyProtection="0"/>
    <xf numFmtId="4" fontId="51" fillId="47" borderId="44" applyNumberFormat="0" applyProtection="0">
      <alignment horizontal="right" vertical="center"/>
    </xf>
    <xf numFmtId="0" fontId="73" fillId="35" borderId="29" applyNumberFormat="0" applyAlignment="0" applyProtection="0"/>
    <xf numFmtId="4" fontId="165" fillId="86" borderId="44" applyNumberFormat="0" applyProtection="0">
      <alignment horizontal="right" vertical="center"/>
    </xf>
    <xf numFmtId="0" fontId="119" fillId="52" borderId="29" applyNumberFormat="0" applyAlignment="0" applyProtection="0"/>
    <xf numFmtId="0" fontId="120" fillId="73" borderId="29" applyNumberFormat="0" applyAlignment="0" applyProtection="0"/>
    <xf numFmtId="0" fontId="5" fillId="86" borderId="44" applyNumberFormat="0" applyProtection="0">
      <alignment horizontal="left" vertical="top" indent="1"/>
    </xf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37" fontId="85" fillId="0" borderId="33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85" fillId="0" borderId="33"/>
    <xf numFmtId="37" fontId="85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37" fontId="123" fillId="0" borderId="33"/>
    <xf numFmtId="4" fontId="51" fillId="54" borderId="44" applyNumberFormat="0" applyProtection="0">
      <alignment horizontal="right" vertical="center"/>
    </xf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160" fillId="34" borderId="44" applyNumberFormat="0" applyProtection="0">
      <alignment horizontal="left" vertical="center" indent="1"/>
    </xf>
    <xf numFmtId="37" fontId="85" fillId="0" borderId="33"/>
    <xf numFmtId="37" fontId="85" fillId="0" borderId="33"/>
    <xf numFmtId="0" fontId="160" fillId="34" borderId="44" applyNumberFormat="0" applyProtection="0">
      <alignment horizontal="left" vertical="top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140" fillId="35" borderId="42" applyNumberFormat="0" applyAlignment="0" applyProtection="0"/>
    <xf numFmtId="0" fontId="5" fillId="72" borderId="40" applyNumberFormat="0" applyFont="0" applyAlignment="0" applyProtection="0"/>
    <xf numFmtId="4" fontId="165" fillId="86" borderId="44" applyNumberFormat="0" applyProtection="0">
      <alignment horizontal="right" vertical="center"/>
    </xf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4" fontId="165" fillId="86" borderId="44" applyNumberFormat="0" applyProtection="0">
      <alignment horizontal="right" vertical="center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4" fontId="51" fillId="49" borderId="44" applyNumberFormat="0" applyProtection="0">
      <alignment horizontal="left" vertical="center" indent="1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188" fontId="124" fillId="0" borderId="33"/>
    <xf numFmtId="0" fontId="136" fillId="49" borderId="40" applyNumberFormat="0" applyFont="0" applyAlignment="0" applyProtection="0"/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188" fontId="124" fillId="0" borderId="33"/>
    <xf numFmtId="0" fontId="11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center" indent="1"/>
    </xf>
    <xf numFmtId="0" fontId="119" fillId="52" borderId="29" applyNumberFormat="0" applyAlignment="0" applyProtection="0"/>
    <xf numFmtId="4" fontId="51" fillId="38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37" fontId="123" fillId="81" borderId="33"/>
    <xf numFmtId="4" fontId="51" fillId="53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160" fillId="34" borderId="44" applyNumberFormat="0" applyProtection="0">
      <alignment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160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42" fillId="35" borderId="42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76" fillId="75" borderId="29" applyNumberFormat="0" applyAlignment="0" applyProtection="0"/>
    <xf numFmtId="37" fontId="85" fillId="0" borderId="33"/>
    <xf numFmtId="37" fontId="85" fillId="0" borderId="33"/>
    <xf numFmtId="0" fontId="76" fillId="75" borderId="29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73" fillId="35" borderId="29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8" fillId="0" borderId="0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43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195" fillId="35" borderId="29" applyNumberFormat="0" applyAlignment="0" applyProtection="0">
      <alignment vertical="center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37" fontId="123" fillId="0" borderId="33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0" fontId="51" fillId="49" borderId="44" applyNumberFormat="0" applyProtection="0">
      <alignment horizontal="left" vertical="top" indent="1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0" fontId="12" fillId="55" borderId="47" applyBorder="0"/>
    <xf numFmtId="0" fontId="5" fillId="55" borderId="44" applyNumberFormat="0" applyProtection="0">
      <alignment horizontal="left" vertical="center" indent="1"/>
    </xf>
    <xf numFmtId="0" fontId="11" fillId="86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11" fillId="47" borderId="44" applyNumberFormat="0" applyProtection="0">
      <alignment horizontal="left" vertical="top" indent="1"/>
    </xf>
    <xf numFmtId="4" fontId="51" fillId="84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0" fontId="142" fillId="35" borderId="42" applyNumberFormat="0" applyAlignment="0" applyProtection="0"/>
    <xf numFmtId="0" fontId="142" fillId="35" borderId="42" applyNumberForma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37" fontId="85" fillId="0" borderId="33"/>
    <xf numFmtId="0" fontId="104" fillId="0" borderId="36">
      <alignment horizontal="left" vertical="center"/>
    </xf>
    <xf numFmtId="0" fontId="104" fillId="0" borderId="36">
      <alignment horizontal="left" vertical="center"/>
    </xf>
    <xf numFmtId="37" fontId="85" fillId="0" borderId="33"/>
    <xf numFmtId="37" fontId="85" fillId="0" borderId="33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37" fontId="123" fillId="81" borderId="33"/>
    <xf numFmtId="37" fontId="123" fillId="81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37" fontId="123" fillId="81" borderId="33"/>
    <xf numFmtId="37" fontId="123" fillId="81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37" fontId="85" fillId="0" borderId="33"/>
    <xf numFmtId="37" fontId="85" fillId="0" borderId="33"/>
    <xf numFmtId="37" fontId="85" fillId="0" borderId="33"/>
    <xf numFmtId="37" fontId="85" fillId="0" borderId="33"/>
    <xf numFmtId="37" fontId="85" fillId="0" borderId="33"/>
    <xf numFmtId="0" fontId="119" fillId="52" borderId="29" applyNumberFormat="0" applyAlignment="0" applyProtection="0"/>
    <xf numFmtId="0" fontId="104" fillId="0" borderId="36">
      <alignment horizontal="left" vertical="center"/>
    </xf>
    <xf numFmtId="0" fontId="104" fillId="0" borderId="36">
      <alignment horizontal="left" vertical="center"/>
    </xf>
    <xf numFmtId="4" fontId="160" fillId="34" borderId="44" applyNumberFormat="0" applyProtection="0">
      <alignment vertical="center"/>
    </xf>
    <xf numFmtId="0" fontId="195" fillId="35" borderId="29" applyNumberFormat="0" applyAlignment="0" applyProtection="0">
      <alignment vertical="center"/>
    </xf>
    <xf numFmtId="0" fontId="73" fillId="35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36" fillId="49" borderId="40" applyNumberFormat="0" applyFont="0" applyAlignment="0" applyProtection="0"/>
    <xf numFmtId="0" fontId="172" fillId="0" borderId="48" applyNumberFormat="0" applyFill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5" fillId="72" borderId="40" applyNumberFormat="0" applyFont="0" applyAlignment="0" applyProtection="0"/>
    <xf numFmtId="0" fontId="136" fillId="49" borderId="40" applyNumberFormat="0" applyFon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42" fillId="35" borderId="42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40" fillId="35" borderId="42" applyNumberFormat="0" applyAlignment="0" applyProtection="0"/>
    <xf numFmtId="43" fontId="10" fillId="0" borderId="0" applyFont="0" applyFill="0" applyBorder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42" fillId="75" borderId="42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4" fontId="160" fillId="34" borderId="44" applyNumberFormat="0" applyProtection="0">
      <alignment vertical="center"/>
    </xf>
    <xf numFmtId="0" fontId="120" fillId="73" borderId="29" applyNumberFormat="0" applyAlignment="0" applyProtection="0"/>
    <xf numFmtId="4" fontId="161" fillId="34" borderId="44" applyNumberFormat="0" applyProtection="0">
      <alignment vertical="center"/>
    </xf>
    <xf numFmtId="0" fontId="120" fillId="73" borderId="29" applyNumberFormat="0" applyAlignment="0" applyProtection="0"/>
    <xf numFmtId="4" fontId="51" fillId="43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119" fillId="52" borderId="29" applyNumberFormat="0" applyAlignment="0" applyProtection="0"/>
    <xf numFmtId="0" fontId="5" fillId="47" borderId="44" applyNumberFormat="0" applyProtection="0">
      <alignment horizontal="left" vertical="center" indent="1"/>
    </xf>
    <xf numFmtId="0" fontId="198" fillId="52" borderId="29" applyNumberFormat="0" applyAlignment="0" applyProtection="0">
      <alignment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" fillId="51" borderId="44" applyNumberFormat="0" applyProtection="0">
      <alignment horizontal="left" vertical="top" indent="1"/>
    </xf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5" fillId="49" borderId="40" applyNumberFormat="0" applyFont="0" applyAlignment="0" applyProtection="0">
      <alignment vertical="center"/>
    </xf>
    <xf numFmtId="0" fontId="91" fillId="0" borderId="48" applyNumberFormat="0" applyFill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91" fillId="0" borderId="48" applyNumberFormat="0" applyFill="0" applyAlignment="0" applyProtection="0"/>
    <xf numFmtId="0" fontId="120" fillId="73" borderId="29" applyNumberFormat="0" applyAlignment="0" applyProtection="0"/>
    <xf numFmtId="0" fontId="75" fillId="35" borderId="29" applyNumberFormat="0" applyAlignment="0" applyProtection="0"/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37" fontId="85" fillId="0" borderId="33"/>
    <xf numFmtId="0" fontId="5" fillId="72" borderId="40" applyNumberFormat="0" applyFont="0" applyAlignment="0" applyProtection="0"/>
    <xf numFmtId="4" fontId="51" fillId="48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9" borderId="44" applyNumberFormat="0" applyProtection="0">
      <alignment vertical="center"/>
    </xf>
    <xf numFmtId="0" fontId="12" fillId="55" borderId="47" applyBorder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0" fontId="73" fillId="35" borderId="29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39" fillId="35" borderId="29" applyNumberFormat="0" applyAlignment="0" applyProtection="0">
      <alignment vertical="center"/>
    </xf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119" fillId="52" borderId="29" applyNumberForma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40" fillId="35" borderId="42" applyNumberFormat="0" applyAlignment="0" applyProtection="0"/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0" fontId="140" fillId="35" borderId="42" applyNumberFormat="0" applyAlignment="0" applyProtection="0"/>
    <xf numFmtId="0" fontId="140" fillId="35" borderId="42" applyNumberFormat="0" applyAlignment="0" applyProtection="0"/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142" fillId="35" borderId="42" applyNumberFormat="0" applyAlignment="0" applyProtection="0"/>
    <xf numFmtId="0" fontId="142" fillId="35" borderId="42" applyNumberFormat="0" applyAlignment="0" applyProtection="0"/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20" fillId="73" borderId="29" applyNumberFormat="0" applyAlignment="0" applyProtection="0"/>
    <xf numFmtId="0" fontId="5" fillId="72" borderId="40" applyNumberFormat="0" applyFont="0" applyAlignment="0" applyProtection="0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73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37" fontId="85" fillId="0" borderId="33"/>
    <xf numFmtId="37" fontId="85" fillId="0" borderId="33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42" fillId="35" borderId="42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42" fillId="75" borderId="42" applyNumberFormat="0" applyAlignment="0" applyProtection="0"/>
    <xf numFmtId="0" fontId="39" fillId="35" borderId="29" applyNumberFormat="0" applyAlignment="0" applyProtection="0">
      <alignment vertical="center"/>
    </xf>
    <xf numFmtId="0" fontId="142" fillId="75" borderId="42" applyNumberFormat="0" applyAlignment="0" applyProtection="0"/>
    <xf numFmtId="0" fontId="39" fillId="35" borderId="29" applyNumberForma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37" fontId="85" fillId="0" borderId="33"/>
    <xf numFmtId="0" fontId="119" fillId="52" borderId="29" applyNumberFormat="0" applyAlignment="0" applyProtection="0"/>
    <xf numFmtId="188" fontId="124" fillId="0" borderId="33"/>
    <xf numFmtId="188" fontId="124" fillId="0" borderId="33"/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188" fontId="124" fillId="0" borderId="33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37" fontId="85" fillId="0" borderId="33"/>
    <xf numFmtId="37" fontId="85" fillId="0" borderId="33"/>
    <xf numFmtId="188" fontId="124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37" fontId="85" fillId="0" borderId="33"/>
    <xf numFmtId="37" fontId="85" fillId="0" borderId="33"/>
    <xf numFmtId="37" fontId="123" fillId="0" borderId="33"/>
    <xf numFmtId="37" fontId="123" fillId="0" borderId="33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37" fontId="85" fillId="0" borderId="33"/>
    <xf numFmtId="37" fontId="85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4" fontId="51" fillId="57" borderId="44" applyNumberFormat="0" applyProtection="0">
      <alignment horizontal="right"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40" fillId="35" borderId="42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19" fillId="52" borderId="29" applyNumberFormat="0" applyAlignment="0" applyProtection="0"/>
    <xf numFmtId="0" fontId="136" fillId="49" borderId="40" applyNumberFormat="0" applyFont="0" applyAlignment="0" applyProtection="0"/>
    <xf numFmtId="0" fontId="119" fillId="52" borderId="29" applyNumberFormat="0" applyAlignment="0" applyProtection="0"/>
    <xf numFmtId="4" fontId="51" fillId="53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0" fontId="136" fillId="49" borderId="40" applyNumberFormat="0" applyFon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" fillId="51" borderId="44" applyNumberFormat="0" applyProtection="0">
      <alignment horizontal="left" vertical="top" indent="1"/>
    </xf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37" fontId="85" fillId="0" borderId="33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85" fillId="0" borderId="33"/>
    <xf numFmtId="37" fontId="85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19" fillId="52" borderId="29" applyNumberFormat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163" fillId="49" borderId="44" applyNumberFormat="0" applyProtection="0">
      <alignment vertical="center"/>
    </xf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0" fontId="12" fillId="55" borderId="47" applyBorder="0"/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11" fillId="51" borderId="44" applyNumberFormat="0" applyProtection="0">
      <alignment horizontal="left" vertical="top" indent="1"/>
    </xf>
    <xf numFmtId="4" fontId="51" fillId="53" borderId="44" applyNumberFormat="0" applyProtection="0">
      <alignment horizontal="right" vertical="center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4" fontId="163" fillId="49" borderId="44" applyNumberFormat="0" applyProtection="0">
      <alignment vertical="center"/>
    </xf>
    <xf numFmtId="4" fontId="165" fillId="86" borderId="44" applyNumberFormat="0" applyProtection="0">
      <alignment horizontal="right" vertical="center"/>
    </xf>
    <xf numFmtId="0" fontId="51" fillId="47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0" fontId="51" fillId="49" borderId="44" applyNumberFormat="0" applyProtection="0">
      <alignment horizontal="left" vertical="top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163" fillId="49" borderId="44" applyNumberFormat="0" applyProtection="0">
      <alignment vertical="center"/>
    </xf>
    <xf numFmtId="0" fontId="142" fillId="35" borderId="42" applyNumberFormat="0" applyAlignment="0" applyProtection="0"/>
    <xf numFmtId="0" fontId="12" fillId="55" borderId="47" applyBorder="0"/>
    <xf numFmtId="4" fontId="51" fillId="49" borderId="44" applyNumberFormat="0" applyProtection="0">
      <alignment vertical="center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5" fillId="86" borderId="44" applyNumberFormat="0" applyProtection="0">
      <alignment horizontal="left" vertical="top" indent="1"/>
    </xf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5" fillId="51" borderId="44" applyNumberFormat="0" applyProtection="0">
      <alignment horizontal="left" vertical="center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11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4" fontId="51" fillId="84" borderId="44" applyNumberFormat="0" applyProtection="0">
      <alignment horizontal="right" vertical="center"/>
    </xf>
    <xf numFmtId="0" fontId="5" fillId="72" borderId="40" applyNumberFormat="0" applyFont="0" applyAlignment="0" applyProtection="0"/>
    <xf numFmtId="4" fontId="161" fillId="34" borderId="44" applyNumberFormat="0" applyProtection="0">
      <alignment vertical="center"/>
    </xf>
    <xf numFmtId="4" fontId="51" fillId="57" borderId="44" applyNumberFormat="0" applyProtection="0">
      <alignment horizontal="right" vertical="center"/>
    </xf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4" fontId="51" fillId="41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0" fontId="160" fillId="34" borderId="44" applyNumberFormat="0" applyProtection="0">
      <alignment horizontal="left" vertical="top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36" fillId="49" borderId="40" applyNumberFormat="0" applyFont="0" applyAlignment="0" applyProtection="0"/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85" fillId="0" borderId="33"/>
    <xf numFmtId="37" fontId="85" fillId="0" borderId="33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37" fontId="123" fillId="81" borderId="33"/>
    <xf numFmtId="37" fontId="123" fillId="81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37" fontId="123" fillId="81" borderId="33"/>
    <xf numFmtId="37" fontId="123" fillId="81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37" fontId="85" fillId="0" borderId="33"/>
    <xf numFmtId="37" fontId="85" fillId="0" borderId="33"/>
    <xf numFmtId="37" fontId="85" fillId="0" borderId="33"/>
    <xf numFmtId="37" fontId="85" fillId="0" borderId="33"/>
    <xf numFmtId="4" fontId="51" fillId="48" borderId="44" applyNumberFormat="0" applyProtection="0">
      <alignment horizontal="right" vertical="center"/>
    </xf>
    <xf numFmtId="0" fontId="172" fillId="0" borderId="48" applyNumberFormat="0" applyFill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188" fontId="124" fillId="0" borderId="33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5" fillId="49" borderId="40" applyNumberFormat="0" applyFon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120" fillId="73" borderId="29" applyNumberFormat="0" applyAlignment="0" applyProtection="0"/>
    <xf numFmtId="0" fontId="119" fillId="52" borderId="29" applyNumberFormat="0" applyAlignment="0" applyProtection="0"/>
    <xf numFmtId="0" fontId="5" fillId="72" borderId="40" applyNumberFormat="0" applyFon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42" fillId="35" borderId="42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4" fontId="51" fillId="66" borderId="44" applyNumberFormat="0" applyProtection="0">
      <alignment horizontal="right" vertical="center"/>
    </xf>
    <xf numFmtId="0" fontId="119" fillId="52" borderId="29" applyNumberFormat="0" applyAlignment="0" applyProtection="0"/>
    <xf numFmtId="4" fontId="51" fillId="41" borderId="44" applyNumberFormat="0" applyProtection="0">
      <alignment horizontal="right" vertical="center"/>
    </xf>
    <xf numFmtId="0" fontId="136" fillId="49" borderId="40" applyNumberFormat="0" applyFont="0" applyAlignment="0" applyProtection="0"/>
    <xf numFmtId="0" fontId="119" fillId="52" borderId="29" applyNumberFormat="0" applyAlignment="0" applyProtection="0"/>
    <xf numFmtId="0" fontId="136" fillId="49" borderId="40" applyNumberFormat="0" applyFont="0" applyAlignment="0" applyProtection="0"/>
    <xf numFmtId="0" fontId="75" fillId="35" borderId="29" applyNumberFormat="0" applyAlignment="0" applyProtection="0"/>
    <xf numFmtId="0" fontId="119" fillId="52" borderId="29" applyNumberFormat="0" applyAlignment="0" applyProtection="0"/>
    <xf numFmtId="0" fontId="73" fillId="35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40" fillId="35" borderId="42" applyNumberFormat="0" applyAlignment="0" applyProtection="0"/>
    <xf numFmtId="0" fontId="136" fillId="49" borderId="40" applyNumberFormat="0" applyFon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119" fillId="52" borderId="29" applyNumberFormat="0" applyAlignment="0" applyProtection="0"/>
    <xf numFmtId="0" fontId="5" fillId="72" borderId="40" applyNumberFormat="0" applyFon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5" fillId="47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5" fillId="49" borderId="40" applyNumberFormat="0" applyFont="0" applyAlignment="0" applyProtection="0">
      <alignment vertical="center"/>
    </xf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0" fontId="73" fillId="35" borderId="29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5" fillId="72" borderId="40" applyNumberFormat="0" applyFont="0" applyAlignment="0" applyProtection="0"/>
    <xf numFmtId="0" fontId="120" fillId="73" borderId="29" applyNumberForma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40" fillId="35" borderId="42" applyNumberFormat="0" applyAlignment="0" applyProtection="0"/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0" fontId="140" fillId="35" borderId="42" applyNumberFormat="0" applyAlignment="0" applyProtection="0"/>
    <xf numFmtId="0" fontId="140" fillId="35" borderId="42" applyNumberFormat="0" applyAlignment="0" applyProtection="0"/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142" fillId="35" borderId="42" applyNumberFormat="0" applyAlignment="0" applyProtection="0"/>
    <xf numFmtId="0" fontId="142" fillId="35" borderId="42" applyNumberFormat="0" applyAlignment="0" applyProtection="0"/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20" fillId="73" borderId="29" applyNumberFormat="0" applyAlignment="0" applyProtection="0"/>
    <xf numFmtId="0" fontId="119" fillId="52" borderId="29" applyNumberFormat="0" applyAlignment="0" applyProtection="0"/>
    <xf numFmtId="4" fontId="51" fillId="47" borderId="44" applyNumberFormat="0" applyProtection="0">
      <alignment horizontal="right" vertical="center"/>
    </xf>
    <xf numFmtId="0" fontId="119" fillId="52" borderId="29" applyNumberFormat="0" applyAlignment="0" applyProtection="0"/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20" fillId="73" borderId="29" applyNumberFormat="0" applyAlignment="0" applyProtection="0"/>
    <xf numFmtId="0" fontId="5" fillId="72" borderId="40" applyNumberFormat="0" applyFont="0" applyAlignment="0" applyProtection="0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73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37" fontId="85" fillId="0" borderId="33"/>
    <xf numFmtId="37" fontId="85" fillId="0" borderId="33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42" fillId="35" borderId="42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42" fillId="75" borderId="42" applyNumberFormat="0" applyAlignment="0" applyProtection="0"/>
    <xf numFmtId="0" fontId="39" fillId="35" borderId="29" applyNumberFormat="0" applyAlignment="0" applyProtection="0">
      <alignment vertical="center"/>
    </xf>
    <xf numFmtId="0" fontId="142" fillId="75" borderId="42" applyNumberFormat="0" applyAlignment="0" applyProtection="0"/>
    <xf numFmtId="0" fontId="39" fillId="35" borderId="29" applyNumberForma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37" fontId="85" fillId="0" borderId="33"/>
    <xf numFmtId="0" fontId="119" fillId="52" borderId="29" applyNumberFormat="0" applyAlignment="0" applyProtection="0"/>
    <xf numFmtId="188" fontId="124" fillId="0" borderId="33"/>
    <xf numFmtId="188" fontId="124" fillId="0" borderId="33"/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188" fontId="124" fillId="0" borderId="33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37" fontId="85" fillId="0" borderId="33"/>
    <xf numFmtId="37" fontId="85" fillId="0" borderId="33"/>
    <xf numFmtId="188" fontId="124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37" fontId="85" fillId="0" borderId="33"/>
    <xf numFmtId="37" fontId="85" fillId="0" borderId="33"/>
    <xf numFmtId="37" fontId="123" fillId="0" borderId="33"/>
    <xf numFmtId="37" fontId="123" fillId="0" borderId="33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37" fontId="85" fillId="0" borderId="33"/>
    <xf numFmtId="37" fontId="85" fillId="0" borderId="33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4" fontId="51" fillId="47" borderId="44" applyNumberFormat="0" applyProtection="0">
      <alignment horizontal="right" vertical="center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19" fillId="52" borderId="29" applyNumberFormat="0" applyAlignment="0" applyProtection="0"/>
    <xf numFmtId="0" fontId="136" fillId="49" borderId="40" applyNumberFormat="0" applyFont="0" applyAlignment="0" applyProtection="0"/>
    <xf numFmtId="4" fontId="165" fillId="86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0" fontId="120" fillId="73" borderId="29" applyNumberFormat="0" applyAlignment="0" applyProtection="0"/>
    <xf numFmtId="0" fontId="5" fillId="86" borderId="44" applyNumberFormat="0" applyProtection="0">
      <alignment horizontal="left" vertical="top" indent="1"/>
    </xf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37" fontId="85" fillId="0" borderId="33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85" fillId="0" borderId="33"/>
    <xf numFmtId="37" fontId="85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37" fontId="123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37" fontId="85" fillId="0" borderId="33"/>
    <xf numFmtId="37" fontId="85" fillId="0" borderId="33"/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4" fontId="51" fillId="49" borderId="44" applyNumberFormat="0" applyProtection="0">
      <alignment horizontal="left" vertical="center" indent="1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center" indent="1"/>
    </xf>
    <xf numFmtId="4" fontId="51" fillId="38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160" fillId="34" borderId="44" applyNumberFormat="0" applyProtection="0">
      <alignment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160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39" fillId="35" borderId="29" applyNumberFormat="0" applyAlignment="0" applyProtection="0">
      <alignment vertical="center"/>
    </xf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37" fontId="85" fillId="0" borderId="33"/>
    <xf numFmtId="37" fontId="85" fillId="0" borderId="33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37" fontId="123" fillId="81" borderId="33"/>
    <xf numFmtId="37" fontId="123" fillId="81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37" fontId="123" fillId="81" borderId="33"/>
    <xf numFmtId="37" fontId="123" fillId="81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37" fontId="85" fillId="0" borderId="33"/>
    <xf numFmtId="37" fontId="85" fillId="0" borderId="33"/>
    <xf numFmtId="37" fontId="85" fillId="0" borderId="33"/>
    <xf numFmtId="37" fontId="85" fillId="0" borderId="33"/>
    <xf numFmtId="37" fontId="85" fillId="0" borderId="33"/>
    <xf numFmtId="0" fontId="172" fillId="0" borderId="48" applyNumberFormat="0" applyFill="0" applyAlignment="0" applyProtection="0"/>
    <xf numFmtId="4" fontId="51" fillId="41" borderId="44" applyNumberFormat="0" applyProtection="0">
      <alignment horizontal="right" vertical="center"/>
    </xf>
    <xf numFmtId="0" fontId="120" fillId="73" borderId="29" applyNumberFormat="0" applyAlignment="0" applyProtection="0"/>
    <xf numFmtId="0" fontId="119" fillId="52" borderId="29" applyNumberFormat="0" applyAlignment="0" applyProtection="0"/>
    <xf numFmtId="0" fontId="136" fillId="49" borderId="40" applyNumberFormat="0" applyFont="0" applyAlignment="0" applyProtection="0"/>
    <xf numFmtId="0" fontId="172" fillId="0" borderId="48" applyNumberFormat="0" applyFill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5" fillId="72" borderId="40" applyNumberFormat="0" applyFont="0" applyAlignment="0" applyProtection="0"/>
    <xf numFmtId="0" fontId="136" fillId="49" borderId="40" applyNumberFormat="0" applyFon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42" fillId="35" borderId="42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40" fillId="35" borderId="42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42" fillId="75" borderId="42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4" fontId="160" fillId="34" borderId="44" applyNumberFormat="0" applyProtection="0">
      <alignment vertical="center"/>
    </xf>
    <xf numFmtId="0" fontId="172" fillId="0" borderId="48" applyNumberFormat="0" applyFill="0" applyAlignment="0" applyProtection="0"/>
    <xf numFmtId="0" fontId="5" fillId="86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0" fontId="91" fillId="0" borderId="48" applyNumberFormat="0" applyFill="0" applyAlignment="0" applyProtection="0"/>
    <xf numFmtId="0" fontId="51" fillId="49" borderId="44" applyNumberFormat="0" applyProtection="0">
      <alignment horizontal="left" vertical="top" indent="1"/>
    </xf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4" fontId="160" fillId="34" borderId="44" applyNumberFormat="0" applyProtection="0">
      <alignment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4" fontId="51" fillId="84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0" fontId="5" fillId="86" borderId="44" applyNumberFormat="0" applyProtection="0">
      <alignment horizontal="left" vertical="center" indent="1"/>
    </xf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0" fontId="5" fillId="72" borderId="40" applyNumberFormat="0" applyFont="0" applyAlignment="0" applyProtection="0"/>
    <xf numFmtId="4" fontId="51" fillId="47" borderId="44" applyNumberFormat="0" applyProtection="0">
      <alignment horizontal="left" vertical="center" indent="1"/>
    </xf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40" fillId="35" borderId="42" applyNumberFormat="0" applyAlignment="0" applyProtection="0"/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0" fontId="140" fillId="35" borderId="42" applyNumberFormat="0" applyAlignment="0" applyProtection="0"/>
    <xf numFmtId="0" fontId="140" fillId="35" borderId="42" applyNumberFormat="0" applyAlignment="0" applyProtection="0"/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142" fillId="35" borderId="42" applyNumberFormat="0" applyAlignment="0" applyProtection="0"/>
    <xf numFmtId="0" fontId="142" fillId="35" borderId="42" applyNumberFormat="0" applyAlignment="0" applyProtection="0"/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36" fillId="49" borderId="40" applyNumberFormat="0" applyFont="0" applyAlignment="0" applyProtection="0"/>
    <xf numFmtId="0" fontId="183" fillId="0" borderId="48" applyNumberFormat="0" applyFill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20" fillId="73" borderId="29" applyNumberFormat="0" applyAlignment="0" applyProtection="0"/>
    <xf numFmtId="0" fontId="5" fillId="72" borderId="40" applyNumberFormat="0" applyFont="0" applyAlignment="0" applyProtection="0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73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37" fontId="85" fillId="0" borderId="33"/>
    <xf numFmtId="37" fontId="85" fillId="0" borderId="33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42" fillId="35" borderId="42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42" fillId="75" borderId="42" applyNumberFormat="0" applyAlignment="0" applyProtection="0"/>
    <xf numFmtId="0" fontId="39" fillId="35" borderId="29" applyNumberFormat="0" applyAlignment="0" applyProtection="0">
      <alignment vertical="center"/>
    </xf>
    <xf numFmtId="0" fontId="142" fillId="75" borderId="42" applyNumberFormat="0" applyAlignment="0" applyProtection="0"/>
    <xf numFmtId="0" fontId="39" fillId="35" borderId="29" applyNumberForma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37" fontId="85" fillId="0" borderId="33"/>
    <xf numFmtId="0" fontId="119" fillId="52" borderId="29" applyNumberFormat="0" applyAlignment="0" applyProtection="0"/>
    <xf numFmtId="188" fontId="124" fillId="0" borderId="33"/>
    <xf numFmtId="188" fontId="124" fillId="0" borderId="33"/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188" fontId="124" fillId="0" borderId="33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37" fontId="85" fillId="0" borderId="33"/>
    <xf numFmtId="37" fontId="85" fillId="0" borderId="33"/>
    <xf numFmtId="188" fontId="124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37" fontId="85" fillId="0" borderId="33"/>
    <xf numFmtId="37" fontId="85" fillId="0" borderId="33"/>
    <xf numFmtId="37" fontId="123" fillId="0" borderId="33"/>
    <xf numFmtId="37" fontId="123" fillId="0" borderId="33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37" fontId="85" fillId="0" borderId="33"/>
    <xf numFmtId="37" fontId="85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19" fillId="52" borderId="29" applyNumberFormat="0" applyAlignment="0" applyProtection="0"/>
    <xf numFmtId="0" fontId="136" fillId="49" borderId="40" applyNumberFormat="0" applyFont="0" applyAlignment="0" applyProtection="0"/>
    <xf numFmtId="0" fontId="120" fillId="73" borderId="29" applyNumberFormat="0" applyAlignment="0" applyProtection="0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37" fontId="85" fillId="0" borderId="33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85" fillId="0" borderId="33"/>
    <xf numFmtId="37" fontId="85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0" fontId="140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37" fontId="85" fillId="0" borderId="33"/>
    <xf numFmtId="37" fontId="85" fillId="0" borderId="33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37" fontId="123" fillId="81" borderId="33"/>
    <xf numFmtId="37" fontId="123" fillId="81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37" fontId="123" fillId="81" borderId="33"/>
    <xf numFmtId="37" fontId="123" fillId="81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37" fontId="85" fillId="0" borderId="33"/>
    <xf numFmtId="37" fontId="85" fillId="0" borderId="33"/>
    <xf numFmtId="37" fontId="85" fillId="0" borderId="33"/>
    <xf numFmtId="37" fontId="85" fillId="0" borderId="33"/>
    <xf numFmtId="4" fontId="165" fillId="86" borderId="44" applyNumberFormat="0" applyProtection="0">
      <alignment horizontal="right" vertical="center"/>
    </xf>
    <xf numFmtId="0" fontId="140" fillId="35" borderId="42" applyNumberFormat="0" applyAlignment="0" applyProtection="0"/>
    <xf numFmtId="4" fontId="160" fillId="34" borderId="44" applyNumberFormat="0" applyProtection="0">
      <alignment vertical="center"/>
    </xf>
    <xf numFmtId="0" fontId="172" fillId="0" borderId="48" applyNumberFormat="0" applyFill="0" applyAlignment="0" applyProtection="0"/>
    <xf numFmtId="0" fontId="140" fillId="35" borderId="42" applyNumberFormat="0" applyAlignment="0" applyProtection="0"/>
    <xf numFmtId="4" fontId="51" fillId="66" borderId="44" applyNumberFormat="0" applyProtection="0">
      <alignment horizontal="right" vertical="center"/>
    </xf>
    <xf numFmtId="0" fontId="172" fillId="0" borderId="48" applyNumberFormat="0" applyFill="0" applyAlignment="0" applyProtection="0"/>
    <xf numFmtId="0" fontId="73" fillId="35" borderId="29" applyNumberFormat="0" applyAlignment="0" applyProtection="0"/>
    <xf numFmtId="4" fontId="51" fillId="53" borderId="44" applyNumberFormat="0" applyProtection="0">
      <alignment horizontal="right" vertical="center"/>
    </xf>
    <xf numFmtId="0" fontId="91" fillId="0" borderId="49" applyNumberFormat="0" applyFill="0" applyAlignment="0" applyProtection="0"/>
    <xf numFmtId="0" fontId="73" fillId="35" borderId="29" applyNumberFormat="0" applyAlignment="0" applyProtection="0"/>
    <xf numFmtId="0" fontId="5" fillId="55" borderId="44" applyNumberFormat="0" applyProtection="0">
      <alignment horizontal="left" vertical="top" indent="1"/>
    </xf>
    <xf numFmtId="37" fontId="123" fillId="0" borderId="33"/>
    <xf numFmtId="0" fontId="5" fillId="51" borderId="44" applyNumberFormat="0" applyProtection="0">
      <alignment horizontal="left" vertical="top" indent="1"/>
    </xf>
    <xf numFmtId="0" fontId="119" fillId="52" borderId="29" applyNumberFormat="0" applyAlignment="0" applyProtection="0"/>
    <xf numFmtId="4" fontId="163" fillId="49" borderId="44" applyNumberFormat="0" applyProtection="0">
      <alignment vertical="center"/>
    </xf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40" fillId="35" borderId="42" applyNumberFormat="0" applyAlignment="0" applyProtection="0"/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0" fontId="140" fillId="35" borderId="42" applyNumberFormat="0" applyAlignment="0" applyProtection="0"/>
    <xf numFmtId="0" fontId="140" fillId="35" borderId="42" applyNumberFormat="0" applyAlignment="0" applyProtection="0"/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142" fillId="35" borderId="42" applyNumberFormat="0" applyAlignment="0" applyProtection="0"/>
    <xf numFmtId="0" fontId="142" fillId="35" borderId="42" applyNumberFormat="0" applyAlignment="0" applyProtection="0"/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20" fillId="73" borderId="29" applyNumberFormat="0" applyAlignment="0" applyProtection="0"/>
    <xf numFmtId="0" fontId="5" fillId="72" borderId="40" applyNumberFormat="0" applyFont="0" applyAlignment="0" applyProtection="0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73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37" fontId="85" fillId="0" borderId="33"/>
    <xf numFmtId="37" fontId="85" fillId="0" borderId="33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42" fillId="35" borderId="42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42" fillId="75" borderId="42" applyNumberFormat="0" applyAlignment="0" applyProtection="0"/>
    <xf numFmtId="0" fontId="39" fillId="35" borderId="29" applyNumberFormat="0" applyAlignment="0" applyProtection="0">
      <alignment vertical="center"/>
    </xf>
    <xf numFmtId="0" fontId="142" fillId="75" borderId="42" applyNumberFormat="0" applyAlignment="0" applyProtection="0"/>
    <xf numFmtId="0" fontId="39" fillId="35" borderId="29" applyNumberForma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37" fontId="85" fillId="0" borderId="33"/>
    <xf numFmtId="0" fontId="119" fillId="52" borderId="29" applyNumberFormat="0" applyAlignment="0" applyProtection="0"/>
    <xf numFmtId="188" fontId="124" fillId="0" borderId="33"/>
    <xf numFmtId="188" fontId="124" fillId="0" borderId="33"/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188" fontId="124" fillId="0" borderId="33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37" fontId="85" fillId="0" borderId="33"/>
    <xf numFmtId="37" fontId="85" fillId="0" borderId="33"/>
    <xf numFmtId="188" fontId="124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37" fontId="85" fillId="0" borderId="33"/>
    <xf numFmtId="37" fontId="85" fillId="0" borderId="33"/>
    <xf numFmtId="37" fontId="123" fillId="0" borderId="33"/>
    <xf numFmtId="37" fontId="123" fillId="0" borderId="33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37" fontId="85" fillId="0" borderId="33"/>
    <xf numFmtId="37" fontId="85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2" fillId="0" borderId="0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37" fontId="85" fillId="0" borderId="33"/>
    <xf numFmtId="37" fontId="85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19" fillId="52" borderId="29" applyNumberFormat="0" applyAlignment="0" applyProtection="0"/>
    <xf numFmtId="0" fontId="136" fillId="49" borderId="40" applyNumberFormat="0" applyFont="0" applyAlignment="0" applyProtection="0"/>
    <xf numFmtId="0" fontId="120" fillId="73" borderId="29" applyNumberFormat="0" applyAlignment="0" applyProtection="0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37" fontId="85" fillId="0" borderId="33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85" fillId="0" borderId="33"/>
    <xf numFmtId="37" fontId="85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37" fontId="85" fillId="0" borderId="33"/>
    <xf numFmtId="37" fontId="85" fillId="0" borderId="33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37" fontId="123" fillId="81" borderId="33"/>
    <xf numFmtId="37" fontId="123" fillId="81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37" fontId="123" fillId="81" borderId="33"/>
    <xf numFmtId="37" fontId="123" fillId="81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37" fontId="85" fillId="0" borderId="33"/>
    <xf numFmtId="37" fontId="85" fillId="0" borderId="33"/>
    <xf numFmtId="37" fontId="85" fillId="0" borderId="33"/>
    <xf numFmtId="37" fontId="85" fillId="0" borderId="33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40" fillId="35" borderId="42" applyNumberFormat="0" applyAlignment="0" applyProtection="0"/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0" fontId="140" fillId="35" borderId="42" applyNumberFormat="0" applyAlignment="0" applyProtection="0"/>
    <xf numFmtId="0" fontId="140" fillId="35" borderId="42" applyNumberFormat="0" applyAlignment="0" applyProtection="0"/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142" fillId="35" borderId="42" applyNumberFormat="0" applyAlignment="0" applyProtection="0"/>
    <xf numFmtId="0" fontId="142" fillId="35" borderId="42" applyNumberFormat="0" applyAlignment="0" applyProtection="0"/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20" fillId="73" borderId="29" applyNumberFormat="0" applyAlignment="0" applyProtection="0"/>
    <xf numFmtId="0" fontId="5" fillId="72" borderId="40" applyNumberFormat="0" applyFont="0" applyAlignment="0" applyProtection="0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73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37" fontId="85" fillId="0" borderId="33"/>
    <xf numFmtId="37" fontId="85" fillId="0" borderId="33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42" fillId="35" borderId="42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42" fillId="75" borderId="42" applyNumberFormat="0" applyAlignment="0" applyProtection="0"/>
    <xf numFmtId="0" fontId="39" fillId="35" borderId="29" applyNumberFormat="0" applyAlignment="0" applyProtection="0">
      <alignment vertical="center"/>
    </xf>
    <xf numFmtId="0" fontId="142" fillId="75" borderId="42" applyNumberFormat="0" applyAlignment="0" applyProtection="0"/>
    <xf numFmtId="0" fontId="39" fillId="35" borderId="29" applyNumberForma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37" fontId="85" fillId="0" borderId="33"/>
    <xf numFmtId="0" fontId="119" fillId="52" borderId="29" applyNumberFormat="0" applyAlignment="0" applyProtection="0"/>
    <xf numFmtId="188" fontId="124" fillId="0" borderId="33"/>
    <xf numFmtId="188" fontId="124" fillId="0" borderId="33"/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188" fontId="124" fillId="0" borderId="33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37" fontId="85" fillId="0" borderId="33"/>
    <xf numFmtId="37" fontId="85" fillId="0" borderId="33"/>
    <xf numFmtId="188" fontId="124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37" fontId="85" fillId="0" borderId="33"/>
    <xf numFmtId="37" fontId="85" fillId="0" borderId="33"/>
    <xf numFmtId="37" fontId="123" fillId="0" borderId="33"/>
    <xf numFmtId="37" fontId="123" fillId="0" borderId="33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37" fontId="85" fillId="0" borderId="33"/>
    <xf numFmtId="37" fontId="85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0" fillId="0" borderId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7" fillId="0" borderId="0"/>
    <xf numFmtId="43" fontId="57" fillId="0" borderId="0" applyFont="0" applyFill="0" applyBorder="0" applyAlignment="0" applyProtection="0"/>
    <xf numFmtId="0" fontId="2" fillId="0" borderId="0"/>
    <xf numFmtId="0" fontId="218" fillId="0" borderId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219" fillId="12" borderId="0" applyNumberFormat="0" applyBorder="0" applyAlignment="0" applyProtection="0"/>
    <xf numFmtId="0" fontId="219" fillId="16" borderId="0" applyNumberFormat="0" applyBorder="0" applyAlignment="0" applyProtection="0"/>
    <xf numFmtId="0" fontId="219" fillId="20" borderId="0" applyNumberFormat="0" applyBorder="0" applyAlignment="0" applyProtection="0"/>
    <xf numFmtId="0" fontId="219" fillId="24" borderId="0" applyNumberFormat="0" applyBorder="0" applyAlignment="0" applyProtection="0"/>
    <xf numFmtId="0" fontId="219" fillId="28" borderId="0" applyNumberFormat="0" applyBorder="0" applyAlignment="0" applyProtection="0"/>
    <xf numFmtId="0" fontId="219" fillId="32" borderId="0" applyNumberFormat="0" applyBorder="0" applyAlignment="0" applyProtection="0"/>
    <xf numFmtId="0" fontId="219" fillId="9" borderId="0" applyNumberFormat="0" applyBorder="0" applyAlignment="0" applyProtection="0"/>
    <xf numFmtId="0" fontId="219" fillId="13" borderId="0" applyNumberFormat="0" applyBorder="0" applyAlignment="0" applyProtection="0"/>
    <xf numFmtId="0" fontId="219" fillId="17" borderId="0" applyNumberFormat="0" applyBorder="0" applyAlignment="0" applyProtection="0"/>
    <xf numFmtId="0" fontId="219" fillId="21" borderId="0" applyNumberFormat="0" applyBorder="0" applyAlignment="0" applyProtection="0"/>
    <xf numFmtId="0" fontId="219" fillId="25" borderId="0" applyNumberFormat="0" applyBorder="0" applyAlignment="0" applyProtection="0"/>
    <xf numFmtId="0" fontId="219" fillId="29" borderId="0" applyNumberFormat="0" applyBorder="0" applyAlignment="0" applyProtection="0"/>
    <xf numFmtId="0" fontId="220" fillId="3" borderId="0" applyNumberFormat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221" fillId="6" borderId="11" applyNumberFormat="0" applyAlignment="0" applyProtection="0"/>
    <xf numFmtId="0" fontId="222" fillId="7" borderId="1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24" fillId="0" borderId="0" applyNumberFormat="0" applyFill="0" applyBorder="0" applyAlignment="0" applyProtection="0"/>
    <xf numFmtId="0" fontId="225" fillId="2" borderId="0" applyNumberFormat="0" applyBorder="0" applyAlignment="0" applyProtection="0"/>
    <xf numFmtId="0" fontId="115" fillId="0" borderId="17" applyNumberFormat="0" applyAlignment="0" applyProtection="0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0" fontId="115" fillId="0" borderId="6">
      <alignment horizontal="left" vertical="center"/>
    </xf>
    <xf numFmtId="224" fontId="218" fillId="0" borderId="52">
      <alignment horizontal="left"/>
    </xf>
    <xf numFmtId="224" fontId="218" fillId="0" borderId="52">
      <alignment horizontal="left"/>
    </xf>
    <xf numFmtId="225" fontId="218" fillId="0" borderId="51">
      <alignment horizontal="left"/>
    </xf>
    <xf numFmtId="225" fontId="218" fillId="0" borderId="51">
      <alignment horizontal="left"/>
    </xf>
    <xf numFmtId="0" fontId="226" fillId="0" borderId="53">
      <alignment horizontal="right"/>
    </xf>
    <xf numFmtId="0" fontId="103" fillId="1" borderId="51">
      <alignment horizontal="left"/>
    </xf>
    <xf numFmtId="0" fontId="227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229" fillId="5" borderId="11" applyNumberFormat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30" fillId="0" borderId="13" applyNumberFormat="0" applyFill="0" applyAlignment="0" applyProtection="0"/>
    <xf numFmtId="219" fontId="88" fillId="0" borderId="0"/>
    <xf numFmtId="219" fontId="88" fillId="0" borderId="0"/>
    <xf numFmtId="0" fontId="231" fillId="4" borderId="0" applyNumberFormat="0" applyBorder="0" applyAlignment="0" applyProtection="0"/>
    <xf numFmtId="37" fontId="132" fillId="0" borderId="0"/>
    <xf numFmtId="0" fontId="5" fillId="0" borderId="0"/>
    <xf numFmtId="0" fontId="57" fillId="0" borderId="0"/>
    <xf numFmtId="0" fontId="57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7" fillId="0" borderId="0"/>
    <xf numFmtId="0" fontId="217" fillId="0" borderId="0"/>
    <xf numFmtId="0" fontId="217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0" fontId="57" fillId="0" borderId="0"/>
    <xf numFmtId="0" fontId="8" fillId="0" borderId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10" fillId="0" borderId="0"/>
    <xf numFmtId="0" fontId="82" fillId="0" borderId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232" fillId="6" borderId="12" applyNumberFormat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37" fontId="218" fillId="0" borderId="0"/>
    <xf numFmtId="0" fontId="233" fillId="0" borderId="0">
      <alignment horizontal="left"/>
    </xf>
    <xf numFmtId="0" fontId="5" fillId="0" borderId="0"/>
    <xf numFmtId="0" fontId="5" fillId="0" borderId="0" applyFill="0" applyBorder="0" applyAlignment="0"/>
    <xf numFmtId="185" fontId="5" fillId="0" borderId="0" applyFill="0" applyBorder="0" applyAlignment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234" fillId="0" borderId="16" applyNumberFormat="0" applyFill="0" applyAlignment="0" applyProtection="0"/>
    <xf numFmtId="0" fontId="10" fillId="0" borderId="0"/>
    <xf numFmtId="0" fontId="235" fillId="0" borderId="0" applyNumberFormat="0" applyFill="0" applyBorder="0" applyAlignment="0" applyProtection="0"/>
    <xf numFmtId="185" fontId="236" fillId="0" borderId="0" applyFont="0" applyFill="0" applyBorder="0" applyAlignment="0" applyProtection="0"/>
    <xf numFmtId="198" fontId="236" fillId="0" borderId="0" applyFont="0" applyFill="0" applyBorder="0" applyAlignment="0" applyProtection="0"/>
    <xf numFmtId="226" fontId="236" fillId="0" borderId="0" applyFont="0" applyFill="0" applyBorder="0" applyAlignment="0" applyProtection="0"/>
    <xf numFmtId="227" fontId="2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5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8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9" fontId="8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40" fillId="35" borderId="42" applyNumberFormat="0" applyAlignment="0" applyProtection="0"/>
    <xf numFmtId="0" fontId="142" fillId="75" borderId="42" applyNumberFormat="0" applyAlignment="0" applyProtection="0"/>
    <xf numFmtId="0" fontId="140" fillId="35" borderId="42" applyNumberFormat="0" applyAlignment="0" applyProtection="0"/>
    <xf numFmtId="0" fontId="76" fillId="75" borderId="29" applyNumberFormat="0" applyAlignment="0" applyProtection="0"/>
    <xf numFmtId="0" fontId="7" fillId="49" borderId="40" applyNumberFormat="0" applyFont="0" applyAlignment="0" applyProtection="0"/>
    <xf numFmtId="4" fontId="51" fillId="53" borderId="44" applyNumberFormat="0" applyProtection="0">
      <alignment horizontal="right" vertical="center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37" fontId="85" fillId="0" borderId="33"/>
    <xf numFmtId="0" fontId="5" fillId="49" borderId="40" applyNumberFormat="0" applyFont="0" applyAlignment="0" applyProtection="0"/>
    <xf numFmtId="0" fontId="119" fillId="52" borderId="29" applyNumberFormat="0" applyAlignment="0" applyProtection="0"/>
    <xf numFmtId="4" fontId="161" fillId="34" borderId="44" applyNumberFormat="0" applyProtection="0">
      <alignment vertical="center"/>
    </xf>
    <xf numFmtId="0" fontId="7" fillId="49" borderId="40" applyNumberFormat="0" applyFont="0" applyAlignment="0" applyProtection="0"/>
    <xf numFmtId="0" fontId="136" fillId="49" borderId="40" applyNumberFormat="0" applyFont="0" applyAlignment="0" applyProtection="0"/>
    <xf numFmtId="4" fontId="51" fillId="66" borderId="44" applyNumberFormat="0" applyProtection="0">
      <alignment horizontal="right" vertical="center"/>
    </xf>
    <xf numFmtId="0" fontId="73" fillId="35" borderId="29" applyNumberFormat="0" applyAlignment="0" applyProtection="0"/>
    <xf numFmtId="0" fontId="119" fillId="52" borderId="29" applyNumberFormat="0" applyAlignment="0" applyProtection="0"/>
    <xf numFmtId="0" fontId="73" fillId="35" borderId="29" applyNumberFormat="0" applyAlignment="0" applyProtection="0"/>
    <xf numFmtId="4" fontId="165" fillId="86" borderId="44" applyNumberFormat="0" applyProtection="0">
      <alignment horizontal="right" vertical="center"/>
    </xf>
    <xf numFmtId="0" fontId="119" fillId="52" borderId="29" applyNumberForma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5" fillId="47" borderId="44" applyNumberFormat="0" applyProtection="0">
      <alignment horizontal="left" vertical="center" indent="1"/>
    </xf>
    <xf numFmtId="0" fontId="11" fillId="47" borderId="44" applyNumberFormat="0" applyProtection="0">
      <alignment horizontal="left" vertical="top" indent="1"/>
    </xf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119" fillId="52" borderId="29" applyNumberFormat="0" applyAlignment="0" applyProtection="0"/>
    <xf numFmtId="4" fontId="51" fillId="66" borderId="44" applyNumberFormat="0" applyProtection="0">
      <alignment horizontal="right" vertical="center"/>
    </xf>
    <xf numFmtId="0" fontId="7" fillId="49" borderId="40" applyNumberFormat="0" applyFont="0" applyAlignment="0" applyProtection="0"/>
    <xf numFmtId="0" fontId="140" fillId="35" borderId="42" applyNumberFormat="0" applyAlignment="0" applyProtection="0"/>
    <xf numFmtId="0" fontId="136" fillId="49" borderId="40" applyNumberFormat="0" applyFont="0" applyAlignment="0" applyProtection="0"/>
    <xf numFmtId="4" fontId="51" fillId="48" borderId="44" applyNumberFormat="0" applyProtection="0">
      <alignment horizontal="right"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39" fillId="35" borderId="29" applyNumberFormat="0" applyAlignment="0" applyProtection="0">
      <alignment vertical="center"/>
    </xf>
    <xf numFmtId="4" fontId="160" fillId="34" borderId="44" applyNumberFormat="0" applyProtection="0">
      <alignment horizontal="left" vertical="center" indent="1"/>
    </xf>
    <xf numFmtId="0" fontId="39" fillId="35" borderId="29" applyNumberFormat="0" applyAlignment="0" applyProtection="0">
      <alignment vertical="center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39" fillId="35" borderId="29" applyNumberFormat="0" applyAlignment="0" applyProtection="0">
      <alignment vertical="center"/>
    </xf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0" fillId="0" borderId="0"/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37" fontId="85" fillId="0" borderId="33"/>
    <xf numFmtId="37" fontId="85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22" fillId="52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0" fontId="11" fillId="55" borderId="44" applyNumberFormat="0" applyProtection="0">
      <alignment horizontal="left" vertical="top" indent="1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72" fillId="0" borderId="48" applyNumberFormat="0" applyFill="0" applyAlignment="0" applyProtection="0"/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75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188" fontId="124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04" fillId="0" borderId="36">
      <alignment horizontal="left" vertical="center"/>
    </xf>
    <xf numFmtId="0" fontId="104" fillId="0" borderId="36">
      <alignment horizontal="left" vertical="center"/>
    </xf>
    <xf numFmtId="37" fontId="85" fillId="0" borderId="33"/>
    <xf numFmtId="0" fontId="76" fillId="75" borderId="29" applyNumberFormat="0" applyAlignment="0" applyProtection="0"/>
    <xf numFmtId="0" fontId="76" fillId="7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37" fontId="85" fillId="0" borderId="33"/>
    <xf numFmtId="37" fontId="85" fillId="0" borderId="33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0" fillId="0" borderId="0"/>
    <xf numFmtId="0" fontId="11" fillId="86" borderId="44" applyNumberFormat="0" applyProtection="0">
      <alignment horizontal="left" vertical="top" indent="1"/>
    </xf>
    <xf numFmtId="0" fontId="73" fillId="35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" fontId="51" fillId="47" borderId="44" applyNumberFormat="0" applyProtection="0">
      <alignment horizontal="right" vertical="center"/>
    </xf>
    <xf numFmtId="0" fontId="119" fillId="52" borderId="29" applyNumberFormat="0" applyAlignment="0" applyProtection="0"/>
    <xf numFmtId="0" fontId="140" fillId="35" borderId="42" applyNumberFormat="0" applyAlignment="0" applyProtection="0"/>
    <xf numFmtId="0" fontId="119" fillId="52" borderId="29" applyNumberFormat="0" applyAlignment="0" applyProtection="0"/>
    <xf numFmtId="4" fontId="51" fillId="53" borderId="44" applyNumberFormat="0" applyProtection="0">
      <alignment horizontal="right" vertical="center"/>
    </xf>
    <xf numFmtId="0" fontId="5" fillId="55" borderId="44" applyNumberFormat="0" applyProtection="0">
      <alignment horizontal="left" vertical="top" indent="1"/>
    </xf>
    <xf numFmtId="0" fontId="142" fillId="35" borderId="42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39" fillId="35" borderId="29" applyNumberFormat="0" applyAlignment="0" applyProtection="0">
      <alignment vertical="center"/>
    </xf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4" fontId="51" fillId="43" borderId="44" applyNumberFormat="0" applyProtection="0">
      <alignment horizontal="right" vertical="center"/>
    </xf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40" fillId="35" borderId="42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" fillId="55" borderId="44" applyNumberFormat="0" applyProtection="0">
      <alignment horizontal="left" vertical="top" indent="1"/>
    </xf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37" fontId="123" fillId="0" borderId="33"/>
    <xf numFmtId="37" fontId="123" fillId="0" borderId="33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39" fillId="35" borderId="29" applyNumberFormat="0" applyAlignment="0" applyProtection="0">
      <alignment vertical="center"/>
    </xf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0" fontId="140" fillId="35" borderId="42" applyNumberFormat="0" applyAlignment="0" applyProtection="0"/>
    <xf numFmtId="0" fontId="140" fillId="35" borderId="42" applyNumberFormat="0" applyAlignment="0" applyProtection="0"/>
    <xf numFmtId="4" fontId="51" fillId="86" borderId="44" applyNumberFormat="0" applyProtection="0">
      <alignment horizontal="right" vertical="center"/>
    </xf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4" fontId="51" fillId="86" borderId="44" applyNumberFormat="0" applyProtection="0">
      <alignment horizontal="right" vertical="center"/>
    </xf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4" fontId="51" fillId="86" borderId="44" applyNumberFormat="0" applyProtection="0">
      <alignment horizontal="right" vertical="center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4" fontId="51" fillId="49" borderId="44" applyNumberFormat="0" applyProtection="0">
      <alignment vertical="center"/>
    </xf>
    <xf numFmtId="0" fontId="140" fillId="35" borderId="42" applyNumberFormat="0" applyAlignment="0" applyProtection="0"/>
    <xf numFmtId="0" fontId="140" fillId="35" borderId="42" applyNumberFormat="0" applyAlignment="0" applyProtection="0"/>
    <xf numFmtId="4" fontId="51" fillId="49" borderId="44" applyNumberFormat="0" applyProtection="0">
      <alignment vertical="center"/>
    </xf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2" fillId="55" borderId="47" applyBorder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2" fillId="55" borderId="47" applyBorder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5" fillId="86" borderId="44" applyNumberFormat="0" applyProtection="0">
      <alignment horizontal="left" vertical="top" indent="1"/>
    </xf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5" fillId="86" borderId="44" applyNumberFormat="0" applyProtection="0">
      <alignment horizontal="left" vertical="top" indent="1"/>
    </xf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5" fillId="86" borderId="44" applyNumberFormat="0" applyProtection="0">
      <alignment horizontal="left" vertical="center" indent="1"/>
    </xf>
    <xf numFmtId="0" fontId="140" fillId="35" borderId="42" applyNumberFormat="0" applyAlignment="0" applyProtection="0"/>
    <xf numFmtId="0" fontId="140" fillId="35" borderId="42" applyNumberFormat="0" applyAlignment="0" applyProtection="0"/>
    <xf numFmtId="0" fontId="5" fillId="86" borderId="44" applyNumberFormat="0" applyProtection="0">
      <alignment horizontal="left" vertical="center" indent="1"/>
    </xf>
    <xf numFmtId="0" fontId="140" fillId="35" borderId="42" applyNumberFormat="0" applyAlignment="0" applyProtection="0"/>
    <xf numFmtId="0" fontId="140" fillId="35" borderId="42" applyNumberFormat="0" applyAlignment="0" applyProtection="0"/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188" fontId="124" fillId="0" borderId="33"/>
    <xf numFmtId="188" fontId="124" fillId="0" borderId="33"/>
    <xf numFmtId="188" fontId="124" fillId="0" borderId="33"/>
    <xf numFmtId="37" fontId="123" fillId="81" borderId="33"/>
    <xf numFmtId="37" fontId="123" fillId="81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85" fillId="0" borderId="33"/>
    <xf numFmtId="0" fontId="119" fillId="52" borderId="29" applyNumberFormat="0" applyAlignment="0" applyProtection="0"/>
    <xf numFmtId="0" fontId="198" fillId="52" borderId="29" applyNumberFormat="0" applyAlignment="0" applyProtection="0">
      <alignment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95" fillId="35" borderId="29" applyNumberFormat="0" applyAlignment="0" applyProtection="0">
      <alignment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95" fillId="35" borderId="29" applyNumberFormat="0" applyAlignment="0" applyProtection="0">
      <alignment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73" fillId="35" borderId="29" applyNumberFormat="0" applyAlignment="0" applyProtection="0"/>
    <xf numFmtId="37" fontId="123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85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85" fillId="0" borderId="33"/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36" fillId="49" borderId="40" applyNumberFormat="0" applyFon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36" fillId="49" borderId="40" applyNumberFormat="0" applyFon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36" fillId="49" borderId="40" applyNumberFormat="0" applyFon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39" fillId="35" borderId="29" applyNumberFormat="0" applyAlignment="0" applyProtection="0">
      <alignment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91" fillId="0" borderId="49" applyNumberFormat="0" applyFill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91" fillId="0" borderId="49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91" fillId="0" borderId="48" applyNumberFormat="0" applyFill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85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85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4" fontId="163" fillId="86" borderId="44" applyNumberFormat="0" applyProtection="0">
      <alignment horizontal="righ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4" fontId="51" fillId="86" borderId="44" applyNumberFormat="0" applyProtection="0">
      <alignment horizontal="righ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4" fontId="51" fillId="86" borderId="44" applyNumberFormat="0" applyProtection="0">
      <alignment horizontal="righ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4" fontId="51" fillId="86" borderId="44" applyNumberFormat="0" applyProtection="0">
      <alignment horizontal="righ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51" fillId="49" borderId="44" applyNumberFormat="0" applyProtection="0">
      <alignment horizontal="left" vertical="top" indent="1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51" fillId="49" borderId="44" applyNumberFormat="0" applyProtection="0">
      <alignment horizontal="left" vertical="top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163" fillId="49" borderId="44" applyNumberFormat="0" applyProtection="0">
      <alignment vertical="center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5" fillId="51" borderId="44" applyNumberFormat="0" applyProtection="0">
      <alignment horizontal="left" vertical="center" indent="1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5" fillId="51" borderId="44" applyNumberFormat="0" applyProtection="0">
      <alignment horizontal="left" vertical="center" indent="1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" fillId="55" borderId="44" applyNumberFormat="0" applyProtection="0">
      <alignment horizontal="left" vertical="top" indent="1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" fillId="55" borderId="44" applyNumberFormat="0" applyProtection="0">
      <alignment horizontal="left" vertical="top" indent="1"/>
    </xf>
    <xf numFmtId="0" fontId="119" fillId="52" borderId="29" applyNumberFormat="0" applyAlignment="0" applyProtection="0"/>
    <xf numFmtId="0" fontId="119" fillId="52" borderId="29" applyNumberFormat="0" applyAlignment="0" applyProtection="0"/>
    <xf numFmtId="4" fontId="51" fillId="53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0" fontId="136" fillId="49" borderId="40" applyNumberFormat="0" applyFont="0" applyAlignment="0" applyProtection="0"/>
    <xf numFmtId="0" fontId="73" fillId="35" borderId="29" applyNumberForma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188" fontId="124" fillId="0" borderId="33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163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0" fontId="51" fillId="49" borderId="44" applyNumberFormat="0" applyProtection="0">
      <alignment horizontal="left" vertical="top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4" fontId="160" fillId="34" borderId="44" applyNumberFormat="0" applyProtection="0">
      <alignment vertical="center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4" fontId="51" fillId="48" borderId="44" applyNumberFormat="0" applyProtection="0">
      <alignment horizontal="right" vertical="center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center" indent="1"/>
    </xf>
    <xf numFmtId="4" fontId="51" fillId="47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0" fontId="73" fillId="35" borderId="29" applyNumberFormat="0" applyAlignment="0" applyProtection="0"/>
    <xf numFmtId="4" fontId="51" fillId="43" borderId="44" applyNumberFormat="0" applyProtection="0">
      <alignment horizontal="right" vertical="center"/>
    </xf>
    <xf numFmtId="0" fontId="160" fillId="34" borderId="44" applyNumberFormat="0" applyProtection="0">
      <alignment horizontal="left" vertical="top" indent="1"/>
    </xf>
    <xf numFmtId="4" fontId="160" fillId="34" borderId="44" applyNumberFormat="0" applyProtection="0">
      <alignment horizontal="left" vertical="center" indent="1"/>
    </xf>
    <xf numFmtId="0" fontId="199" fillId="35" borderId="42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20" fillId="73" borderId="29" applyNumberFormat="0" applyAlignment="0" applyProtection="0"/>
    <xf numFmtId="0" fontId="195" fillId="35" borderId="29" applyNumberFormat="0" applyAlignment="0" applyProtection="0">
      <alignment vertical="center"/>
    </xf>
    <xf numFmtId="188" fontId="124" fillId="0" borderId="33"/>
    <xf numFmtId="0" fontId="119" fillId="52" borderId="29" applyNumberFormat="0" applyAlignment="0" applyProtection="0"/>
    <xf numFmtId="0" fontId="183" fillId="0" borderId="48" applyNumberFormat="0" applyFill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142" fillId="75" borderId="42" applyNumberForma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42" fillId="35" borderId="42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37" fontId="123" fillId="0" borderId="33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5" fillId="72" borderId="40" applyNumberFormat="0" applyFont="0" applyAlignment="0" applyProtection="0"/>
    <xf numFmtId="0" fontId="136" fillId="49" borderId="40" applyNumberFormat="0" applyFont="0" applyAlignment="0" applyProtection="0"/>
    <xf numFmtId="37" fontId="85" fillId="0" borderId="33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4" fontId="165" fillId="86" borderId="44" applyNumberFormat="0" applyProtection="0">
      <alignment horizontal="right" vertical="center"/>
    </xf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1" fillId="47" borderId="44" applyNumberFormat="0" applyProtection="0">
      <alignment horizontal="left" vertical="top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4" fontId="163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0" fontId="140" fillId="35" borderId="42" applyNumberFormat="0" applyAlignment="0" applyProtection="0"/>
    <xf numFmtId="4" fontId="51" fillId="86" borderId="44" applyNumberFormat="0" applyProtection="0">
      <alignment horizontal="right" vertical="center"/>
    </xf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51" fillId="49" borderId="44" applyNumberFormat="0" applyProtection="0">
      <alignment horizontal="left" vertical="top" indent="1"/>
    </xf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4" fontId="51" fillId="49" borderId="44" applyNumberFormat="0" applyProtection="0">
      <alignment horizontal="left" vertical="center" indent="1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0" fontId="12" fillId="55" borderId="47" applyBorder="0"/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55" borderId="44" applyNumberFormat="0" applyProtection="0">
      <alignment horizontal="left" vertical="center" indent="1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160" fillId="34" borderId="44" applyNumberFormat="0" applyProtection="0">
      <alignment horizontal="left" vertical="center" indent="1"/>
    </xf>
    <xf numFmtId="0" fontId="75" fillId="35" borderId="29" applyNumberFormat="0" applyAlignment="0" applyProtection="0"/>
    <xf numFmtId="4" fontId="160" fillId="34" borderId="44" applyNumberFormat="0" applyProtection="0">
      <alignment vertical="center"/>
    </xf>
    <xf numFmtId="0" fontId="76" fillId="75" borderId="29" applyNumberFormat="0" applyAlignment="0" applyProtection="0"/>
    <xf numFmtId="0" fontId="76" fillId="7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142" fillId="7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6" fillId="75" borderId="29" applyNumberFormat="0" applyAlignment="0" applyProtection="0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95" fillId="35" borderId="29" applyNumberFormat="0" applyAlignment="0" applyProtection="0">
      <alignment vertical="center"/>
    </xf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20" fillId="73" borderId="29" applyNumberFormat="0" applyAlignment="0" applyProtection="0"/>
    <xf numFmtId="0" fontId="119" fillId="52" borderId="29" applyNumberForma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39" fillId="35" borderId="29" applyNumberFormat="0" applyAlignment="0" applyProtection="0">
      <alignment vertical="center"/>
    </xf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19" fillId="52" borderId="29" applyNumberFormat="0" applyAlignment="0" applyProtection="0"/>
    <xf numFmtId="0" fontId="73" fillId="35" borderId="29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73" fillId="35" borderId="29" applyNumberFormat="0" applyAlignment="0" applyProtection="0"/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0" fontId="119" fillId="52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119" fillId="52" borderId="29" applyNumberFormat="0" applyAlignment="0" applyProtection="0"/>
    <xf numFmtId="0" fontId="73" fillId="35" borderId="29" applyNumberFormat="0" applyAlignment="0" applyProtection="0"/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73" fillId="35" borderId="29" applyNumberFormat="0" applyAlignment="0" applyProtection="0"/>
    <xf numFmtId="0" fontId="119" fillId="52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73" fillId="35" borderId="29" applyNumberFormat="0" applyAlignment="0" applyProtection="0"/>
    <xf numFmtId="0" fontId="73" fillId="35" borderId="29" applyNumberFormat="0" applyAlignment="0" applyProtection="0"/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37" fontId="85" fillId="0" borderId="33"/>
    <xf numFmtId="37" fontId="85" fillId="0" borderId="33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72" fillId="0" borderId="48" applyNumberFormat="0" applyFill="0" applyAlignment="0" applyProtection="0"/>
    <xf numFmtId="0" fontId="73" fillId="35" borderId="29" applyNumberFormat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73" fillId="35" borderId="29" applyNumberFormat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73" fillId="35" borderId="29" applyNumberFormat="0" applyAlignment="0" applyProtection="0"/>
    <xf numFmtId="37" fontId="123" fillId="0" borderId="33"/>
    <xf numFmtId="37" fontId="123" fillId="0" borderId="33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37" fontId="123" fillId="0" borderId="33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0" fontId="51" fillId="47" borderId="44" applyNumberFormat="0" applyProtection="0">
      <alignment horizontal="left" vertical="top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4" fontId="51" fillId="47" borderId="44" applyNumberFormat="0" applyProtection="0">
      <alignment horizontal="left" vertical="center" indent="1"/>
    </xf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4" fontId="163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0" fontId="51" fillId="49" borderId="44" applyNumberFormat="0" applyProtection="0">
      <alignment horizontal="left" vertical="top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163" fillId="49" borderId="44" applyNumberFormat="0" applyProtection="0">
      <alignment vertical="center"/>
    </xf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0" fontId="12" fillId="55" borderId="47" applyBorder="0"/>
    <xf numFmtId="0" fontId="12" fillId="55" borderId="47" applyBorder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5" fillId="51" borderId="44" applyNumberFormat="0" applyProtection="0">
      <alignment horizontal="left" vertical="top" indent="1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42" fillId="35" borderId="42" applyNumberFormat="0" applyAlignment="0" applyProtection="0"/>
    <xf numFmtId="0" fontId="140" fillId="35" borderId="42" applyNumberFormat="0" applyAlignment="0" applyProtection="0"/>
    <xf numFmtId="4" fontId="51" fillId="47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0" fontId="5" fillId="47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4" fontId="51" fillId="53" borderId="44" applyNumberFormat="0" applyProtection="0">
      <alignment horizontal="right" vertical="center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91" fillId="0" borderId="49" applyNumberFormat="0" applyFill="0" applyAlignment="0" applyProtection="0"/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" fontId="161" fillId="34" borderId="44" applyNumberFormat="0" applyProtection="0">
      <alignment vertical="center"/>
    </xf>
    <xf numFmtId="4" fontId="51" fillId="47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38" borderId="44" applyNumberFormat="0" applyProtection="0">
      <alignment horizontal="right" vertical="center"/>
    </xf>
    <xf numFmtId="0" fontId="75" fillId="35" borderId="29" applyNumberFormat="0" applyAlignment="0" applyProtection="0"/>
    <xf numFmtId="0" fontId="11" fillId="47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0" fillId="0" borderId="0"/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37" fontId="85" fillId="0" borderId="33"/>
    <xf numFmtId="37" fontId="85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5" fillId="55" borderId="44" applyNumberFormat="0" applyProtection="0">
      <alignment horizontal="left" vertical="center" indent="1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19" fillId="52" borderId="29" applyNumberForma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19" fillId="52" borderId="29" applyNumberFormat="0" applyAlignment="0" applyProtection="0"/>
    <xf numFmtId="0" fontId="73" fillId="35" borderId="29" applyNumberFormat="0" applyAlignment="0" applyProtection="0"/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4" fontId="160" fillId="34" borderId="44" applyNumberFormat="0" applyProtection="0">
      <alignment vertical="center"/>
    </xf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119" fillId="52" borderId="29" applyNumberFormat="0" applyAlignment="0" applyProtection="0"/>
    <xf numFmtId="4" fontId="51" fillId="48" borderId="44" applyNumberFormat="0" applyProtection="0">
      <alignment horizontal="right" vertical="center"/>
    </xf>
    <xf numFmtId="0" fontId="120" fillId="73" borderId="29" applyNumberFormat="0" applyAlignment="0" applyProtection="0"/>
    <xf numFmtId="4" fontId="51" fillId="48" borderId="44" applyNumberFormat="0" applyProtection="0">
      <alignment horizontal="right" vertical="center"/>
    </xf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37" fontId="85" fillId="0" borderId="33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85" fillId="0" borderId="33"/>
    <xf numFmtId="37" fontId="85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188" fontId="124" fillId="0" borderId="33"/>
    <xf numFmtId="188" fontId="124" fillId="0" borderId="33"/>
    <xf numFmtId="188" fontId="124" fillId="0" borderId="33"/>
    <xf numFmtId="188" fontId="124" fillId="0" borderId="33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0" fontId="142" fillId="75" borderId="42" applyNumberFormat="0" applyAlignment="0" applyProtection="0"/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0" fontId="11" fillId="55" borderId="44" applyNumberFormat="0" applyProtection="0">
      <alignment horizontal="left" vertical="top" indent="1"/>
    </xf>
    <xf numFmtId="4" fontId="51" fillId="57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72" fillId="0" borderId="48" applyNumberFormat="0" applyFill="0" applyAlignment="0" applyProtection="0"/>
    <xf numFmtId="0" fontId="5" fillId="51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4" fontId="163" fillId="86" borderId="44" applyNumberFormat="0" applyProtection="0">
      <alignment horizontal="right"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0" fontId="51" fillId="49" borderId="44" applyNumberFormat="0" applyProtection="0">
      <alignment horizontal="left" vertical="top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0" fontId="51" fillId="47" borderId="44" applyNumberFormat="0" applyProtection="0">
      <alignment horizontal="left" vertical="top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37" fontId="85" fillId="0" borderId="33"/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73" fillId="35" borderId="29" applyNumberFormat="0" applyAlignment="0" applyProtection="0"/>
    <xf numFmtId="37" fontId="123" fillId="0" borderId="33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37" fontId="85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75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188" fontId="124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188" fontId="124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75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40" fillId="35" borderId="42" applyNumberFormat="0" applyAlignment="0" applyProtection="0"/>
    <xf numFmtId="0" fontId="5" fillId="72" borderId="40" applyNumberFormat="0" applyFont="0" applyAlignment="0" applyProtection="0"/>
    <xf numFmtId="0" fontId="140" fillId="35" borderId="42" applyNumberFormat="0" applyAlignment="0" applyProtection="0"/>
    <xf numFmtId="0" fontId="160" fillId="34" borderId="44" applyNumberFormat="0" applyProtection="0">
      <alignment horizontal="left" vertical="top" indent="1"/>
    </xf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51" fillId="54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37" fontId="85" fillId="0" borderId="33"/>
    <xf numFmtId="37" fontId="85" fillId="0" borderId="33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37" fontId="123" fillId="81" borderId="33"/>
    <xf numFmtId="37" fontId="123" fillId="81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37" fontId="123" fillId="81" borderId="33"/>
    <xf numFmtId="37" fontId="123" fillId="81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188" fontId="124" fillId="0" borderId="33"/>
    <xf numFmtId="188" fontId="124" fillId="0" borderId="33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04" fillId="0" borderId="36">
      <alignment horizontal="left" vertical="center"/>
    </xf>
    <xf numFmtId="37" fontId="85" fillId="0" borderId="33"/>
    <xf numFmtId="37" fontId="85" fillId="0" borderId="33"/>
    <xf numFmtId="37" fontId="85" fillId="0" borderId="33"/>
    <xf numFmtId="37" fontId="85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73" fillId="35" borderId="29" applyNumberFormat="0" applyAlignment="0" applyProtection="0"/>
    <xf numFmtId="37" fontId="85" fillId="0" borderId="33"/>
    <xf numFmtId="0" fontId="199" fillId="35" borderId="42" applyNumberFormat="0" applyAlignment="0" applyProtection="0">
      <alignment vertical="center"/>
    </xf>
    <xf numFmtId="0" fontId="51" fillId="49" borderId="44" applyNumberFormat="0" applyProtection="0">
      <alignment horizontal="left" vertical="top" indent="1"/>
    </xf>
    <xf numFmtId="0" fontId="75" fillId="35" borderId="29" applyNumberFormat="0" applyAlignment="0" applyProtection="0"/>
    <xf numFmtId="4" fontId="51" fillId="49" borderId="44" applyNumberFormat="0" applyProtection="0">
      <alignment horizontal="left" vertical="center" indent="1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91" fillId="0" borderId="49" applyNumberFormat="0" applyFill="0" applyAlignment="0" applyProtection="0"/>
    <xf numFmtId="0" fontId="91" fillId="0" borderId="48" applyNumberFormat="0" applyFill="0" applyAlignment="0" applyProtection="0"/>
    <xf numFmtId="0" fontId="11" fillId="86" borderId="44" applyNumberFormat="0" applyProtection="0">
      <alignment horizontal="left" vertical="top" indent="1"/>
    </xf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51" fillId="49" borderId="44" applyNumberFormat="0" applyProtection="0">
      <alignment horizontal="left" vertical="top" indent="1"/>
    </xf>
    <xf numFmtId="0" fontId="119" fillId="52" borderId="29" applyNumberFormat="0" applyAlignment="0" applyProtection="0"/>
    <xf numFmtId="0" fontId="7" fillId="49" borderId="40" applyNumberFormat="0" applyFont="0" applyAlignment="0" applyProtection="0"/>
    <xf numFmtId="4" fontId="51" fillId="47" borderId="44" applyNumberFormat="0" applyProtection="0">
      <alignment horizontal="right" vertical="center"/>
    </xf>
    <xf numFmtId="0" fontId="7" fillId="49" borderId="40" applyNumberFormat="0" applyFont="0" applyAlignment="0" applyProtection="0"/>
    <xf numFmtId="0" fontId="7" fillId="49" borderId="40" applyNumberFormat="0" applyFon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98" fillId="52" borderId="29" applyNumberFormat="0" applyAlignment="0" applyProtection="0">
      <alignment vertical="center"/>
    </xf>
    <xf numFmtId="0" fontId="73" fillId="35" borderId="29" applyNumberFormat="0" applyAlignment="0" applyProtection="0"/>
    <xf numFmtId="0" fontId="91" fillId="0" borderId="49" applyNumberFormat="0" applyFill="0" applyAlignment="0" applyProtection="0"/>
    <xf numFmtId="0" fontId="73" fillId="35" borderId="29" applyNumberFormat="0" applyAlignment="0" applyProtection="0"/>
    <xf numFmtId="4" fontId="51" fillId="41" borderId="44" applyNumberFormat="0" applyProtection="0">
      <alignment horizontal="right" vertical="center"/>
    </xf>
    <xf numFmtId="0" fontId="140" fillId="35" borderId="42" applyNumberFormat="0" applyAlignment="0" applyProtection="0"/>
    <xf numFmtId="0" fontId="91" fillId="0" borderId="49" applyNumberFormat="0" applyFill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4" fontId="51" fillId="86" borderId="44" applyNumberFormat="0" applyProtection="0">
      <alignment horizontal="right" vertical="center"/>
    </xf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73" fillId="35" borderId="29" applyNumberFormat="0" applyAlignment="0" applyProtection="0"/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36" fillId="49" borderId="40" applyNumberFormat="0" applyFont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0" fontId="5" fillId="49" borderId="40" applyNumberFormat="0" applyFont="0" applyAlignment="0" applyProtection="0"/>
    <xf numFmtId="4" fontId="165" fillId="86" borderId="44" applyNumberFormat="0" applyProtection="0">
      <alignment horizontal="right" vertical="center"/>
    </xf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210" fontId="118" fillId="0" borderId="54" applyFont="0" applyFill="0" applyBorder="0" applyAlignment="0" applyProtection="0"/>
    <xf numFmtId="4" fontId="163" fillId="86" borderId="44" applyNumberFormat="0" applyProtection="0">
      <alignment horizontal="right" vertical="center"/>
    </xf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0" fontId="5" fillId="72" borderId="40" applyNumberFormat="0" applyFont="0" applyAlignment="0" applyProtection="0"/>
    <xf numFmtId="4" fontId="160" fillId="34" borderId="44" applyNumberFormat="0" applyProtection="0">
      <alignment horizontal="left" vertical="center" indent="1"/>
    </xf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40" fillId="35" borderId="42" applyNumberFormat="0" applyAlignment="0" applyProtection="0"/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0" fontId="140" fillId="35" borderId="42" applyNumberFormat="0" applyAlignment="0" applyProtection="0"/>
    <xf numFmtId="0" fontId="140" fillId="35" borderId="42" applyNumberFormat="0" applyAlignment="0" applyProtection="0"/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142" fillId="35" borderId="42" applyNumberFormat="0" applyAlignment="0" applyProtection="0"/>
    <xf numFmtId="0" fontId="142" fillId="35" borderId="42" applyNumberFormat="0" applyAlignment="0" applyProtection="0"/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20" fillId="73" borderId="29" applyNumberFormat="0" applyAlignment="0" applyProtection="0"/>
    <xf numFmtId="0" fontId="119" fillId="52" borderId="29" applyNumberFormat="0" applyAlignment="0" applyProtection="0"/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136" fillId="49" borderId="40" applyNumberFormat="0" applyFont="0" applyAlignment="0" applyProtection="0"/>
    <xf numFmtId="4" fontId="51" fillId="84" borderId="44" applyNumberFormat="0" applyProtection="0">
      <alignment horizontal="right" vertical="center"/>
    </xf>
    <xf numFmtId="0" fontId="5" fillId="49" borderId="40" applyNumberFormat="0" applyFont="0" applyAlignment="0" applyProtection="0"/>
    <xf numFmtId="0" fontId="75" fillId="35" borderId="29" applyNumberFormat="0" applyAlignment="0" applyProtection="0"/>
    <xf numFmtId="0" fontId="119" fillId="52" borderId="29" applyNumberFormat="0" applyAlignment="0" applyProtection="0"/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20" fillId="73" borderId="29" applyNumberFormat="0" applyAlignment="0" applyProtection="0"/>
    <xf numFmtId="0" fontId="5" fillId="72" borderId="40" applyNumberFormat="0" applyFont="0" applyAlignment="0" applyProtection="0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73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37" fontId="85" fillId="0" borderId="33"/>
    <xf numFmtId="37" fontId="85" fillId="0" borderId="33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42" fillId="35" borderId="42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42" fillId="75" borderId="42" applyNumberFormat="0" applyAlignment="0" applyProtection="0"/>
    <xf numFmtId="0" fontId="39" fillId="35" borderId="29" applyNumberFormat="0" applyAlignment="0" applyProtection="0">
      <alignment vertical="center"/>
    </xf>
    <xf numFmtId="0" fontId="142" fillId="75" borderId="42" applyNumberFormat="0" applyAlignment="0" applyProtection="0"/>
    <xf numFmtId="0" fontId="39" fillId="35" borderId="29" applyNumberForma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37" fontId="85" fillId="0" borderId="33"/>
    <xf numFmtId="0" fontId="119" fillId="52" borderId="29" applyNumberFormat="0" applyAlignment="0" applyProtection="0"/>
    <xf numFmtId="188" fontId="124" fillId="0" borderId="33"/>
    <xf numFmtId="188" fontId="124" fillId="0" borderId="33"/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188" fontId="124" fillId="0" borderId="33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37" fontId="85" fillId="0" borderId="33"/>
    <xf numFmtId="37" fontId="85" fillId="0" borderId="33"/>
    <xf numFmtId="188" fontId="124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39" fillId="35" borderId="29" applyNumberFormat="0" applyAlignment="0" applyProtection="0">
      <alignment vertical="center"/>
    </xf>
    <xf numFmtId="0" fontId="39" fillId="35" borderId="29" applyNumberFormat="0" applyAlignment="0" applyProtection="0">
      <alignment vertical="center"/>
    </xf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37" fontId="85" fillId="0" borderId="33"/>
    <xf numFmtId="37" fontId="85" fillId="0" borderId="33"/>
    <xf numFmtId="37" fontId="123" fillId="0" borderId="33"/>
    <xf numFmtId="37" fontId="123" fillId="0" borderId="33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37" fontId="85" fillId="0" borderId="33"/>
    <xf numFmtId="37" fontId="85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37" fontId="123" fillId="81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188" fontId="124" fillId="0" borderId="33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2" fillId="55" borderId="47" applyBorder="0"/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37" fontId="85" fillId="0" borderId="33"/>
    <xf numFmtId="37" fontId="85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0" fontId="91" fillId="0" borderId="49" applyNumberFormat="0" applyFill="0" applyAlignment="0" applyProtection="0"/>
    <xf numFmtId="37" fontId="123" fillId="0" borderId="33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73" fillId="35" borderId="29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210" fontId="118" fillId="0" borderId="22" applyFont="0" applyFill="0" applyBorder="0" applyAlignment="0" applyProtection="0"/>
    <xf numFmtId="37" fontId="85" fillId="0" borderId="33"/>
    <xf numFmtId="0" fontId="39" fillId="35" borderId="29" applyNumberFormat="0" applyAlignment="0" applyProtection="0">
      <alignment vertical="center"/>
    </xf>
    <xf numFmtId="0" fontId="10" fillId="0" borderId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4" fontId="51" fillId="38" borderId="44" applyNumberFormat="0" applyProtection="0">
      <alignment horizontal="right" vertical="center"/>
    </xf>
    <xf numFmtId="0" fontId="12" fillId="55" borderId="47" applyBorder="0"/>
    <xf numFmtId="4" fontId="163" fillId="49" borderId="44" applyNumberFormat="0" applyProtection="0">
      <alignment vertical="center"/>
    </xf>
    <xf numFmtId="0" fontId="11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11" fillId="55" borderId="44" applyNumberFormat="0" applyProtection="0">
      <alignment horizontal="left" vertical="top" indent="1"/>
    </xf>
    <xf numFmtId="4" fontId="51" fillId="53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0" fontId="160" fillId="34" borderId="44" applyNumberFormat="0" applyProtection="0">
      <alignment horizontal="left" vertical="top" indent="1"/>
    </xf>
    <xf numFmtId="4" fontId="51" fillId="48" borderId="44" applyNumberFormat="0" applyProtection="0">
      <alignment horizontal="right" vertical="center"/>
    </xf>
    <xf numFmtId="0" fontId="198" fillId="52" borderId="29" applyNumberFormat="0" applyAlignment="0" applyProtection="0">
      <alignment vertical="center"/>
    </xf>
    <xf numFmtId="4" fontId="161" fillId="34" borderId="44" applyNumberFormat="0" applyProtection="0">
      <alignment vertical="center"/>
    </xf>
    <xf numFmtId="0" fontId="120" fillId="73" borderId="29" applyNumberFormat="0" applyAlignment="0" applyProtection="0"/>
    <xf numFmtId="0" fontId="120" fillId="73" borderId="29" applyNumberFormat="0" applyAlignment="0" applyProtection="0"/>
    <xf numFmtId="0" fontId="122" fillId="52" borderId="29" applyNumberFormat="0" applyAlignment="0" applyProtection="0"/>
    <xf numFmtId="188" fontId="124" fillId="0" borderId="33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188" fontId="124" fillId="0" borderId="33"/>
    <xf numFmtId="188" fontId="124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04" fillId="0" borderId="36">
      <alignment horizontal="left" vertical="center"/>
    </xf>
    <xf numFmtId="0" fontId="119" fillId="52" borderId="29" applyNumberFormat="0" applyAlignment="0" applyProtection="0"/>
    <xf numFmtId="188" fontId="124" fillId="0" borderId="33"/>
    <xf numFmtId="0" fontId="119" fillId="52" borderId="29" applyNumberFormat="0" applyAlignment="0" applyProtection="0"/>
    <xf numFmtId="0" fontId="73" fillId="35" borderId="29" applyNumberFormat="0" applyAlignment="0" applyProtection="0"/>
    <xf numFmtId="0" fontId="76" fillId="7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83" fillId="0" borderId="48" applyNumberFormat="0" applyFill="0" applyAlignment="0" applyProtection="0">
      <alignment vertical="center"/>
    </xf>
    <xf numFmtId="0" fontId="172" fillId="0" borderId="48" applyNumberFormat="0" applyFill="0" applyAlignment="0" applyProtection="0"/>
    <xf numFmtId="188" fontId="124" fillId="0" borderId="33"/>
    <xf numFmtId="4" fontId="51" fillId="66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0" fontId="39" fillId="35" borderId="29" applyNumberFormat="0" applyAlignment="0" applyProtection="0">
      <alignment vertical="center"/>
    </xf>
    <xf numFmtId="0" fontId="140" fillId="35" borderId="42" applyNumberFormat="0" applyAlignment="0" applyProtection="0"/>
    <xf numFmtId="0" fontId="11" fillId="55" borderId="44" applyNumberFormat="0" applyProtection="0">
      <alignment horizontal="left" vertical="top" indent="1"/>
    </xf>
    <xf numFmtId="37" fontId="85" fillId="0" borderId="33"/>
    <xf numFmtId="0" fontId="172" fillId="0" borderId="48" applyNumberFormat="0" applyFill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188" fontId="124" fillId="0" borderId="33"/>
    <xf numFmtId="0" fontId="120" fillId="73" borderId="29" applyNumberFormat="0" applyAlignment="0" applyProtection="0"/>
    <xf numFmtId="0" fontId="119" fillId="52" borderId="29" applyNumberFormat="0" applyAlignment="0" applyProtection="0"/>
    <xf numFmtId="188" fontId="124" fillId="0" borderId="33"/>
    <xf numFmtId="0" fontId="119" fillId="52" borderId="29" applyNumberFormat="0" applyAlignment="0" applyProtection="0"/>
    <xf numFmtId="188" fontId="124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37" fontId="85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188" fontId="124" fillId="0" borderId="33"/>
    <xf numFmtId="37" fontId="123" fillId="81" borderId="33"/>
    <xf numFmtId="0" fontId="73" fillId="35" borderId="29" applyNumberFormat="0" applyAlignment="0" applyProtection="0"/>
    <xf numFmtId="0" fontId="75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188" fontId="124" fillId="0" borderId="33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39" fillId="35" borderId="29" applyNumberFormat="0" applyAlignment="0" applyProtection="0">
      <alignment vertical="center"/>
    </xf>
    <xf numFmtId="0" fontId="172" fillId="0" borderId="48" applyNumberFormat="0" applyFill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0" fontId="119" fillId="52" borderId="29" applyNumberFormat="0" applyAlignment="0" applyProtection="0"/>
    <xf numFmtId="188" fontId="124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73" fillId="35" borderId="29" applyNumberFormat="0" applyAlignment="0" applyProtection="0"/>
    <xf numFmtId="0" fontId="76" fillId="7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37" fontId="85" fillId="0" borderId="33"/>
    <xf numFmtId="0" fontId="119" fillId="52" borderId="29" applyNumberFormat="0" applyAlignment="0" applyProtection="0"/>
    <xf numFmtId="37" fontId="123" fillId="81" borderId="33"/>
    <xf numFmtId="0" fontId="119" fillId="52" borderId="29" applyNumberFormat="0" applyAlignment="0" applyProtection="0"/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4" fontId="51" fillId="38" borderId="44" applyNumberFormat="0" applyProtection="0">
      <alignment horizontal="right" vertical="center"/>
    </xf>
    <xf numFmtId="0" fontId="119" fillId="52" borderId="29" applyNumberFormat="0" applyAlignment="0" applyProtection="0"/>
    <xf numFmtId="0" fontId="12" fillId="55" borderId="47" applyBorder="0"/>
    <xf numFmtId="4" fontId="163" fillId="49" borderId="44" applyNumberFormat="0" applyProtection="0">
      <alignment vertical="center"/>
    </xf>
    <xf numFmtId="0" fontId="11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5" borderId="44" applyNumberFormat="0" applyProtection="0">
      <alignment horizontal="left" vertical="center" indent="1"/>
    </xf>
    <xf numFmtId="0" fontId="11" fillId="55" borderId="44" applyNumberFormat="0" applyProtection="0">
      <alignment horizontal="left" vertical="top" indent="1"/>
    </xf>
    <xf numFmtId="4" fontId="51" fillId="53" borderId="44" applyNumberFormat="0" applyProtection="0">
      <alignment horizontal="right" vertical="center"/>
    </xf>
    <xf numFmtId="0" fontId="120" fillId="73" borderId="29" applyNumberFormat="0" applyAlignment="0" applyProtection="0"/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0" fontId="198" fillId="52" borderId="29" applyNumberFormat="0" applyAlignment="0" applyProtection="0">
      <alignment vertical="center"/>
    </xf>
    <xf numFmtId="4" fontId="160" fillId="34" borderId="44" applyNumberFormat="0" applyProtection="0">
      <alignment vertical="center"/>
    </xf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37" fontId="85" fillId="0" borderId="33"/>
    <xf numFmtId="0" fontId="119" fillId="52" borderId="29" applyNumberFormat="0" applyAlignment="0" applyProtection="0"/>
    <xf numFmtId="0" fontId="199" fillId="35" borderId="42" applyNumberFormat="0" applyAlignment="0" applyProtection="0">
      <alignment vertical="center"/>
    </xf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172" fillId="0" borderId="48" applyNumberFormat="0" applyFill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37" fontId="123" fillId="0" borderId="33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37" fontId="123" fillId="0" borderId="33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37" fontId="85" fillId="0" borderId="33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37" fontId="85" fillId="0" borderId="33"/>
    <xf numFmtId="0" fontId="51" fillId="47" borderId="44" applyNumberFormat="0" applyProtection="0">
      <alignment horizontal="left" vertical="top" indent="1"/>
    </xf>
    <xf numFmtId="4" fontId="165" fillId="86" borderId="44" applyNumberFormat="0" applyProtection="0">
      <alignment horizontal="right" vertical="center"/>
    </xf>
    <xf numFmtId="4" fontId="165" fillId="86" borderId="44" applyNumberFormat="0" applyProtection="0">
      <alignment horizontal="right" vertical="center"/>
    </xf>
    <xf numFmtId="0" fontId="51" fillId="47" borderId="44" applyNumberFormat="0" applyProtection="0">
      <alignment horizontal="left" vertical="top" indent="1"/>
    </xf>
    <xf numFmtId="4" fontId="163" fillId="86" borderId="44" applyNumberFormat="0" applyProtection="0">
      <alignment horizontal="right" vertical="center"/>
    </xf>
    <xf numFmtId="4" fontId="51" fillId="47" borderId="44" applyNumberFormat="0" applyProtection="0">
      <alignment horizontal="left" vertical="center" indent="1"/>
    </xf>
    <xf numFmtId="4" fontId="51" fillId="47" borderId="44" applyNumberFormat="0" applyProtection="0">
      <alignment horizontal="left" vertical="center" indent="1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0" fontId="51" fillId="49" borderId="44" applyNumberFormat="0" applyProtection="0">
      <alignment horizontal="left" vertical="top" indent="1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0" fontId="12" fillId="55" borderId="47" applyBorder="0"/>
    <xf numFmtId="0" fontId="12" fillId="55" borderId="47" applyBorder="0"/>
    <xf numFmtId="0" fontId="11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11" fillId="55" borderId="44" applyNumberFormat="0" applyProtection="0">
      <alignment horizontal="left" vertical="top" indent="1"/>
    </xf>
    <xf numFmtId="4" fontId="51" fillId="48" borderId="44" applyNumberFormat="0" applyProtection="0">
      <alignment horizontal="right" vertical="center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4" fontId="51" fillId="47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53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0" fontId="73" fillId="35" borderId="29" applyNumberFormat="0" applyAlignment="0" applyProtection="0"/>
    <xf numFmtId="4" fontId="160" fillId="34" borderId="44" applyNumberFormat="0" applyProtection="0">
      <alignment vertical="center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4" fontId="160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19" fillId="52" borderId="29" applyNumberFormat="0" applyAlignment="0" applyProtection="0"/>
    <xf numFmtId="0" fontId="198" fillId="52" borderId="29" applyNumberFormat="0" applyAlignment="0" applyProtection="0">
      <alignment vertical="center"/>
    </xf>
    <xf numFmtId="188" fontId="124" fillId="0" borderId="33"/>
    <xf numFmtId="188" fontId="124" fillId="0" borderId="33"/>
    <xf numFmtId="37" fontId="85" fillId="0" borderId="33"/>
    <xf numFmtId="0" fontId="140" fillId="35" borderId="42" applyNumberFormat="0" applyAlignment="0" applyProtection="0"/>
    <xf numFmtId="0" fontId="136" fillId="49" borderId="40" applyNumberFormat="0" applyFont="0" applyAlignment="0" applyProtection="0"/>
    <xf numFmtId="0" fontId="39" fillId="35" borderId="29" applyNumberFormat="0" applyAlignment="0" applyProtection="0">
      <alignment vertical="center"/>
    </xf>
    <xf numFmtId="0" fontId="142" fillId="75" borderId="42" applyNumberFormat="0" applyAlignment="0" applyProtection="0"/>
    <xf numFmtId="0" fontId="136" fillId="49" borderId="40" applyNumberFormat="0" applyFont="0" applyAlignment="0" applyProtection="0"/>
    <xf numFmtId="0" fontId="142" fillId="75" borderId="42" applyNumberForma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42" fillId="7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42" fillId="35" borderId="42" applyNumberFormat="0" applyAlignment="0" applyProtection="0"/>
    <xf numFmtId="0" fontId="119" fillId="52" borderId="29" applyNumberFormat="0" applyAlignment="0" applyProtection="0"/>
    <xf numFmtId="0" fontId="73" fillId="35" borderId="29" applyNumberFormat="0" applyAlignment="0" applyProtection="0"/>
    <xf numFmtId="0" fontId="172" fillId="0" borderId="48" applyNumberFormat="0" applyFill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140" fillId="35" borderId="42" applyNumberFormat="0" applyAlignment="0" applyProtection="0"/>
    <xf numFmtId="0" fontId="91" fillId="0" borderId="49" applyNumberFormat="0" applyFill="0" applyAlignment="0" applyProtection="0"/>
    <xf numFmtId="37" fontId="123" fillId="0" borderId="33"/>
    <xf numFmtId="0" fontId="140" fillId="35" borderId="42" applyNumberFormat="0" applyAlignment="0" applyProtection="0"/>
    <xf numFmtId="0" fontId="91" fillId="0" borderId="49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4" fontId="165" fillId="86" borderId="44" applyNumberFormat="0" applyProtection="0">
      <alignment horizontal="right" vertical="center"/>
    </xf>
    <xf numFmtId="0" fontId="5" fillId="72" borderId="40" applyNumberFormat="0" applyFont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5" fillId="72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4" fontId="51" fillId="49" borderId="44" applyNumberFormat="0" applyProtection="0">
      <alignment vertical="center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51" fillId="47" borderId="44" applyNumberFormat="0" applyProtection="0">
      <alignment horizontal="left" vertical="center" indent="1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51" fillId="86" borderId="44" applyNumberFormat="0" applyProtection="0">
      <alignment horizontal="right" vertical="center"/>
    </xf>
    <xf numFmtId="4" fontId="51" fillId="49" borderId="44" applyNumberFormat="0" applyProtection="0">
      <alignment horizontal="left" vertical="center" indent="1"/>
    </xf>
    <xf numFmtId="0" fontId="51" fillId="49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4" fontId="51" fillId="49" borderId="44" applyNumberFormat="0" applyProtection="0">
      <alignment horizontal="left" vertical="center" indent="1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0" fontId="5" fillId="86" borderId="44" applyNumberFormat="0" applyProtection="0">
      <alignment horizontal="left" vertical="center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2" fillId="55" borderId="47" applyBorder="0"/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11" fillId="47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11" fillId="47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4" fontId="51" fillId="47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4" fontId="51" fillId="47" borderId="44" applyNumberFormat="0" applyProtection="0">
      <alignment horizontal="right" vertical="center"/>
    </xf>
    <xf numFmtId="4" fontId="160" fillId="34" borderId="44" applyNumberFormat="0" applyProtection="0">
      <alignment horizontal="left" vertical="center" indent="1"/>
    </xf>
    <xf numFmtId="4" fontId="51" fillId="57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0" fontId="160" fillId="34" borderId="44" applyNumberFormat="0" applyProtection="0">
      <alignment horizontal="left" vertical="top" indent="1"/>
    </xf>
    <xf numFmtId="0" fontId="160" fillId="34" borderId="44" applyNumberFormat="0" applyProtection="0">
      <alignment horizontal="left" vertical="top" indent="1"/>
    </xf>
    <xf numFmtId="4" fontId="160" fillId="34" borderId="44" applyNumberFormat="0" applyProtection="0">
      <alignment horizontal="left" vertical="center" indent="1"/>
    </xf>
    <xf numFmtId="0" fontId="75" fillId="35" borderId="29" applyNumberFormat="0" applyAlignment="0" applyProtection="0"/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0" fontId="73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2" fillId="7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2" fillId="35" borderId="42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36" fillId="49" borderId="40" applyNumberFormat="0" applyFont="0" applyAlignment="0" applyProtection="0"/>
    <xf numFmtId="0" fontId="5" fillId="72" borderId="40" applyNumberFormat="0" applyFon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5" fillId="72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0" fontId="198" fillId="52" borderId="29" applyNumberFormat="0" applyAlignment="0" applyProtection="0">
      <alignment vertical="center"/>
    </xf>
    <xf numFmtId="0" fontId="120" fillId="73" borderId="29" applyNumberFormat="0" applyAlignment="0" applyProtection="0"/>
    <xf numFmtId="0" fontId="5" fillId="72" borderId="40" applyNumberFormat="0" applyFont="0" applyAlignment="0" applyProtection="0"/>
    <xf numFmtId="0" fontId="199" fillId="35" borderId="42" applyNumberFormat="0" applyAlignment="0" applyProtection="0">
      <alignment vertical="center"/>
    </xf>
    <xf numFmtId="43" fontId="10" fillId="0" borderId="0" applyFont="0" applyFill="0" applyBorder="0" applyAlignment="0" applyProtection="0"/>
    <xf numFmtId="0" fontId="119" fillId="52" borderId="29" applyNumberFormat="0" applyAlignment="0" applyProtection="0"/>
    <xf numFmtId="0" fontId="195" fillId="35" borderId="29" applyNumberFormat="0" applyAlignment="0" applyProtection="0">
      <alignment vertical="center"/>
    </xf>
    <xf numFmtId="9" fontId="10" fillId="0" borderId="0" applyFont="0" applyFill="0" applyBorder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37" fontId="85" fillId="0" borderId="33"/>
    <xf numFmtId="0" fontId="91" fillId="0" borderId="49" applyNumberFormat="0" applyFill="0" applyAlignment="0" applyProtection="0"/>
    <xf numFmtId="37" fontId="123" fillId="0" borderId="33"/>
    <xf numFmtId="0" fontId="91" fillId="0" borderId="49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0" fontId="91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91" fillId="0" borderId="48" applyNumberFormat="0" applyFill="0" applyAlignment="0" applyProtection="0"/>
    <xf numFmtId="37" fontId="85" fillId="0" borderId="33"/>
    <xf numFmtId="0" fontId="51" fillId="49" borderId="44" applyNumberFormat="0" applyProtection="0">
      <alignment horizontal="left" vertical="top" indent="1"/>
    </xf>
    <xf numFmtId="4" fontId="51" fillId="47" borderId="44" applyNumberFormat="0" applyProtection="0">
      <alignment horizontal="left" vertical="center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0" fontId="51" fillId="47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4" fontId="163" fillId="86" borderId="44" applyNumberFormat="0" applyProtection="0">
      <alignment horizontal="right" vertical="center"/>
    </xf>
    <xf numFmtId="0" fontId="51" fillId="49" borderId="44" applyNumberFormat="0" applyProtection="0">
      <alignment horizontal="left" vertical="top" indent="1"/>
    </xf>
    <xf numFmtId="4" fontId="51" fillId="86" borderId="44" applyNumberFormat="0" applyProtection="0">
      <alignment horizontal="right" vertical="center"/>
    </xf>
    <xf numFmtId="0" fontId="51" fillId="49" borderId="44" applyNumberFormat="0" applyProtection="0">
      <alignment horizontal="left" vertical="top" indent="1"/>
    </xf>
    <xf numFmtId="4" fontId="163" fillId="49" borderId="44" applyNumberFormat="0" applyProtection="0">
      <alignment vertical="center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4" fontId="163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vertical="center"/>
    </xf>
    <xf numFmtId="0" fontId="142" fillId="75" borderId="42" applyNumberFormat="0" applyAlignment="0" applyProtection="0"/>
    <xf numFmtId="0" fontId="142" fillId="75" borderId="42" applyNumberFormat="0" applyAlignment="0" applyProtection="0"/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top" indent="1"/>
    </xf>
    <xf numFmtId="0" fontId="11" fillId="86" borderId="44" applyNumberFormat="0" applyProtection="0">
      <alignment horizontal="left" vertical="top" indent="1"/>
    </xf>
    <xf numFmtId="0" fontId="5" fillId="86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11" fillId="51" borderId="44" applyNumberFormat="0" applyProtection="0">
      <alignment horizontal="left" vertical="top" indent="1"/>
    </xf>
    <xf numFmtId="0" fontId="11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center" indent="1"/>
    </xf>
    <xf numFmtId="0" fontId="11" fillId="47" borderId="44" applyNumberFormat="0" applyProtection="0">
      <alignment horizontal="left" vertical="top" indent="1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47" borderId="44" applyNumberFormat="0" applyProtection="0">
      <alignment horizontal="left" vertical="center" indent="1"/>
    </xf>
    <xf numFmtId="0" fontId="11" fillId="55" borderId="44" applyNumberFormat="0" applyProtection="0">
      <alignment horizontal="left" vertical="top" indent="1"/>
    </xf>
    <xf numFmtId="0" fontId="11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55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4" fontId="51" fillId="47" borderId="44" applyNumberFormat="0" applyProtection="0">
      <alignment horizontal="right" vertical="center"/>
    </xf>
    <xf numFmtId="0" fontId="142" fillId="35" borderId="42" applyNumberFormat="0" applyAlignment="0" applyProtection="0"/>
    <xf numFmtId="0" fontId="140" fillId="35" borderId="42" applyNumberFormat="0" applyAlignment="0" applyProtection="0"/>
    <xf numFmtId="4" fontId="51" fillId="47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4" fontId="51" fillId="38" borderId="44" applyNumberFormat="0" applyProtection="0">
      <alignment horizontal="right" vertical="center"/>
    </xf>
    <xf numFmtId="4" fontId="51" fillId="41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57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160" fillId="34" borderId="44" applyNumberFormat="0" applyProtection="0">
      <alignment horizontal="left" vertical="center" indent="1"/>
    </xf>
    <xf numFmtId="0" fontId="160" fillId="34" borderId="44" applyNumberFormat="0" applyProtection="0">
      <alignment horizontal="left" vertical="top" indent="1"/>
    </xf>
    <xf numFmtId="4" fontId="51" fillId="43" borderId="44" applyNumberFormat="0" applyProtection="0">
      <alignment horizontal="right" vertical="center"/>
    </xf>
    <xf numFmtId="4" fontId="51" fillId="43" borderId="44" applyNumberFormat="0" applyProtection="0">
      <alignment horizontal="right" vertical="center"/>
    </xf>
    <xf numFmtId="0" fontId="140" fillId="35" borderId="42" applyNumberFormat="0" applyAlignment="0" applyProtection="0"/>
    <xf numFmtId="0" fontId="160" fillId="34" borderId="44" applyNumberFormat="0" applyProtection="0">
      <alignment horizontal="left" vertical="top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horizontal="left" vertical="center" indent="1"/>
    </xf>
    <xf numFmtId="4" fontId="160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0" fillId="34" borderId="44" applyNumberFormat="0" applyProtection="0">
      <alignment vertical="center"/>
    </xf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5" fillId="72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142" fillId="75" borderId="42" applyNumberFormat="0" applyAlignment="0" applyProtection="0"/>
    <xf numFmtId="0" fontId="142" fillId="75" borderId="42" applyNumberFormat="0" applyAlignment="0" applyProtection="0"/>
    <xf numFmtId="0" fontId="142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5" fillId="72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73" fillId="35" borderId="29" applyNumberFormat="0" applyAlignment="0" applyProtection="0"/>
    <xf numFmtId="0" fontId="75" fillId="3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6" fillId="75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6" fillId="75" borderId="29" applyNumberFormat="0" applyAlignment="0" applyProtection="0"/>
    <xf numFmtId="0" fontId="76" fillId="75" borderId="29" applyNumberFormat="0" applyAlignment="0" applyProtection="0"/>
    <xf numFmtId="37" fontId="85" fillId="0" borderId="33"/>
    <xf numFmtId="37" fontId="85" fillId="0" borderId="33"/>
    <xf numFmtId="37" fontId="85" fillId="0" borderId="33"/>
    <xf numFmtId="0" fontId="104" fillId="0" borderId="36">
      <alignment horizontal="left" vertical="center"/>
    </xf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188" fontId="124" fillId="0" borderId="33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188" fontId="124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2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04" fillId="0" borderId="36">
      <alignment horizontal="left" vertical="center"/>
    </xf>
    <xf numFmtId="0" fontId="119" fillId="52" borderId="29" applyNumberFormat="0" applyAlignment="0" applyProtection="0"/>
    <xf numFmtId="188" fontId="124" fillId="0" borderId="33"/>
    <xf numFmtId="0" fontId="119" fillId="52" borderId="29" applyNumberFormat="0" applyAlignment="0" applyProtection="0"/>
    <xf numFmtId="0" fontId="73" fillId="35" borderId="29" applyNumberFormat="0" applyAlignment="0" applyProtection="0"/>
    <xf numFmtId="0" fontId="76" fillId="75" borderId="29" applyNumberFormat="0" applyAlignment="0" applyProtection="0"/>
    <xf numFmtId="0" fontId="119" fillId="52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188" fontId="124" fillId="0" borderId="33"/>
    <xf numFmtId="0" fontId="119" fillId="52" borderId="29" applyNumberFormat="0" applyAlignment="0" applyProtection="0"/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36" fillId="49" borderId="40" applyNumberFormat="0" applyFont="0" applyAlignment="0" applyProtection="0"/>
    <xf numFmtId="0" fontId="183" fillId="0" borderId="48" applyNumberFormat="0" applyFill="0" applyAlignment="0" applyProtection="0">
      <alignment vertical="center"/>
    </xf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99" fillId="35" borderId="42" applyNumberFormat="0" applyAlignment="0" applyProtection="0">
      <alignment vertical="center"/>
    </xf>
    <xf numFmtId="0" fontId="119" fillId="52" borderId="29" applyNumberFormat="0" applyAlignment="0" applyProtection="0"/>
    <xf numFmtId="0" fontId="39" fillId="35" borderId="29" applyNumberFormat="0" applyAlignment="0" applyProtection="0">
      <alignment vertical="center"/>
    </xf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123" fillId="81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75" fillId="35" borderId="29" applyNumberFormat="0" applyAlignment="0" applyProtection="0"/>
    <xf numFmtId="0" fontId="73" fillId="35" borderId="29" applyNumberFormat="0" applyAlignment="0" applyProtection="0"/>
    <xf numFmtId="37" fontId="123" fillId="81" borderId="33"/>
    <xf numFmtId="0" fontId="172" fillId="0" borderId="48" applyNumberFormat="0" applyFill="0" applyAlignment="0" applyProtection="0"/>
    <xf numFmtId="0" fontId="5" fillId="49" borderId="40" applyNumberFormat="0" applyFont="0" applyAlignment="0" applyProtection="0">
      <alignment vertical="center"/>
    </xf>
    <xf numFmtId="0" fontId="136" fillId="49" borderId="40" applyNumberFormat="0" applyFon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04" fillId="0" borderId="36">
      <alignment horizontal="left" vertical="center"/>
    </xf>
    <xf numFmtId="0" fontId="119" fillId="52" borderId="29" applyNumberFormat="0" applyAlignment="0" applyProtection="0"/>
    <xf numFmtId="188" fontId="124" fillId="0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76" fillId="7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188" fontId="124" fillId="0" borderId="33"/>
    <xf numFmtId="0" fontId="119" fillId="52" borderId="29" applyNumberFormat="0" applyAlignment="0" applyProtection="0"/>
    <xf numFmtId="0" fontId="104" fillId="0" borderId="36">
      <alignment horizontal="left" vertical="center"/>
    </xf>
    <xf numFmtId="0" fontId="120" fillId="73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188" fontId="124" fillId="0" borderId="33"/>
    <xf numFmtId="0" fontId="119" fillId="52" borderId="29" applyNumberFormat="0" applyAlignment="0" applyProtection="0"/>
    <xf numFmtId="37" fontId="123" fillId="81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37" fontId="85" fillId="0" borderId="33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188" fontId="124" fillId="0" borderId="33"/>
    <xf numFmtId="0" fontId="119" fillId="52" borderId="29" applyNumberFormat="0" applyAlignment="0" applyProtection="0"/>
    <xf numFmtId="188" fontId="124" fillId="0" borderId="33"/>
    <xf numFmtId="0" fontId="119" fillId="52" borderId="29" applyNumberFormat="0" applyAlignment="0" applyProtection="0"/>
    <xf numFmtId="0" fontId="120" fillId="73" borderId="29" applyNumberFormat="0" applyAlignment="0" applyProtection="0"/>
    <xf numFmtId="188" fontId="124" fillId="0" borderId="33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188" fontId="124" fillId="0" borderId="33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04" fillId="0" borderId="36">
      <alignment horizontal="lef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4" fontId="51" fillId="43" borderId="44" applyNumberFormat="0" applyProtection="0">
      <alignment horizontal="right" vertical="center"/>
    </xf>
    <xf numFmtId="0" fontId="39" fillId="35" borderId="29" applyNumberFormat="0" applyAlignment="0" applyProtection="0">
      <alignment vertical="center"/>
    </xf>
    <xf numFmtId="0" fontId="119" fillId="52" borderId="29" applyNumberFormat="0" applyAlignment="0" applyProtection="0"/>
    <xf numFmtId="188" fontId="124" fillId="0" borderId="33"/>
    <xf numFmtId="4" fontId="51" fillId="48" borderId="44" applyNumberFormat="0" applyProtection="0">
      <alignment horizontal="righ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5" fillId="49" borderId="40" applyNumberFormat="0" applyFont="0" applyAlignment="0" applyProtection="0"/>
    <xf numFmtId="4" fontId="51" fillId="66" borderId="44" applyNumberFormat="0" applyProtection="0">
      <alignment horizontal="right" vertical="center"/>
    </xf>
    <xf numFmtId="0" fontId="195" fillId="35" borderId="29" applyNumberFormat="0" applyAlignment="0" applyProtection="0">
      <alignment vertical="center"/>
    </xf>
    <xf numFmtId="0" fontId="119" fillId="52" borderId="29" applyNumberFormat="0" applyAlignment="0" applyProtection="0"/>
    <xf numFmtId="0" fontId="136" fillId="49" borderId="40" applyNumberFormat="0" applyFont="0" applyAlignment="0" applyProtection="0"/>
    <xf numFmtId="4" fontId="51" fillId="57" borderId="44" applyNumberFormat="0" applyProtection="0">
      <alignment horizontal="righ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5" fillId="72" borderId="40" applyNumberFormat="0" applyFont="0" applyAlignment="0" applyProtection="0"/>
    <xf numFmtId="4" fontId="51" fillId="41" borderId="44" applyNumberFormat="0" applyProtection="0">
      <alignment horizontal="righ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42" fillId="35" borderId="42" applyNumberFormat="0" applyAlignment="0" applyProtection="0"/>
    <xf numFmtId="4" fontId="51" fillId="38" borderId="44" applyNumberFormat="0" applyProtection="0">
      <alignment horizontal="righ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36" fillId="49" borderId="40" applyNumberFormat="0" applyFont="0" applyAlignment="0" applyProtection="0"/>
    <xf numFmtId="0" fontId="73" fillId="35" borderId="29" applyNumberFormat="0" applyAlignment="0" applyProtection="0"/>
    <xf numFmtId="0" fontId="5" fillId="49" borderId="40" applyNumberFormat="0" applyFont="0" applyAlignment="0" applyProtection="0">
      <alignment vertical="center"/>
    </xf>
    <xf numFmtId="0" fontId="91" fillId="0" borderId="49" applyNumberFormat="0" applyFill="0" applyAlignment="0" applyProtection="0"/>
    <xf numFmtId="0" fontId="172" fillId="0" borderId="48" applyNumberFormat="0" applyFill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40" fillId="35" borderId="42" applyNumberFormat="0" applyAlignment="0" applyProtection="0"/>
    <xf numFmtId="0" fontId="136" fillId="49" borderId="40" applyNumberFormat="0" applyFont="0" applyAlignment="0" applyProtection="0"/>
    <xf numFmtId="0" fontId="119" fillId="52" borderId="29" applyNumberFormat="0" applyAlignment="0" applyProtection="0"/>
    <xf numFmtId="0" fontId="140" fillId="35" borderId="42" applyNumberFormat="0" applyAlignment="0" applyProtection="0"/>
    <xf numFmtId="0" fontId="91" fillId="0" borderId="49" applyNumberFormat="0" applyFill="0" applyAlignment="0" applyProtection="0"/>
    <xf numFmtId="4" fontId="165" fillId="86" borderId="44" applyNumberFormat="0" applyProtection="0">
      <alignment horizontal="right" vertical="center"/>
    </xf>
    <xf numFmtId="0" fontId="11" fillId="47" borderId="44" applyNumberFormat="0" applyProtection="0">
      <alignment horizontal="left" vertical="top" indent="1"/>
    </xf>
    <xf numFmtId="4" fontId="160" fillId="34" borderId="44" applyNumberFormat="0" applyProtection="0">
      <alignment vertical="center"/>
    </xf>
    <xf numFmtId="0" fontId="195" fillId="35" borderId="29" applyNumberFormat="0" applyAlignment="0" applyProtection="0">
      <alignment vertical="center"/>
    </xf>
    <xf numFmtId="4" fontId="51" fillId="43" borderId="44" applyNumberFormat="0" applyProtection="0">
      <alignment horizontal="right" vertical="center"/>
    </xf>
    <xf numFmtId="4" fontId="160" fillId="34" borderId="44" applyNumberFormat="0" applyProtection="0">
      <alignment horizontal="left" vertical="center" indent="1"/>
    </xf>
    <xf numFmtId="4" fontId="51" fillId="57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0" fontId="5" fillId="55" borderId="44" applyNumberFormat="0" applyProtection="0">
      <alignment horizontal="left" vertical="top" indent="1"/>
    </xf>
    <xf numFmtId="4" fontId="51" fillId="47" borderId="44" applyNumberFormat="0" applyProtection="0">
      <alignment horizontal="right" vertical="center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11" fillId="51" borderId="44" applyNumberFormat="0" applyProtection="0">
      <alignment horizontal="left" vertical="top" indent="1"/>
    </xf>
    <xf numFmtId="4" fontId="163" fillId="49" borderId="44" applyNumberFormat="0" applyProtection="0">
      <alignment vertical="center"/>
    </xf>
    <xf numFmtId="0" fontId="5" fillId="86" borderId="44" applyNumberFormat="0" applyProtection="0">
      <alignment horizontal="left" vertical="top" indent="1"/>
    </xf>
    <xf numFmtId="4" fontId="51" fillId="38" borderId="44" applyNumberFormat="0" applyProtection="0">
      <alignment horizontal="right" vertical="center"/>
    </xf>
    <xf numFmtId="4" fontId="160" fillId="34" borderId="44" applyNumberFormat="0" applyProtection="0">
      <alignment vertical="center"/>
    </xf>
    <xf numFmtId="0" fontId="183" fillId="0" borderId="48" applyNumberFormat="0" applyFill="0" applyAlignment="0" applyProtection="0">
      <alignment vertical="center"/>
    </xf>
    <xf numFmtId="4" fontId="51" fillId="43" borderId="44" applyNumberFormat="0" applyProtection="0">
      <alignment horizontal="right" vertical="center"/>
    </xf>
    <xf numFmtId="4" fontId="160" fillId="34" borderId="44" applyNumberFormat="0" applyProtection="0">
      <alignment horizontal="left" vertical="center" indent="1"/>
    </xf>
    <xf numFmtId="4" fontId="51" fillId="57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0" fontId="5" fillId="55" borderId="44" applyNumberFormat="0" applyProtection="0">
      <alignment horizontal="left" vertical="top" indent="1"/>
    </xf>
    <xf numFmtId="4" fontId="51" fillId="47" borderId="44" applyNumberFormat="0" applyProtection="0">
      <alignment horizontal="right" vertical="center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4" fontId="51" fillId="49" borderId="44" applyNumberFormat="0" applyProtection="0">
      <alignment vertical="center"/>
    </xf>
    <xf numFmtId="0" fontId="11" fillId="86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37" fontId="123" fillId="81" borderId="33"/>
    <xf numFmtId="188" fontId="124" fillId="0" borderId="33"/>
    <xf numFmtId="0" fontId="104" fillId="0" borderId="36">
      <alignment horizontal="left" vertical="center"/>
    </xf>
    <xf numFmtId="0" fontId="10" fillId="0" borderId="0"/>
    <xf numFmtId="0" fontId="172" fillId="0" borderId="48" applyNumberFormat="0" applyFill="0" applyAlignment="0" applyProtection="0"/>
    <xf numFmtId="37" fontId="85" fillId="0" borderId="33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4" fontId="165" fillId="86" borderId="44" applyNumberFormat="0" applyProtection="0">
      <alignment horizontal="right" vertical="center"/>
    </xf>
    <xf numFmtId="0" fontId="91" fillId="0" borderId="48" applyNumberFormat="0" applyFill="0" applyAlignment="0" applyProtection="0"/>
    <xf numFmtId="0" fontId="11" fillId="47" borderId="44" applyNumberFormat="0" applyProtection="0">
      <alignment horizontal="left" vertical="top" indent="1"/>
    </xf>
    <xf numFmtId="4" fontId="160" fillId="34" borderId="44" applyNumberFormat="0" applyProtection="0">
      <alignment vertical="center"/>
    </xf>
    <xf numFmtId="0" fontId="195" fillId="35" borderId="29" applyNumberFormat="0" applyAlignment="0" applyProtection="0">
      <alignment vertical="center"/>
    </xf>
    <xf numFmtId="4" fontId="51" fillId="43" borderId="44" applyNumberFormat="0" applyProtection="0">
      <alignment horizontal="right" vertical="center"/>
    </xf>
    <xf numFmtId="4" fontId="160" fillId="34" borderId="44" applyNumberFormat="0" applyProtection="0">
      <alignment horizontal="left" vertical="center" indent="1"/>
    </xf>
    <xf numFmtId="4" fontId="51" fillId="57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0" fontId="5" fillId="55" borderId="44" applyNumberFormat="0" applyProtection="0">
      <alignment horizontal="left" vertical="top" indent="1"/>
    </xf>
    <xf numFmtId="4" fontId="51" fillId="47" borderId="44" applyNumberFormat="0" applyProtection="0">
      <alignment horizontal="right" vertical="center"/>
    </xf>
    <xf numFmtId="0" fontId="5" fillId="47" borderId="44" applyNumberFormat="0" applyProtection="0">
      <alignment horizontal="left" vertical="center" indent="1"/>
    </xf>
    <xf numFmtId="0" fontId="5" fillId="86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4" fontId="51" fillId="49" borderId="44" applyNumberFormat="0" applyProtection="0">
      <alignment vertical="center"/>
    </xf>
    <xf numFmtId="0" fontId="11" fillId="86" borderId="44" applyNumberFormat="0" applyProtection="0">
      <alignment horizontal="left" vertical="top" indent="1"/>
    </xf>
    <xf numFmtId="0" fontId="51" fillId="49" borderId="44" applyNumberFormat="0" applyProtection="0">
      <alignment horizontal="left" vertical="top" indent="1"/>
    </xf>
    <xf numFmtId="0" fontId="199" fillId="35" borderId="42" applyNumberForma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60" fillId="34" borderId="44" applyNumberFormat="0" applyProtection="0">
      <alignment horizontal="left" vertical="top" indent="1"/>
    </xf>
    <xf numFmtId="4" fontId="160" fillId="34" borderId="44" applyNumberFormat="0" applyProtection="0">
      <alignment horizontal="left" vertical="center" indent="1"/>
    </xf>
    <xf numFmtId="4" fontId="51" fillId="54" borderId="44" applyNumberFormat="0" applyProtection="0">
      <alignment horizontal="right" vertical="center"/>
    </xf>
    <xf numFmtId="4" fontId="51" fillId="66" borderId="44" applyNumberFormat="0" applyProtection="0">
      <alignment horizontal="right" vertical="center"/>
    </xf>
    <xf numFmtId="4" fontId="51" fillId="84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4" fontId="51" fillId="47" borderId="44" applyNumberFormat="0" applyProtection="0">
      <alignment horizontal="right" vertical="center"/>
    </xf>
    <xf numFmtId="0" fontId="11" fillId="47" borderId="44" applyNumberFormat="0" applyProtection="0">
      <alignment horizontal="left" vertical="top" indent="1"/>
    </xf>
    <xf numFmtId="0" fontId="5" fillId="47" borderId="44" applyNumberFormat="0" applyProtection="0">
      <alignment horizontal="left" vertical="center" indent="1"/>
    </xf>
    <xf numFmtId="0" fontId="5" fillId="51" borderId="44" applyNumberFormat="0" applyProtection="0">
      <alignment horizontal="left" vertical="top" indent="1"/>
    </xf>
    <xf numFmtId="0" fontId="5" fillId="51" borderId="44" applyNumberFormat="0" applyProtection="0">
      <alignment horizontal="left" vertical="top" indent="1"/>
    </xf>
    <xf numFmtId="4" fontId="51" fillId="49" borderId="44" applyNumberFormat="0" applyProtection="0">
      <alignment vertical="center"/>
    </xf>
    <xf numFmtId="0" fontId="11" fillId="86" borderId="44" applyNumberFormat="0" applyProtection="0">
      <alignment horizontal="left" vertical="top" indent="1"/>
    </xf>
    <xf numFmtId="4" fontId="51" fillId="49" borderId="44" applyNumberFormat="0" applyProtection="0">
      <alignment horizontal="left" vertical="center" indent="1"/>
    </xf>
    <xf numFmtId="4" fontId="51" fillId="49" borderId="44" applyNumberFormat="0" applyProtection="0">
      <alignment vertical="center"/>
    </xf>
    <xf numFmtId="4" fontId="51" fillId="49" borderId="44" applyNumberFormat="0" applyProtection="0">
      <alignment horizontal="left" vertical="center" indent="1"/>
    </xf>
    <xf numFmtId="0" fontId="11" fillId="86" borderId="44" applyNumberFormat="0" applyProtection="0">
      <alignment horizontal="left" vertical="top" indent="1"/>
    </xf>
    <xf numFmtId="0" fontId="5" fillId="51" borderId="44" applyNumberFormat="0" applyProtection="0">
      <alignment horizontal="left" vertical="center" indent="1"/>
    </xf>
    <xf numFmtId="0" fontId="11" fillId="51" borderId="44" applyNumberFormat="0" applyProtection="0">
      <alignment horizontal="left" vertical="top" indent="1"/>
    </xf>
    <xf numFmtId="0" fontId="5" fillId="55" borderId="44" applyNumberFormat="0" applyProtection="0">
      <alignment horizontal="left" vertical="top" indent="1"/>
    </xf>
    <xf numFmtId="0" fontId="5" fillId="47" borderId="44" applyNumberFormat="0" applyProtection="0">
      <alignment horizontal="left" vertical="top" indent="1"/>
    </xf>
    <xf numFmtId="4" fontId="51" fillId="53" borderId="44" applyNumberFormat="0" applyProtection="0">
      <alignment horizontal="right" vertical="center"/>
    </xf>
    <xf numFmtId="0" fontId="5" fillId="55" borderId="44" applyNumberFormat="0" applyProtection="0">
      <alignment horizontal="left" vertical="center" indent="1"/>
    </xf>
    <xf numFmtId="4" fontId="51" fillId="38" borderId="44" applyNumberFormat="0" applyProtection="0">
      <alignment horizontal="right" vertical="center"/>
    </xf>
    <xf numFmtId="4" fontId="51" fillId="48" borderId="44" applyNumberFormat="0" applyProtection="0">
      <alignment horizontal="right" vertical="center"/>
    </xf>
    <xf numFmtId="4" fontId="51" fillId="54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0" fontId="160" fillId="34" borderId="44" applyNumberFormat="0" applyProtection="0">
      <alignment horizontal="left" vertical="top" indent="1"/>
    </xf>
    <xf numFmtId="0" fontId="5" fillId="49" borderId="40" applyNumberFormat="0" applyFon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37" fontId="123" fillId="81" borderId="33"/>
    <xf numFmtId="188" fontId="124" fillId="0" borderId="33"/>
    <xf numFmtId="0" fontId="104" fillId="0" borderId="36">
      <alignment horizontal="left" vertical="center"/>
    </xf>
    <xf numFmtId="0" fontId="172" fillId="0" borderId="48" applyNumberFormat="0" applyFill="0" applyAlignment="0" applyProtection="0"/>
    <xf numFmtId="4" fontId="165" fillId="86" borderId="44" applyNumberFormat="0" applyProtection="0">
      <alignment horizontal="right" vertical="center"/>
    </xf>
    <xf numFmtId="0" fontId="119" fillId="52" borderId="29" applyNumberFormat="0" applyAlignment="0" applyProtection="0"/>
    <xf numFmtId="0" fontId="119" fillId="52" borderId="29" applyNumberFormat="0" applyAlignment="0" applyProtection="0"/>
    <xf numFmtId="0" fontId="198" fillId="52" borderId="29" applyNumberFormat="0" applyAlignment="0" applyProtection="0">
      <alignment vertical="center"/>
    </xf>
    <xf numFmtId="0" fontId="120" fillId="73" borderId="29" applyNumberFormat="0" applyAlignment="0" applyProtection="0"/>
    <xf numFmtId="188" fontId="124" fillId="0" borderId="33"/>
    <xf numFmtId="0" fontId="104" fillId="0" borderId="36">
      <alignment horizontal="left" vertical="center"/>
    </xf>
    <xf numFmtId="0" fontId="172" fillId="0" borderId="48" applyNumberFormat="0" applyFill="0" applyAlignment="0" applyProtection="0"/>
    <xf numFmtId="4" fontId="165" fillId="86" borderId="44" applyNumberFormat="0" applyProtection="0">
      <alignment horizontal="right" vertical="center"/>
    </xf>
    <xf numFmtId="0" fontId="136" fillId="49" borderId="40" applyNumberFormat="0" applyFont="0" applyAlignment="0" applyProtection="0"/>
    <xf numFmtId="188" fontId="124" fillId="0" borderId="33"/>
    <xf numFmtId="0" fontId="104" fillId="0" borderId="36">
      <alignment horizontal="left" vertical="center"/>
    </xf>
    <xf numFmtId="0" fontId="91" fillId="0" borderId="48" applyNumberFormat="0" applyFill="0" applyAlignment="0" applyProtection="0"/>
    <xf numFmtId="4" fontId="165" fillId="86" borderId="44" applyNumberFormat="0" applyProtection="0">
      <alignment horizontal="right" vertical="center"/>
    </xf>
    <xf numFmtId="9" fontId="10" fillId="0" borderId="0" applyFont="0" applyFill="0" applyBorder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2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188" fontId="124" fillId="0" borderId="33"/>
    <xf numFmtId="0" fontId="119" fillId="52" borderId="29" applyNumberFormat="0" applyAlignment="0" applyProtection="0"/>
    <xf numFmtId="37" fontId="123" fillId="81" borderId="33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188" fontId="124" fillId="0" borderId="33"/>
    <xf numFmtId="0" fontId="119" fillId="52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20" fillId="73" borderId="29" applyNumberFormat="0" applyAlignment="0" applyProtection="0"/>
    <xf numFmtId="0" fontId="120" fillId="73" borderId="29" applyNumberFormat="0" applyAlignment="0" applyProtection="0"/>
    <xf numFmtId="0" fontId="119" fillId="52" borderId="29" applyNumberFormat="0" applyAlignment="0" applyProtection="0"/>
    <xf numFmtId="0" fontId="198" fillId="52" borderId="29" applyNumberFormat="0" applyAlignment="0" applyProtection="0">
      <alignment vertical="center"/>
    </xf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19" fillId="52" borderId="29" applyNumberFormat="0" applyAlignment="0" applyProtection="0"/>
    <xf numFmtId="188" fontId="124" fillId="0" borderId="33"/>
    <xf numFmtId="37" fontId="85" fillId="0" borderId="33"/>
    <xf numFmtId="43" fontId="10" fillId="0" borderId="0" applyFont="0" applyFill="0" applyBorder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140" fillId="35" borderId="42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73" fillId="35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19" fillId="52" borderId="29" applyNumberFormat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72" fillId="0" borderId="48" applyNumberFormat="0" applyFill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136" fillId="49" borderId="40" applyNumberFormat="0" applyFont="0" applyAlignment="0" applyProtection="0"/>
    <xf numFmtId="0" fontId="5" fillId="49" borderId="40" applyNumberFormat="0" applyFont="0" applyAlignment="0" applyProtection="0">
      <alignment vertical="center"/>
    </xf>
    <xf numFmtId="0" fontId="5" fillId="49" borderId="40" applyNumberFormat="0" applyFont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83" fillId="0" borderId="48" applyNumberFormat="0" applyFill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5" fillId="35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8" fillId="52" borderId="29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0" fontId="199" fillId="35" borderId="42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0" fontId="202" fillId="0" borderId="8" applyNumberFormat="0" applyFill="0" applyAlignment="0" applyProtection="0"/>
    <xf numFmtId="0" fontId="203" fillId="0" borderId="9" applyNumberFormat="0" applyFill="0" applyAlignment="0" applyProtection="0"/>
    <xf numFmtId="0" fontId="204" fillId="0" borderId="10" applyNumberFormat="0" applyFill="0" applyAlignment="0" applyProtection="0"/>
    <xf numFmtId="0" fontId="204" fillId="0" borderId="0" applyNumberFormat="0" applyFill="0" applyBorder="0" applyAlignment="0" applyProtection="0"/>
    <xf numFmtId="0" fontId="205" fillId="2" borderId="0" applyNumberFormat="0" applyBorder="0" applyAlignment="0" applyProtection="0"/>
    <xf numFmtId="0" fontId="206" fillId="3" borderId="0" applyNumberFormat="0" applyBorder="0" applyAlignment="0" applyProtection="0"/>
    <xf numFmtId="0" fontId="207" fillId="4" borderId="0" applyNumberFormat="0" applyBorder="0" applyAlignment="0" applyProtection="0"/>
    <xf numFmtId="0" fontId="208" fillId="5" borderId="11" applyNumberFormat="0" applyAlignment="0" applyProtection="0"/>
    <xf numFmtId="0" fontId="209" fillId="6" borderId="12" applyNumberFormat="0" applyAlignment="0" applyProtection="0"/>
    <xf numFmtId="0" fontId="210" fillId="6" borderId="11" applyNumberFormat="0" applyAlignment="0" applyProtection="0"/>
    <xf numFmtId="0" fontId="211" fillId="0" borderId="13" applyNumberFormat="0" applyFill="0" applyAlignment="0" applyProtection="0"/>
    <xf numFmtId="0" fontId="212" fillId="7" borderId="14" applyNumberFormat="0" applyAlignment="0" applyProtection="0"/>
    <xf numFmtId="0" fontId="20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16" applyNumberFormat="0" applyFill="0" applyAlignment="0" applyProtection="0"/>
    <xf numFmtId="0" fontId="215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15" fillId="12" borderId="0" applyNumberFormat="0" applyBorder="0" applyAlignment="0" applyProtection="0"/>
    <xf numFmtId="0" fontId="21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15" fillId="16" borderId="0" applyNumberFormat="0" applyBorder="0" applyAlignment="0" applyProtection="0"/>
    <xf numFmtId="0" fontId="21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15" fillId="20" borderId="0" applyNumberFormat="0" applyBorder="0" applyAlignment="0" applyProtection="0"/>
    <xf numFmtId="0" fontId="21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15" fillId="24" borderId="0" applyNumberFormat="0" applyBorder="0" applyAlignment="0" applyProtection="0"/>
    <xf numFmtId="0" fontId="21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15" fillId="28" borderId="0" applyNumberFormat="0" applyBorder="0" applyAlignment="0" applyProtection="0"/>
    <xf numFmtId="0" fontId="21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15" fillId="32" borderId="0" applyNumberFormat="0" applyBorder="0" applyAlignment="0" applyProtection="0"/>
    <xf numFmtId="43" fontId="2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238" fillId="0" borderId="55" applyNumberFormat="0" applyFill="0" applyAlignment="0">
      <protection locked="0"/>
    </xf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0" fontId="82" fillId="0" borderId="0"/>
    <xf numFmtId="0" fontId="239" fillId="0" borderId="0" applyNumberFormat="0" applyFill="0" applyBorder="0" applyAlignment="0">
      <alignment vertical="top"/>
      <protection locked="0"/>
    </xf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91">
    <xf numFmtId="0" fontId="0" fillId="0" borderId="0" xfId="0"/>
    <xf numFmtId="0" fontId="240" fillId="0" borderId="0" xfId="0" applyFont="1" applyFill="1" applyAlignment="1">
      <alignment vertical="center"/>
    </xf>
    <xf numFmtId="0" fontId="241" fillId="0" borderId="0" xfId="0" applyFont="1" applyFill="1"/>
    <xf numFmtId="165" fontId="241" fillId="0" borderId="0" xfId="0" applyNumberFormat="1" applyFont="1" applyFill="1"/>
    <xf numFmtId="166" fontId="241" fillId="0" borderId="0" xfId="0" applyNumberFormat="1" applyFont="1" applyFill="1" applyBorder="1"/>
    <xf numFmtId="166" fontId="241" fillId="0" borderId="0" xfId="0" applyNumberFormat="1" applyFont="1" applyFill="1"/>
    <xf numFmtId="166" fontId="241" fillId="0" borderId="2" xfId="0" applyNumberFormat="1" applyFont="1" applyFill="1" applyBorder="1" applyAlignment="1">
      <alignment vertical="center"/>
    </xf>
    <xf numFmtId="0" fontId="240" fillId="0" borderId="0" xfId="0" applyFont="1" applyFill="1" applyAlignment="1">
      <alignment horizontal="justify" vertical="center" wrapText="1"/>
    </xf>
    <xf numFmtId="0" fontId="240" fillId="0" borderId="0" xfId="0" applyFont="1" applyFill="1" applyAlignment="1">
      <alignment horizontal="center" vertical="center" wrapText="1"/>
    </xf>
    <xf numFmtId="0" fontId="240" fillId="0" borderId="0" xfId="0" applyFont="1" applyFill="1" applyBorder="1" applyAlignment="1">
      <alignment horizontal="center" vertical="center" wrapText="1"/>
    </xf>
    <xf numFmtId="0" fontId="241" fillId="0" borderId="0" xfId="0" applyFont="1" applyFill="1" applyAlignment="1">
      <alignment horizontal="center" vertical="center"/>
    </xf>
    <xf numFmtId="0" fontId="241" fillId="0" borderId="0" xfId="0" applyFont="1" applyFill="1" applyAlignment="1">
      <alignment vertical="center"/>
    </xf>
    <xf numFmtId="167" fontId="240" fillId="0" borderId="0" xfId="0" applyNumberFormat="1" applyFont="1" applyFill="1" applyBorder="1" applyAlignment="1">
      <alignment vertical="center"/>
    </xf>
    <xf numFmtId="167" fontId="240" fillId="0" borderId="0" xfId="0" applyNumberFormat="1" applyFont="1" applyFill="1" applyBorder="1" applyAlignment="1">
      <alignment horizontal="right" vertical="center"/>
    </xf>
    <xf numFmtId="167" fontId="242" fillId="0" borderId="0" xfId="0" applyNumberFormat="1" applyFont="1" applyFill="1" applyBorder="1" applyAlignment="1">
      <alignment horizontal="right" vertical="center"/>
    </xf>
    <xf numFmtId="167" fontId="240" fillId="0" borderId="0" xfId="0" applyNumberFormat="1" applyFont="1" applyFill="1" applyBorder="1" applyAlignment="1">
      <alignment horizontal="right" vertical="center" wrapText="1"/>
    </xf>
    <xf numFmtId="167" fontId="241" fillId="0" borderId="0" xfId="0" applyNumberFormat="1" applyFont="1" applyFill="1" applyBorder="1" applyAlignment="1">
      <alignment horizontal="right" vertical="center"/>
    </xf>
    <xf numFmtId="0" fontId="240" fillId="0" borderId="1" xfId="0" applyFont="1" applyFill="1" applyBorder="1" applyAlignment="1">
      <alignment horizontal="center" vertical="center"/>
    </xf>
    <xf numFmtId="167" fontId="240" fillId="0" borderId="1" xfId="0" applyNumberFormat="1" applyFont="1" applyFill="1" applyBorder="1" applyAlignment="1">
      <alignment horizontal="right" vertical="center"/>
    </xf>
    <xf numFmtId="166" fontId="240" fillId="0" borderId="0" xfId="0" applyNumberFormat="1" applyFont="1" applyFill="1" applyBorder="1" applyAlignment="1">
      <alignment horizontal="right" vertical="center" wrapText="1"/>
    </xf>
    <xf numFmtId="0" fontId="240" fillId="0" borderId="0" xfId="0" applyFont="1" applyFill="1"/>
    <xf numFmtId="165" fontId="241" fillId="0" borderId="0" xfId="0" applyNumberFormat="1" applyFont="1" applyFill="1" applyAlignment="1">
      <alignment horizontal="right" vertical="center" wrapText="1"/>
    </xf>
    <xf numFmtId="167" fontId="241" fillId="0" borderId="0" xfId="0" applyNumberFormat="1" applyFont="1" applyFill="1" applyBorder="1" applyAlignment="1">
      <alignment horizontal="right" vertical="center" wrapText="1"/>
    </xf>
    <xf numFmtId="165" fontId="240" fillId="0" borderId="0" xfId="0" applyNumberFormat="1" applyFont="1" applyFill="1" applyBorder="1" applyAlignment="1">
      <alignment horizontal="right" vertical="center" wrapText="1"/>
    </xf>
    <xf numFmtId="168" fontId="241" fillId="0" borderId="0" xfId="0" applyNumberFormat="1" applyFont="1" applyFill="1" applyAlignment="1">
      <alignment horizontal="center" wrapText="1"/>
    </xf>
    <xf numFmtId="168" fontId="241" fillId="0" borderId="0" xfId="0" applyNumberFormat="1" applyFont="1" applyFill="1" applyBorder="1" applyAlignment="1">
      <alignment horizontal="right" wrapText="1"/>
    </xf>
    <xf numFmtId="165" fontId="241" fillId="0" borderId="0" xfId="0" applyNumberFormat="1" applyFont="1" applyFill="1" applyAlignment="1">
      <alignment horizontal="right" wrapText="1"/>
    </xf>
    <xf numFmtId="0" fontId="241" fillId="0" borderId="0" xfId="0" applyFont="1" applyFill="1" applyBorder="1"/>
    <xf numFmtId="0" fontId="241" fillId="0" borderId="0" xfId="0" applyFont="1" applyFill="1" applyBorder="1" applyAlignment="1">
      <alignment horizontal="center" vertical="center" wrapText="1"/>
    </xf>
    <xf numFmtId="166" fontId="241" fillId="0" borderId="0" xfId="0" applyNumberFormat="1" applyFont="1" applyFill="1" applyBorder="1" applyAlignment="1">
      <alignment horizontal="right" wrapText="1"/>
    </xf>
    <xf numFmtId="170" fontId="241" fillId="0" borderId="0" xfId="2" applyNumberFormat="1" applyFont="1" applyFill="1" applyBorder="1" applyAlignment="1">
      <alignment horizontal="right" wrapText="1"/>
    </xf>
    <xf numFmtId="0" fontId="241" fillId="0" borderId="0" xfId="0" quotePrefix="1" applyFont="1" applyFill="1" applyAlignment="1">
      <alignment vertical="center"/>
    </xf>
    <xf numFmtId="38" fontId="241" fillId="0" borderId="0" xfId="0" applyNumberFormat="1" applyFont="1" applyFill="1" applyAlignment="1">
      <alignment vertical="center"/>
    </xf>
    <xf numFmtId="166" fontId="241" fillId="0" borderId="0" xfId="0" applyNumberFormat="1" applyFont="1" applyFill="1" applyBorder="1" applyAlignment="1">
      <alignment horizontal="right" vertical="center" wrapText="1"/>
    </xf>
    <xf numFmtId="170" fontId="241" fillId="0" borderId="0" xfId="2" applyNumberFormat="1" applyFont="1" applyFill="1" applyBorder="1" applyAlignment="1">
      <alignment horizontal="right" vertical="center" wrapText="1"/>
    </xf>
    <xf numFmtId="170" fontId="241" fillId="0" borderId="0" xfId="2" applyNumberFormat="1" applyFont="1" applyFill="1"/>
    <xf numFmtId="38" fontId="241" fillId="0" borderId="0" xfId="2" applyNumberFormat="1" applyFont="1" applyFill="1" applyAlignment="1">
      <alignment vertical="center"/>
    </xf>
    <xf numFmtId="166" fontId="241" fillId="0" borderId="2" xfId="0" applyNumberFormat="1" applyFont="1" applyFill="1" applyBorder="1" applyAlignment="1">
      <alignment horizontal="right" vertical="center" wrapText="1"/>
    </xf>
    <xf numFmtId="170" fontId="241" fillId="0" borderId="7" xfId="2" applyNumberFormat="1" applyFont="1" applyFill="1" applyBorder="1" applyAlignment="1">
      <alignment horizontal="right" vertical="center" wrapText="1"/>
    </xf>
    <xf numFmtId="166" fontId="241" fillId="0" borderId="0" xfId="0" applyNumberFormat="1" applyFont="1" applyFill="1" applyAlignment="1">
      <alignment horizontal="right" wrapText="1"/>
    </xf>
    <xf numFmtId="0" fontId="240" fillId="0" borderId="0" xfId="0" applyFont="1" applyFill="1" applyBorder="1"/>
    <xf numFmtId="0" fontId="241" fillId="0" borderId="0" xfId="0" applyFont="1" applyFill="1" applyBorder="1" applyAlignment="1">
      <alignment horizontal="justify" vertical="center" wrapText="1"/>
    </xf>
    <xf numFmtId="166" fontId="241" fillId="0" borderId="0" xfId="0" applyNumberFormat="1" applyFont="1" applyFill="1" applyBorder="1" applyAlignment="1">
      <alignment horizontal="justify" vertical="center" wrapText="1"/>
    </xf>
    <xf numFmtId="168" fontId="240" fillId="0" borderId="0" xfId="0" applyNumberFormat="1" applyFont="1" applyFill="1" applyBorder="1" applyAlignment="1">
      <alignment horizontal="center" wrapText="1"/>
    </xf>
    <xf numFmtId="168" fontId="240" fillId="0" borderId="0" xfId="0" applyNumberFormat="1" applyFont="1" applyFill="1" applyBorder="1" applyAlignment="1">
      <alignment horizontal="right" wrapText="1"/>
    </xf>
    <xf numFmtId="166" fontId="240" fillId="0" borderId="0" xfId="0" applyNumberFormat="1" applyFont="1" applyFill="1" applyBorder="1" applyAlignment="1">
      <alignment horizontal="right" wrapText="1"/>
    </xf>
    <xf numFmtId="169" fontId="241" fillId="0" borderId="0" xfId="0" applyNumberFormat="1" applyFont="1" applyFill="1" applyBorder="1"/>
    <xf numFmtId="166" fontId="241" fillId="0" borderId="0" xfId="0" applyNumberFormat="1" applyFont="1" applyFill="1" applyAlignment="1">
      <alignment horizontal="right" vertical="center" wrapText="1"/>
    </xf>
    <xf numFmtId="0" fontId="241" fillId="0" borderId="0" xfId="0" quotePrefix="1" applyFont="1" applyFill="1" applyBorder="1"/>
    <xf numFmtId="0" fontId="241" fillId="0" borderId="0" xfId="2" applyFont="1" applyFill="1" applyBorder="1"/>
    <xf numFmtId="166" fontId="241" fillId="0" borderId="0" xfId="0" applyNumberFormat="1" applyFont="1" applyFill="1" applyBorder="1" applyAlignment="1">
      <alignment vertical="center" wrapText="1"/>
    </xf>
    <xf numFmtId="170" fontId="241" fillId="0" borderId="0" xfId="2" applyNumberFormat="1" applyFont="1" applyFill="1" applyAlignment="1">
      <alignment vertical="center" wrapText="1"/>
    </xf>
    <xf numFmtId="170" fontId="241" fillId="0" borderId="0" xfId="2" applyNumberFormat="1" applyFont="1" applyFill="1" applyAlignment="1">
      <alignment horizontal="right" vertical="center" wrapText="1"/>
    </xf>
    <xf numFmtId="166" fontId="241" fillId="0" borderId="2" xfId="0" applyNumberFormat="1" applyFont="1" applyFill="1" applyBorder="1" applyAlignment="1">
      <alignment horizontal="right" wrapText="1"/>
    </xf>
    <xf numFmtId="170" fontId="241" fillId="0" borderId="7" xfId="2" applyNumberFormat="1" applyFont="1" applyFill="1" applyBorder="1" applyAlignment="1">
      <alignment horizontal="right" wrapText="1"/>
    </xf>
    <xf numFmtId="0" fontId="241" fillId="0" borderId="0" xfId="0" applyFont="1" applyFill="1" applyAlignment="1">
      <alignment horizontal="center" vertical="center" wrapText="1"/>
    </xf>
    <xf numFmtId="168" fontId="241" fillId="0" borderId="0" xfId="0" applyNumberFormat="1" applyFont="1" applyFill="1" applyBorder="1" applyAlignment="1">
      <alignment horizontal="center" wrapText="1"/>
    </xf>
    <xf numFmtId="166" fontId="241" fillId="0" borderId="3" xfId="0" applyNumberFormat="1" applyFont="1" applyFill="1" applyBorder="1" applyAlignment="1">
      <alignment horizontal="right" vertical="center" wrapText="1"/>
    </xf>
    <xf numFmtId="0" fontId="241" fillId="0" borderId="0" xfId="0" applyFont="1" applyFill="1" applyBorder="1" applyAlignment="1">
      <alignment horizontal="left"/>
    </xf>
    <xf numFmtId="167" fontId="241" fillId="0" borderId="0" xfId="0" applyNumberFormat="1" applyFont="1" applyFill="1" applyBorder="1"/>
    <xf numFmtId="0" fontId="241" fillId="0" borderId="0" xfId="2" applyFont="1" applyFill="1"/>
    <xf numFmtId="0" fontId="240" fillId="0" borderId="0" xfId="0" applyFont="1" applyFill="1" applyBorder="1" applyAlignment="1">
      <alignment vertical="center"/>
    </xf>
    <xf numFmtId="166" fontId="241" fillId="0" borderId="0" xfId="0" applyNumberFormat="1" applyFont="1" applyFill="1" applyBorder="1" applyAlignment="1">
      <alignment vertical="center"/>
    </xf>
    <xf numFmtId="0" fontId="241" fillId="0" borderId="0" xfId="0" applyFont="1" applyFill="1" applyAlignment="1">
      <alignment horizontal="center"/>
    </xf>
    <xf numFmtId="0" fontId="241" fillId="0" borderId="0" xfId="2" applyFont="1" applyFill="1" applyAlignment="1">
      <alignment horizontal="center"/>
    </xf>
    <xf numFmtId="167" fontId="241" fillId="0" borderId="0" xfId="2" applyNumberFormat="1" applyFont="1" applyFill="1" applyBorder="1"/>
    <xf numFmtId="170" fontId="241" fillId="0" borderId="0" xfId="2" applyNumberFormat="1" applyFont="1" applyFill="1" applyBorder="1"/>
    <xf numFmtId="0" fontId="241" fillId="0" borderId="0" xfId="2" applyFont="1" applyFill="1" applyAlignment="1">
      <alignment vertical="center"/>
    </xf>
    <xf numFmtId="0" fontId="241" fillId="0" borderId="0" xfId="2" applyFont="1" applyFill="1" applyAlignment="1">
      <alignment horizontal="center" vertical="center"/>
    </xf>
    <xf numFmtId="166" fontId="241" fillId="0" borderId="0" xfId="2" applyNumberFormat="1" applyFont="1" applyFill="1" applyBorder="1" applyAlignment="1">
      <alignment horizontal="right" wrapText="1"/>
    </xf>
    <xf numFmtId="166" fontId="241" fillId="0" borderId="0" xfId="2" applyNumberFormat="1" applyFont="1" applyFill="1" applyBorder="1"/>
    <xf numFmtId="170" fontId="241" fillId="0" borderId="3" xfId="2" applyNumberFormat="1" applyFont="1" applyFill="1" applyBorder="1" applyAlignment="1">
      <alignment vertical="center"/>
    </xf>
    <xf numFmtId="166" fontId="241" fillId="0" borderId="0" xfId="2" applyNumberFormat="1" applyFont="1" applyFill="1" applyBorder="1" applyAlignment="1">
      <alignment vertical="center"/>
    </xf>
    <xf numFmtId="166" fontId="241" fillId="0" borderId="0" xfId="2" applyNumberFormat="1" applyFont="1" applyFill="1"/>
    <xf numFmtId="166" fontId="241" fillId="0" borderId="0" xfId="0" applyNumberFormat="1" applyFont="1" applyFill="1" applyAlignment="1">
      <alignment vertical="center"/>
    </xf>
    <xf numFmtId="171" fontId="241" fillId="0" borderId="0" xfId="1" applyNumberFormat="1" applyFont="1" applyFill="1" applyAlignment="1">
      <alignment horizontal="right" wrapText="1"/>
    </xf>
    <xf numFmtId="171" fontId="241" fillId="0" borderId="0" xfId="1" applyNumberFormat="1" applyFont="1" applyFill="1" applyBorder="1" applyAlignment="1">
      <alignment horizontal="right" wrapText="1"/>
    </xf>
    <xf numFmtId="171" fontId="240" fillId="0" borderId="0" xfId="1" applyNumberFormat="1" applyFont="1" applyFill="1" applyBorder="1" applyAlignment="1">
      <alignment horizontal="right" vertical="center" wrapText="1"/>
    </xf>
    <xf numFmtId="0" fontId="243" fillId="0" borderId="0" xfId="0" applyFont="1"/>
    <xf numFmtId="0" fontId="241" fillId="0" borderId="0" xfId="0" applyFont="1" applyFill="1" applyAlignment="1">
      <alignment vertical="top"/>
    </xf>
    <xf numFmtId="0" fontId="240" fillId="0" borderId="0" xfId="0" applyFont="1" applyFill="1" applyAlignment="1">
      <alignment vertical="top"/>
    </xf>
    <xf numFmtId="0" fontId="241" fillId="0" borderId="0" xfId="0" applyFont="1" applyFill="1" applyBorder="1" applyAlignment="1">
      <alignment vertical="top"/>
    </xf>
    <xf numFmtId="0" fontId="241" fillId="0" borderId="0" xfId="0" applyFont="1" applyFill="1" applyAlignment="1">
      <alignment vertical="top" wrapText="1"/>
    </xf>
    <xf numFmtId="0" fontId="240" fillId="0" borderId="0" xfId="0" applyFont="1" applyFill="1" applyAlignment="1">
      <alignment horizontal="justify" vertical="top" wrapText="1"/>
    </xf>
    <xf numFmtId="0" fontId="240" fillId="0" borderId="0" xfId="0" applyFont="1" applyFill="1" applyAlignment="1">
      <alignment horizontal="justify" vertical="top"/>
    </xf>
    <xf numFmtId="15" fontId="240" fillId="0" borderId="0" xfId="0" applyNumberFormat="1" applyFont="1" applyFill="1" applyBorder="1" applyAlignment="1">
      <alignment horizontal="right" vertical="center"/>
    </xf>
    <xf numFmtId="0" fontId="240" fillId="0" borderId="0" xfId="0" applyFont="1" applyFill="1" applyBorder="1" applyAlignment="1">
      <alignment horizontal="right" vertical="center"/>
    </xf>
    <xf numFmtId="15" fontId="240" fillId="0" borderId="1" xfId="0" applyNumberFormat="1" applyFont="1" applyFill="1" applyBorder="1" applyAlignment="1">
      <alignment horizontal="right" vertical="center"/>
    </xf>
    <xf numFmtId="0" fontId="241" fillId="0" borderId="0" xfId="0" applyFont="1" applyFill="1" applyBorder="1" applyAlignment="1">
      <alignment horizontal="center" vertical="center"/>
    </xf>
    <xf numFmtId="0" fontId="240" fillId="0" borderId="0" xfId="0" applyFont="1" applyFill="1" applyBorder="1" applyAlignment="1">
      <alignment horizontal="center" vertical="top" wrapText="1"/>
    </xf>
    <xf numFmtId="0" fontId="240" fillId="0" borderId="0" xfId="0" applyFont="1" applyFill="1" applyBorder="1" applyAlignment="1">
      <alignment horizontal="right" vertical="top" wrapText="1"/>
    </xf>
    <xf numFmtId="0" fontId="241" fillId="0" borderId="0" xfId="0" applyFont="1" applyFill="1" applyAlignment="1">
      <alignment horizontal="center" vertical="top" wrapText="1"/>
    </xf>
    <xf numFmtId="167" fontId="241" fillId="0" borderId="0" xfId="2" applyNumberFormat="1" applyFont="1" applyFill="1" applyBorder="1" applyAlignment="1">
      <alignment horizontal="right" vertical="center" wrapText="1"/>
    </xf>
    <xf numFmtId="0" fontId="241" fillId="0" borderId="0" xfId="2" applyFont="1" applyFill="1" applyAlignment="1">
      <alignment vertical="top"/>
    </xf>
    <xf numFmtId="0" fontId="241" fillId="0" borderId="0" xfId="2" applyFont="1" applyFill="1" applyBorder="1" applyAlignment="1">
      <alignment vertical="top"/>
    </xf>
    <xf numFmtId="3" fontId="241" fillId="0" borderId="0" xfId="2" applyNumberFormat="1" applyFont="1" applyFill="1" applyAlignment="1">
      <alignment vertical="top"/>
    </xf>
    <xf numFmtId="167" fontId="241" fillId="0" borderId="57" xfId="2" applyNumberFormat="1" applyFont="1" applyFill="1" applyBorder="1" applyAlignment="1">
      <alignment horizontal="right" vertical="center" wrapText="1"/>
    </xf>
    <xf numFmtId="0" fontId="240" fillId="0" borderId="0" xfId="0" applyFont="1" applyFill="1" applyAlignment="1">
      <alignment horizontal="left" vertical="top"/>
    </xf>
    <xf numFmtId="0" fontId="241" fillId="0" borderId="0" xfId="0" applyFont="1" applyFill="1" applyAlignment="1">
      <alignment horizontal="left" vertical="top"/>
    </xf>
    <xf numFmtId="168" fontId="241" fillId="0" borderId="0" xfId="1" applyNumberFormat="1" applyFont="1" applyFill="1" applyBorder="1" applyAlignment="1">
      <alignment horizontal="right" vertical="center" wrapText="1"/>
    </xf>
    <xf numFmtId="38" fontId="241" fillId="0" borderId="0" xfId="0" applyNumberFormat="1" applyFont="1" applyFill="1" applyAlignment="1">
      <alignment horizontal="left" vertical="center"/>
    </xf>
    <xf numFmtId="168" fontId="241" fillId="0" borderId="57" xfId="1" applyNumberFormat="1" applyFont="1" applyFill="1" applyBorder="1" applyAlignment="1">
      <alignment horizontal="right" vertical="center" wrapText="1"/>
    </xf>
    <xf numFmtId="168" fontId="241" fillId="0" borderId="0" xfId="0" applyNumberFormat="1" applyFont="1" applyFill="1" applyBorder="1" applyAlignment="1">
      <alignment vertical="top"/>
    </xf>
    <xf numFmtId="168" fontId="241" fillId="0" borderId="57" xfId="2" applyNumberFormat="1" applyFont="1" applyFill="1" applyBorder="1" applyAlignment="1">
      <alignment horizontal="right" vertical="center" wrapText="1"/>
    </xf>
    <xf numFmtId="168" fontId="241" fillId="0" borderId="0" xfId="2" applyNumberFormat="1" applyFont="1" applyFill="1" applyBorder="1" applyAlignment="1">
      <alignment vertical="top"/>
    </xf>
    <xf numFmtId="168" fontId="241" fillId="0" borderId="0" xfId="0" applyNumberFormat="1" applyFont="1" applyFill="1" applyBorder="1" applyAlignment="1">
      <alignment horizontal="right" vertical="center" wrapText="1"/>
    </xf>
    <xf numFmtId="167" fontId="241" fillId="0" borderId="57" xfId="0" applyNumberFormat="1" applyFont="1" applyFill="1" applyBorder="1" applyAlignment="1">
      <alignment vertical="top"/>
    </xf>
    <xf numFmtId="167" fontId="241" fillId="0" borderId="0" xfId="0" applyNumberFormat="1" applyFont="1" applyFill="1" applyBorder="1" applyAlignment="1">
      <alignment vertical="top"/>
    </xf>
    <xf numFmtId="168" fontId="241" fillId="0" borderId="57" xfId="0" applyNumberFormat="1" applyFont="1" applyFill="1" applyBorder="1" applyAlignment="1">
      <alignment horizontal="right" vertical="center" wrapText="1"/>
    </xf>
    <xf numFmtId="38" fontId="240" fillId="0" borderId="0" xfId="0" applyNumberFormat="1" applyFont="1" applyFill="1" applyAlignment="1">
      <alignment vertical="center"/>
    </xf>
    <xf numFmtId="168" fontId="241" fillId="0" borderId="3" xfId="0" applyNumberFormat="1" applyFont="1" applyFill="1" applyBorder="1" applyAlignment="1">
      <alignment horizontal="right" vertical="center" wrapText="1"/>
    </xf>
    <xf numFmtId="0" fontId="240" fillId="0" borderId="0" xfId="0" applyFont="1" applyFill="1" applyBorder="1" applyAlignment="1">
      <alignment vertical="top"/>
    </xf>
    <xf numFmtId="0" fontId="240" fillId="0" borderId="0" xfId="0" applyFont="1" applyFill="1" applyBorder="1" applyAlignment="1">
      <alignment horizontal="justify" vertical="top" wrapText="1"/>
    </xf>
    <xf numFmtId="168" fontId="241" fillId="0" borderId="4" xfId="0" applyNumberFormat="1" applyFont="1" applyFill="1" applyBorder="1" applyAlignment="1">
      <alignment horizontal="right" vertical="center" wrapText="1"/>
    </xf>
    <xf numFmtId="168" fontId="241" fillId="0" borderId="0" xfId="2" applyNumberFormat="1" applyFont="1" applyFill="1" applyBorder="1" applyAlignment="1">
      <alignment horizontal="right" vertical="center" wrapText="1"/>
    </xf>
    <xf numFmtId="168" fontId="240" fillId="0" borderId="0" xfId="0" applyNumberFormat="1" applyFont="1" applyFill="1" applyBorder="1" applyAlignment="1">
      <alignment horizontal="right" vertical="top" wrapText="1"/>
    </xf>
    <xf numFmtId="0" fontId="240" fillId="0" borderId="0" xfId="0" applyFont="1" applyFill="1" applyBorder="1" applyAlignment="1">
      <alignment horizontal="left" vertical="top"/>
    </xf>
    <xf numFmtId="0" fontId="240" fillId="0" borderId="0" xfId="0" applyFont="1" applyFill="1" applyBorder="1" applyAlignment="1">
      <alignment horizontal="justify" vertical="top"/>
    </xf>
    <xf numFmtId="168" fontId="241" fillId="0" borderId="0" xfId="0" quotePrefix="1" applyNumberFormat="1" applyFont="1" applyFill="1" applyBorder="1" applyAlignment="1">
      <alignment horizontal="right" vertical="center" wrapText="1"/>
    </xf>
    <xf numFmtId="169" fontId="241" fillId="0" borderId="0" xfId="0" quotePrefix="1" applyNumberFormat="1" applyFont="1" applyFill="1" applyBorder="1" applyAlignment="1">
      <alignment horizontal="right" vertical="center" wrapText="1"/>
    </xf>
    <xf numFmtId="0" fontId="240" fillId="0" borderId="0" xfId="2" applyFont="1" applyFill="1" applyBorder="1" applyAlignment="1">
      <alignment horizontal="right" vertical="top" wrapText="1"/>
    </xf>
    <xf numFmtId="172" fontId="241" fillId="0" borderId="0" xfId="0" applyNumberFormat="1" applyFont="1" applyFill="1"/>
    <xf numFmtId="172" fontId="241" fillId="0" borderId="0" xfId="2" applyNumberFormat="1" applyFont="1" applyFill="1"/>
    <xf numFmtId="43" fontId="241" fillId="0" borderId="0" xfId="41070" applyFont="1" applyFill="1" applyBorder="1" applyAlignment="1">
      <alignment horizontal="right" vertical="center" wrapText="1"/>
    </xf>
    <xf numFmtId="171" fontId="241" fillId="0" borderId="0" xfId="41070" applyNumberFormat="1" applyFont="1" applyFill="1" applyBorder="1" applyAlignment="1">
      <alignment horizontal="right" vertical="center" wrapText="1"/>
    </xf>
    <xf numFmtId="171" fontId="241" fillId="0" borderId="57" xfId="2" applyNumberFormat="1" applyFont="1" applyFill="1" applyBorder="1" applyAlignment="1">
      <alignment horizontal="right" vertical="center" wrapText="1"/>
    </xf>
    <xf numFmtId="167" fontId="241" fillId="0" borderId="0" xfId="0" applyNumberFormat="1" applyFont="1" applyFill="1" applyAlignment="1">
      <alignment vertical="top"/>
    </xf>
    <xf numFmtId="43" fontId="241" fillId="0" borderId="0" xfId="1" applyFont="1" applyFill="1"/>
    <xf numFmtId="170" fontId="240" fillId="0" borderId="0" xfId="0" applyNumberFormat="1" applyFont="1" applyFill="1" applyBorder="1" applyAlignment="1">
      <alignment horizontal="right" vertical="center"/>
    </xf>
    <xf numFmtId="43" fontId="241" fillId="0" borderId="0" xfId="1" applyFont="1" applyFill="1" applyAlignment="1">
      <alignment horizontal="right" vertical="center"/>
    </xf>
    <xf numFmtId="0" fontId="240" fillId="0" borderId="0" xfId="0" applyFont="1" applyFill="1" applyAlignment="1">
      <alignment horizontal="right"/>
    </xf>
    <xf numFmtId="170" fontId="240" fillId="0" borderId="0" xfId="0" applyNumberFormat="1" applyFont="1" applyFill="1" applyBorder="1" applyAlignment="1">
      <alignment horizontal="right"/>
    </xf>
    <xf numFmtId="170" fontId="240" fillId="0" borderId="2" xfId="0" applyNumberFormat="1" applyFont="1" applyFill="1" applyBorder="1" applyAlignment="1">
      <alignment horizontal="right" vertical="center"/>
    </xf>
    <xf numFmtId="170" fontId="241" fillId="0" borderId="0" xfId="0" applyNumberFormat="1" applyFont="1" applyFill="1" applyAlignment="1">
      <alignment horizontal="right" vertical="center"/>
    </xf>
    <xf numFmtId="0" fontId="241" fillId="0" borderId="0" xfId="0" applyNumberFormat="1" applyFont="1" applyFill="1" applyAlignment="1">
      <alignment horizontal="justify" vertical="center" wrapText="1"/>
    </xf>
    <xf numFmtId="167" fontId="240" fillId="0" borderId="0" xfId="0" applyNumberFormat="1" applyFont="1" applyFill="1" applyAlignment="1">
      <alignment vertical="center"/>
    </xf>
    <xf numFmtId="0" fontId="240" fillId="0" borderId="0" xfId="2" applyFont="1" applyFill="1" applyAlignment="1">
      <alignment vertical="center"/>
    </xf>
    <xf numFmtId="166" fontId="241" fillId="0" borderId="57" xfId="0" applyNumberFormat="1" applyFont="1" applyFill="1" applyBorder="1" applyAlignment="1">
      <alignment horizontal="right" vertical="center" wrapText="1"/>
    </xf>
    <xf numFmtId="166" fontId="241" fillId="0" borderId="57" xfId="2" applyNumberFormat="1" applyFont="1" applyFill="1" applyBorder="1" applyAlignment="1">
      <alignment horizontal="right" vertical="center" wrapText="1"/>
    </xf>
    <xf numFmtId="3" fontId="241" fillId="0" borderId="0" xfId="0" applyNumberFormat="1" applyFont="1" applyFill="1" applyAlignment="1">
      <alignment vertical="top"/>
    </xf>
    <xf numFmtId="171" fontId="241" fillId="0" borderId="0" xfId="0" applyNumberFormat="1" applyFont="1" applyFill="1" applyBorder="1" applyAlignment="1">
      <alignment vertical="top"/>
    </xf>
    <xf numFmtId="166" fontId="241" fillId="0" borderId="0" xfId="2" applyNumberFormat="1" applyFont="1" applyFill="1" applyBorder="1" applyAlignment="1">
      <alignment horizontal="right" vertical="center" wrapText="1"/>
    </xf>
    <xf numFmtId="166" fontId="240" fillId="0" borderId="0" xfId="0" applyNumberFormat="1" applyFont="1" applyFill="1" applyAlignment="1">
      <alignment vertical="top"/>
    </xf>
    <xf numFmtId="166" fontId="241" fillId="0" borderId="0" xfId="0" applyNumberFormat="1" applyFont="1" applyFill="1" applyBorder="1" applyAlignment="1">
      <alignment vertical="top"/>
    </xf>
    <xf numFmtId="166" fontId="241" fillId="0" borderId="0" xfId="0" applyNumberFormat="1" applyFont="1" applyFill="1" applyAlignment="1">
      <alignment vertical="top"/>
    </xf>
    <xf numFmtId="166" fontId="241" fillId="0" borderId="0" xfId="0" applyNumberFormat="1" applyFont="1" applyFill="1" applyAlignment="1">
      <alignment horizontal="justify" vertical="top" wrapText="1"/>
    </xf>
    <xf numFmtId="166" fontId="240" fillId="0" borderId="0" xfId="0" applyNumberFormat="1" applyFont="1" applyFill="1" applyBorder="1" applyAlignment="1">
      <alignment horizontal="center" vertical="center"/>
    </xf>
    <xf numFmtId="166" fontId="240" fillId="0" borderId="0" xfId="0" applyNumberFormat="1" applyFont="1" applyFill="1" applyBorder="1" applyAlignment="1">
      <alignment horizontal="center" vertical="top" wrapText="1"/>
    </xf>
    <xf numFmtId="166" fontId="240" fillId="0" borderId="0" xfId="0" applyNumberFormat="1" applyFont="1" applyFill="1" applyBorder="1" applyAlignment="1">
      <alignment horizontal="right" vertical="center"/>
    </xf>
    <xf numFmtId="166" fontId="241" fillId="0" borderId="0" xfId="0" applyNumberFormat="1" applyFont="1" applyFill="1" applyAlignment="1">
      <alignment horizontal="center" vertical="center"/>
    </xf>
    <xf numFmtId="166" fontId="240" fillId="0" borderId="1" xfId="0" applyNumberFormat="1" applyFont="1" applyFill="1" applyBorder="1" applyAlignment="1">
      <alignment horizontal="right" vertical="center"/>
    </xf>
    <xf numFmtId="166" fontId="241" fillId="0" borderId="0" xfId="0" applyNumberFormat="1" applyFont="1" applyFill="1" applyBorder="1" applyAlignment="1">
      <alignment horizontal="center" vertical="center"/>
    </xf>
    <xf numFmtId="166" fontId="244" fillId="0" borderId="0" xfId="0" applyNumberFormat="1" applyFont="1" applyFill="1"/>
    <xf numFmtId="166" fontId="241" fillId="0" borderId="0" xfId="0" applyNumberFormat="1" applyFont="1" applyFill="1" applyBorder="1" applyAlignment="1">
      <alignment horizontal="right" vertical="top" wrapText="1"/>
    </xf>
    <xf numFmtId="166" fontId="240" fillId="0" borderId="0" xfId="0" applyNumberFormat="1" applyFont="1" applyFill="1" applyBorder="1" applyAlignment="1">
      <alignment horizontal="right" vertical="top" wrapText="1"/>
    </xf>
    <xf numFmtId="166" fontId="241" fillId="0" borderId="0" xfId="0" applyNumberFormat="1" applyFont="1" applyFill="1" applyAlignment="1">
      <alignment horizontal="right" vertical="top" wrapText="1"/>
    </xf>
    <xf numFmtId="166" fontId="241" fillId="0" borderId="0" xfId="2" applyNumberFormat="1" applyFont="1" applyFill="1" applyAlignment="1">
      <alignment horizontal="right" vertical="top" wrapText="1"/>
    </xf>
    <xf numFmtId="166" fontId="241" fillId="0" borderId="0" xfId="2" applyNumberFormat="1" applyFont="1" applyFill="1" applyBorder="1" applyAlignment="1">
      <alignment horizontal="right" vertical="top" wrapText="1"/>
    </xf>
    <xf numFmtId="166" fontId="241" fillId="0" borderId="0" xfId="2" applyNumberFormat="1" applyFont="1" applyFill="1" applyAlignment="1">
      <alignment horizontal="right" vertical="center" wrapText="1"/>
    </xf>
    <xf numFmtId="166" fontId="241" fillId="0" borderId="0" xfId="2" applyNumberFormat="1" applyFont="1" applyFill="1" applyAlignment="1">
      <alignment vertical="top"/>
    </xf>
    <xf numFmtId="166" fontId="241" fillId="0" borderId="0" xfId="0" applyNumberFormat="1" applyFont="1" applyFill="1" applyAlignment="1">
      <alignment horizontal="center" vertical="top" wrapText="1"/>
    </xf>
    <xf numFmtId="166" fontId="241" fillId="0" borderId="0" xfId="2" applyNumberFormat="1" applyFont="1" applyFill="1" applyBorder="1" applyAlignment="1">
      <alignment horizontal="right" vertical="center"/>
    </xf>
    <xf numFmtId="228" fontId="241" fillId="0" borderId="0" xfId="0" applyNumberFormat="1" applyFont="1" applyFill="1" applyAlignment="1">
      <alignment horizontal="center" vertical="top" wrapText="1"/>
    </xf>
    <xf numFmtId="168" fontId="241" fillId="0" borderId="0" xfId="2" applyNumberFormat="1" applyFont="1" applyFill="1" applyAlignment="1">
      <alignment horizontal="right" vertical="top" wrapText="1"/>
    </xf>
    <xf numFmtId="173" fontId="241" fillId="0" borderId="0" xfId="2" applyNumberFormat="1" applyFont="1" applyFill="1" applyBorder="1" applyAlignment="1">
      <alignment horizontal="right" vertical="center" wrapText="1"/>
    </xf>
    <xf numFmtId="168" fontId="241" fillId="0" borderId="0" xfId="2" applyNumberFormat="1" applyFont="1" applyFill="1" applyAlignment="1">
      <alignment horizontal="right" vertical="center" wrapText="1"/>
    </xf>
    <xf numFmtId="166" fontId="241" fillId="0" borderId="0" xfId="0" quotePrefix="1" applyNumberFormat="1" applyFont="1" applyFill="1" applyBorder="1" applyAlignment="1">
      <alignment vertical="top"/>
    </xf>
    <xf numFmtId="166" fontId="241" fillId="0" borderId="0" xfId="0" quotePrefix="1" applyNumberFormat="1" applyFont="1" applyFill="1" applyAlignment="1">
      <alignment vertical="top"/>
    </xf>
    <xf numFmtId="166" fontId="240" fillId="0" borderId="0" xfId="0" applyNumberFormat="1" applyFont="1" applyFill="1" applyAlignment="1">
      <alignment horizontal="center" vertical="top" wrapText="1"/>
    </xf>
    <xf numFmtId="166" fontId="241" fillId="0" borderId="0" xfId="0" applyNumberFormat="1" applyFont="1" applyFill="1" applyBorder="1" applyAlignment="1">
      <alignment horizontal="right" vertical="top"/>
    </xf>
    <xf numFmtId="168" fontId="241" fillId="0" borderId="0" xfId="0" applyNumberFormat="1" applyFont="1" applyFill="1" applyAlignment="1">
      <alignment horizontal="right" vertical="top" wrapText="1"/>
    </xf>
    <xf numFmtId="174" fontId="241" fillId="0" borderId="0" xfId="0" applyNumberFormat="1" applyFont="1" applyFill="1" applyBorder="1" applyAlignment="1">
      <alignment horizontal="right" vertical="top" wrapText="1"/>
    </xf>
    <xf numFmtId="168" fontId="241" fillId="0" borderId="0" xfId="0" applyNumberFormat="1" applyFont="1" applyFill="1" applyBorder="1" applyAlignment="1">
      <alignment horizontal="right" vertical="top" wrapText="1"/>
    </xf>
    <xf numFmtId="166" fontId="241" fillId="0" borderId="0" xfId="0" applyNumberFormat="1" applyFont="1" applyFill="1" applyBorder="1" applyAlignment="1">
      <alignment horizontal="center" vertical="top" wrapText="1"/>
    </xf>
    <xf numFmtId="166" fontId="240" fillId="0" borderId="0" xfId="0" applyNumberFormat="1" applyFont="1" applyFill="1" applyAlignment="1">
      <alignment horizontal="justify" vertical="top" wrapText="1"/>
    </xf>
    <xf numFmtId="166" fontId="240" fillId="0" borderId="0" xfId="0" applyNumberFormat="1" applyFont="1" applyFill="1" applyBorder="1" applyAlignment="1">
      <alignment vertical="top"/>
    </xf>
    <xf numFmtId="0" fontId="241" fillId="0" borderId="0" xfId="0" quotePrefix="1" applyFont="1" applyFill="1" applyBorder="1" applyAlignment="1">
      <alignment vertical="top"/>
    </xf>
    <xf numFmtId="173" fontId="241" fillId="0" borderId="0" xfId="2" applyNumberFormat="1" applyFont="1" applyFill="1" applyAlignment="1">
      <alignment horizontal="right"/>
    </xf>
    <xf numFmtId="168" fontId="241" fillId="0" borderId="0" xfId="2" applyNumberFormat="1" applyFont="1" applyFill="1" applyAlignment="1">
      <alignment horizontal="right"/>
    </xf>
    <xf numFmtId="166" fontId="241" fillId="0" borderId="0" xfId="2" applyNumberFormat="1" applyFont="1" applyFill="1" applyBorder="1" applyAlignment="1">
      <alignment horizontal="right"/>
    </xf>
    <xf numFmtId="0" fontId="241" fillId="0" borderId="0" xfId="2" applyFont="1" applyFill="1" applyBorder="1" applyAlignment="1">
      <alignment horizontal="right" vertical="top" wrapText="1"/>
    </xf>
    <xf numFmtId="171" fontId="241" fillId="0" borderId="0" xfId="2" applyNumberFormat="1" applyFont="1" applyFill="1" applyBorder="1" applyAlignment="1">
      <alignment horizontal="right" vertical="top" wrapText="1"/>
    </xf>
    <xf numFmtId="168" fontId="241" fillId="0" borderId="0" xfId="2" applyNumberFormat="1" applyFont="1" applyFill="1" applyBorder="1" applyAlignment="1">
      <alignment horizontal="right" vertical="top" wrapText="1"/>
    </xf>
    <xf numFmtId="168" fontId="241" fillId="0" borderId="57" xfId="2" applyNumberFormat="1" applyFont="1" applyFill="1" applyBorder="1" applyAlignment="1">
      <alignment horizontal="right" vertical="top" wrapText="1"/>
    </xf>
    <xf numFmtId="166" fontId="241" fillId="0" borderId="2" xfId="0" applyNumberFormat="1" applyFont="1" applyFill="1" applyBorder="1" applyAlignment="1">
      <alignment horizontal="right" vertical="top" wrapText="1"/>
    </xf>
    <xf numFmtId="168" fontId="241" fillId="0" borderId="57" xfId="0" applyNumberFormat="1" applyFont="1" applyFill="1" applyBorder="1" applyAlignment="1">
      <alignment horizontal="right" vertical="top" wrapText="1"/>
    </xf>
    <xf numFmtId="166" fontId="241" fillId="0" borderId="3" xfId="0" applyNumberFormat="1" applyFont="1" applyFill="1" applyBorder="1" applyAlignment="1">
      <alignment horizontal="right" vertical="top" wrapText="1"/>
    </xf>
    <xf numFmtId="166" fontId="245" fillId="0" borderId="0" xfId="0" applyNumberFormat="1" applyFont="1" applyFill="1" applyBorder="1" applyAlignment="1">
      <alignment horizontal="right" vertical="top" wrapText="1"/>
    </xf>
    <xf numFmtId="166" fontId="241" fillId="0" borderId="0" xfId="2" applyNumberFormat="1" applyFont="1" applyFill="1" applyAlignment="1">
      <alignment horizontal="center" vertical="top" wrapText="1"/>
    </xf>
    <xf numFmtId="166" fontId="241" fillId="0" borderId="0" xfId="2" applyNumberFormat="1" applyFont="1" applyFill="1" applyBorder="1" applyAlignment="1">
      <alignment horizontal="center" vertical="top" wrapText="1"/>
    </xf>
    <xf numFmtId="0" fontId="240" fillId="0" borderId="7" xfId="0" applyFont="1" applyFill="1" applyBorder="1" applyAlignment="1">
      <alignment horizontal="center"/>
    </xf>
    <xf numFmtId="166" fontId="240" fillId="0" borderId="1" xfId="0" applyNumberFormat="1" applyFont="1" applyFill="1" applyBorder="1" applyAlignment="1">
      <alignment horizontal="center" vertical="center"/>
    </xf>
    <xf numFmtId="165" fontId="241" fillId="90" borderId="0" xfId="0" applyNumberFormat="1" applyFont="1" applyFill="1"/>
    <xf numFmtId="165" fontId="241" fillId="90" borderId="0" xfId="0" applyNumberFormat="1" applyFont="1" applyFill="1" applyAlignment="1">
      <alignment horizontal="right" vertical="center" wrapText="1"/>
    </xf>
    <xf numFmtId="165" fontId="240" fillId="90" borderId="0" xfId="0" applyNumberFormat="1" applyFont="1" applyFill="1" applyBorder="1" applyAlignment="1">
      <alignment horizontal="right" vertical="center" wrapText="1"/>
    </xf>
    <xf numFmtId="165" fontId="241" fillId="90" borderId="0" xfId="0" applyNumberFormat="1" applyFont="1" applyFill="1" applyAlignment="1">
      <alignment horizontal="right" wrapText="1"/>
    </xf>
    <xf numFmtId="166" fontId="241" fillId="90" borderId="0" xfId="0" applyNumberFormat="1" applyFont="1" applyFill="1" applyBorder="1" applyAlignment="1">
      <alignment horizontal="right" wrapText="1"/>
    </xf>
    <xf numFmtId="166" fontId="241" fillId="90" borderId="0" xfId="0" applyNumberFormat="1" applyFont="1" applyFill="1" applyBorder="1" applyAlignment="1">
      <alignment horizontal="right" vertical="center" wrapText="1"/>
    </xf>
    <xf numFmtId="166" fontId="241" fillId="90" borderId="2" xfId="0" applyNumberFormat="1" applyFont="1" applyFill="1" applyBorder="1" applyAlignment="1">
      <alignment horizontal="right" vertical="center" wrapText="1"/>
    </xf>
    <xf numFmtId="166" fontId="241" fillId="90" borderId="0" xfId="0" applyNumberFormat="1" applyFont="1" applyFill="1" applyAlignment="1">
      <alignment horizontal="right" wrapText="1"/>
    </xf>
    <xf numFmtId="166" fontId="240" fillId="90" borderId="0" xfId="0" applyNumberFormat="1" applyFont="1" applyFill="1" applyBorder="1" applyAlignment="1">
      <alignment horizontal="right" wrapText="1"/>
    </xf>
    <xf numFmtId="166" fontId="241" fillId="90" borderId="0" xfId="0" applyNumberFormat="1" applyFont="1" applyFill="1" applyBorder="1"/>
    <xf numFmtId="166" fontId="241" fillId="90" borderId="0" xfId="0" applyNumberFormat="1" applyFont="1" applyFill="1" applyAlignment="1">
      <alignment vertical="center" wrapText="1"/>
    </xf>
    <xf numFmtId="166" fontId="241" fillId="90" borderId="0" xfId="0" applyNumberFormat="1" applyFont="1" applyFill="1" applyAlignment="1">
      <alignment horizontal="right" vertical="center" wrapText="1"/>
    </xf>
    <xf numFmtId="166" fontId="241" fillId="90" borderId="2" xfId="0" applyNumberFormat="1" applyFont="1" applyFill="1" applyBorder="1" applyAlignment="1">
      <alignment horizontal="right" wrapText="1"/>
    </xf>
    <xf numFmtId="166" fontId="241" fillId="90" borderId="3" xfId="0" applyNumberFormat="1" applyFont="1" applyFill="1" applyBorder="1" applyAlignment="1">
      <alignment horizontal="right" vertical="center" wrapText="1"/>
    </xf>
    <xf numFmtId="166" fontId="241" fillId="90" borderId="2" xfId="0" applyNumberFormat="1" applyFont="1" applyFill="1" applyBorder="1" applyAlignment="1">
      <alignment vertical="center"/>
    </xf>
    <xf numFmtId="166" fontId="241" fillId="90" borderId="0" xfId="0" applyNumberFormat="1" applyFont="1" applyFill="1"/>
    <xf numFmtId="170" fontId="241" fillId="90" borderId="0" xfId="2" applyNumberFormat="1" applyFont="1" applyFill="1" applyBorder="1"/>
    <xf numFmtId="170" fontId="241" fillId="90" borderId="0" xfId="2" applyNumberFormat="1" applyFont="1" applyFill="1" applyBorder="1" applyAlignment="1">
      <alignment horizontal="right" vertical="center" wrapText="1"/>
    </xf>
    <xf numFmtId="170" fontId="241" fillId="90" borderId="3" xfId="2" applyNumberFormat="1" applyFont="1" applyFill="1" applyBorder="1" applyAlignment="1">
      <alignment vertical="center"/>
    </xf>
    <xf numFmtId="170" fontId="241" fillId="90" borderId="0" xfId="2" applyNumberFormat="1" applyFont="1" applyFill="1"/>
    <xf numFmtId="170" fontId="241" fillId="90" borderId="0" xfId="2" applyNumberFormat="1" applyFont="1" applyFill="1" applyBorder="1" applyAlignment="1">
      <alignment horizontal="right" wrapText="1"/>
    </xf>
    <xf numFmtId="0" fontId="241" fillId="90" borderId="0" xfId="2" applyFont="1" applyFill="1"/>
    <xf numFmtId="166" fontId="241" fillId="90" borderId="0" xfId="0" applyNumberFormat="1" applyFont="1" applyFill="1" applyAlignment="1">
      <alignment vertical="center"/>
    </xf>
    <xf numFmtId="166" fontId="241" fillId="90" borderId="7" xfId="0" applyNumberFormat="1" applyFont="1" applyFill="1" applyBorder="1" applyAlignment="1">
      <alignment horizontal="right" vertical="center" wrapText="1"/>
    </xf>
    <xf numFmtId="171" fontId="241" fillId="90" borderId="0" xfId="1" applyNumberFormat="1" applyFont="1" applyFill="1" applyAlignment="1">
      <alignment horizontal="right" wrapText="1"/>
    </xf>
    <xf numFmtId="170" fontId="241" fillId="90" borderId="7" xfId="2" applyNumberFormat="1" applyFont="1" applyFill="1" applyBorder="1" applyAlignment="1">
      <alignment horizontal="right" wrapText="1"/>
    </xf>
    <xf numFmtId="168" fontId="241" fillId="90" borderId="3" xfId="0" applyNumberFormat="1" applyFont="1" applyFill="1" applyBorder="1" applyAlignment="1">
      <alignment horizontal="right" vertical="center" wrapText="1"/>
    </xf>
    <xf numFmtId="168" fontId="241" fillId="90" borderId="0" xfId="0" applyNumberFormat="1" applyFont="1" applyFill="1" applyBorder="1" applyAlignment="1">
      <alignment horizontal="right" vertical="center" wrapText="1"/>
    </xf>
    <xf numFmtId="0" fontId="241" fillId="90" borderId="0" xfId="0" applyFont="1" applyFill="1" applyBorder="1" applyAlignment="1">
      <alignment vertical="top"/>
    </xf>
    <xf numFmtId="167" fontId="241" fillId="90" borderId="0" xfId="0" applyNumberFormat="1" applyFont="1" applyFill="1" applyBorder="1" applyAlignment="1">
      <alignment horizontal="right" vertical="center" wrapText="1"/>
    </xf>
    <xf numFmtId="168" fontId="241" fillId="90" borderId="4" xfId="0" applyNumberFormat="1" applyFont="1" applyFill="1" applyBorder="1" applyAlignment="1">
      <alignment horizontal="right" vertical="center" wrapText="1"/>
    </xf>
    <xf numFmtId="168" fontId="240" fillId="90" borderId="0" xfId="0" applyNumberFormat="1" applyFont="1" applyFill="1" applyBorder="1" applyAlignment="1">
      <alignment horizontal="right" vertical="top" wrapText="1"/>
    </xf>
    <xf numFmtId="168" fontId="241" fillId="90" borderId="0" xfId="0" quotePrefix="1" applyNumberFormat="1" applyFont="1" applyFill="1" applyBorder="1" applyAlignment="1">
      <alignment horizontal="right" vertical="center" wrapText="1"/>
    </xf>
    <xf numFmtId="0" fontId="240" fillId="90" borderId="0" xfId="0" applyFont="1" applyFill="1" applyBorder="1" applyAlignment="1">
      <alignment horizontal="right" vertical="top" wrapText="1"/>
    </xf>
    <xf numFmtId="0" fontId="241" fillId="90" borderId="0" xfId="0" applyFont="1" applyFill="1"/>
    <xf numFmtId="167" fontId="241" fillId="90" borderId="0" xfId="2" applyNumberFormat="1" applyFont="1" applyFill="1" applyBorder="1" applyAlignment="1">
      <alignment horizontal="right" vertical="center" wrapText="1"/>
    </xf>
    <xf numFmtId="172" fontId="241" fillId="90" borderId="0" xfId="0" applyNumberFormat="1" applyFont="1" applyFill="1"/>
    <xf numFmtId="168" fontId="241" fillId="90" borderId="57" xfId="2" applyNumberFormat="1" applyFont="1" applyFill="1" applyBorder="1" applyAlignment="1">
      <alignment horizontal="right" vertical="center" wrapText="1"/>
    </xf>
    <xf numFmtId="171" fontId="241" fillId="90" borderId="0" xfId="1" applyNumberFormat="1" applyFont="1" applyFill="1" applyBorder="1" applyAlignment="1">
      <alignment horizontal="right" vertical="center" wrapText="1"/>
    </xf>
    <xf numFmtId="167" fontId="241" fillId="90" borderId="2" xfId="0" applyNumberFormat="1" applyFont="1" applyFill="1" applyBorder="1" applyAlignment="1">
      <alignment horizontal="right" vertical="center" wrapText="1"/>
    </xf>
    <xf numFmtId="168" fontId="241" fillId="90" borderId="0" xfId="1" applyNumberFormat="1" applyFont="1" applyFill="1" applyBorder="1" applyAlignment="1">
      <alignment horizontal="right" vertical="center" wrapText="1"/>
    </xf>
    <xf numFmtId="168" fontId="241" fillId="90" borderId="57" xfId="1" applyNumberFormat="1" applyFont="1" applyFill="1" applyBorder="1" applyAlignment="1">
      <alignment horizontal="right" vertical="center" wrapText="1"/>
    </xf>
    <xf numFmtId="168" fontId="241" fillId="90" borderId="2" xfId="0" applyNumberFormat="1" applyFont="1" applyFill="1" applyBorder="1" applyAlignment="1">
      <alignment horizontal="right" vertical="center" wrapText="1"/>
    </xf>
    <xf numFmtId="167" fontId="241" fillId="90" borderId="57" xfId="0" applyNumberFormat="1" applyFont="1" applyFill="1" applyBorder="1" applyAlignment="1">
      <alignment vertical="top"/>
    </xf>
    <xf numFmtId="167" fontId="241" fillId="90" borderId="0" xfId="0" applyNumberFormat="1" applyFont="1" applyFill="1" applyBorder="1" applyAlignment="1">
      <alignment vertical="top"/>
    </xf>
    <xf numFmtId="168" fontId="241" fillId="90" borderId="57" xfId="0" applyNumberFormat="1" applyFont="1" applyFill="1" applyBorder="1" applyAlignment="1">
      <alignment horizontal="right" vertical="center" wrapText="1"/>
    </xf>
    <xf numFmtId="167" fontId="241" fillId="90" borderId="57" xfId="2" applyNumberFormat="1" applyFont="1" applyFill="1" applyBorder="1" applyAlignment="1">
      <alignment horizontal="right" vertical="center" wrapText="1"/>
    </xf>
    <xf numFmtId="167" fontId="241" fillId="90" borderId="0" xfId="0" applyNumberFormat="1" applyFont="1" applyFill="1" applyAlignment="1">
      <alignment vertical="top"/>
    </xf>
    <xf numFmtId="168" fontId="241" fillId="90" borderId="0" xfId="2" applyNumberFormat="1" applyFont="1" applyFill="1" applyBorder="1" applyAlignment="1">
      <alignment horizontal="right" vertical="center" wrapText="1"/>
    </xf>
    <xf numFmtId="43" fontId="241" fillId="90" borderId="0" xfId="41070" applyFont="1" applyFill="1" applyBorder="1" applyAlignment="1">
      <alignment horizontal="right" vertical="center" wrapText="1"/>
    </xf>
    <xf numFmtId="166" fontId="241" fillId="90" borderId="0" xfId="0" applyNumberFormat="1" applyFont="1" applyFill="1" applyAlignment="1">
      <alignment horizontal="right" vertical="top" wrapText="1"/>
    </xf>
    <xf numFmtId="166" fontId="241" fillId="90" borderId="0" xfId="1" applyNumberFormat="1" applyFont="1" applyFill="1" applyAlignment="1">
      <alignment horizontal="right" vertical="top" wrapText="1"/>
    </xf>
    <xf numFmtId="166" fontId="241" fillId="90" borderId="0" xfId="0" applyNumberFormat="1" applyFont="1" applyFill="1" applyBorder="1" applyAlignment="1">
      <alignment horizontal="right" vertical="top" wrapText="1"/>
    </xf>
    <xf numFmtId="166" fontId="241" fillId="90" borderId="57" xfId="0" applyNumberFormat="1" applyFont="1" applyFill="1" applyBorder="1" applyAlignment="1">
      <alignment horizontal="right" vertical="center" wrapText="1"/>
    </xf>
    <xf numFmtId="166" fontId="241" fillId="90" borderId="2" xfId="0" applyNumberFormat="1" applyFont="1" applyFill="1" applyBorder="1" applyAlignment="1">
      <alignment horizontal="right" vertical="top" wrapText="1"/>
    </xf>
    <xf numFmtId="168" fontId="241" fillId="90" borderId="57" xfId="0" applyNumberFormat="1" applyFont="1" applyFill="1" applyBorder="1" applyAlignment="1">
      <alignment horizontal="right" vertical="top" wrapText="1"/>
    </xf>
    <xf numFmtId="166" fontId="241" fillId="90" borderId="3" xfId="0" applyNumberFormat="1" applyFont="1" applyFill="1" applyBorder="1" applyAlignment="1">
      <alignment horizontal="right" vertical="top" wrapText="1"/>
    </xf>
    <xf numFmtId="168" fontId="241" fillId="90" borderId="0" xfId="2" applyNumberFormat="1" applyFont="1" applyFill="1" applyAlignment="1">
      <alignment horizontal="right" vertical="top" wrapText="1"/>
    </xf>
    <xf numFmtId="168" fontId="241" fillId="90" borderId="0" xfId="2" applyNumberFormat="1" applyFont="1" applyFill="1" applyBorder="1" applyAlignment="1">
      <alignment horizontal="right" vertical="top" wrapText="1"/>
    </xf>
    <xf numFmtId="168" fontId="241" fillId="90" borderId="57" xfId="2" applyNumberFormat="1" applyFont="1" applyFill="1" applyBorder="1" applyAlignment="1">
      <alignment horizontal="right" vertical="top" wrapText="1"/>
    </xf>
    <xf numFmtId="166" fontId="241" fillId="90" borderId="57" xfId="0" applyNumberFormat="1" applyFont="1" applyFill="1" applyBorder="1" applyAlignment="1">
      <alignment horizontal="right" vertical="top" wrapText="1"/>
    </xf>
    <xf numFmtId="166" fontId="240" fillId="90" borderId="0" xfId="0" applyNumberFormat="1" applyFont="1" applyFill="1" applyAlignment="1">
      <alignment vertical="top"/>
    </xf>
    <xf numFmtId="166" fontId="241" fillId="90" borderId="0" xfId="0" applyNumberFormat="1" applyFont="1" applyFill="1" applyAlignment="1">
      <alignment horizontal="right"/>
    </xf>
    <xf numFmtId="166" fontId="241" fillId="90" borderId="0" xfId="0" applyNumberFormat="1" applyFont="1" applyFill="1" applyAlignment="1">
      <alignment vertical="top"/>
    </xf>
    <xf numFmtId="173" fontId="241" fillId="90" borderId="0" xfId="2" applyNumberFormat="1" applyFont="1" applyFill="1" applyAlignment="1">
      <alignment horizontal="right"/>
    </xf>
    <xf numFmtId="166" fontId="241" fillId="90" borderId="0" xfId="2" applyNumberFormat="1" applyFont="1" applyFill="1" applyBorder="1" applyAlignment="1">
      <alignment horizontal="right" vertical="center" wrapText="1"/>
    </xf>
    <xf numFmtId="166" fontId="241" fillId="90" borderId="0" xfId="2" applyNumberFormat="1" applyFont="1" applyFill="1" applyBorder="1" applyAlignment="1">
      <alignment horizontal="right"/>
    </xf>
    <xf numFmtId="166" fontId="241" fillId="90" borderId="57" xfId="2" applyNumberFormat="1" applyFont="1" applyFill="1" applyBorder="1" applyAlignment="1">
      <alignment horizontal="right" vertical="center" wrapText="1"/>
    </xf>
    <xf numFmtId="166" fontId="241" fillId="90" borderId="0" xfId="0" applyNumberFormat="1" applyFont="1" applyFill="1" applyBorder="1" applyAlignment="1">
      <alignment horizontal="right" vertical="center"/>
    </xf>
    <xf numFmtId="166" fontId="241" fillId="90" borderId="2" xfId="0" applyNumberFormat="1" applyFont="1" applyFill="1" applyBorder="1" applyAlignment="1">
      <alignment horizontal="right" vertical="center"/>
    </xf>
    <xf numFmtId="166" fontId="241" fillId="90" borderId="0" xfId="0" applyNumberFormat="1" applyFont="1" applyFill="1" applyBorder="1" applyAlignment="1">
      <alignment horizontal="right" vertical="top"/>
    </xf>
    <xf numFmtId="168" fontId="241" fillId="90" borderId="0" xfId="0" applyNumberFormat="1" applyFont="1" applyFill="1" applyAlignment="1">
      <alignment horizontal="right" vertical="top" wrapText="1"/>
    </xf>
    <xf numFmtId="166" fontId="240" fillId="90" borderId="0" xfId="0" applyNumberFormat="1" applyFont="1" applyFill="1" applyBorder="1" applyAlignment="1">
      <alignment horizontal="right" vertical="top" wrapText="1"/>
    </xf>
    <xf numFmtId="168" fontId="241" fillId="90" borderId="0" xfId="2" applyNumberFormat="1" applyFont="1" applyFill="1" applyAlignment="1">
      <alignment horizontal="right" vertical="center" wrapText="1"/>
    </xf>
    <xf numFmtId="173" fontId="241" fillId="90" borderId="0" xfId="2" applyNumberFormat="1" applyFont="1" applyFill="1" applyBorder="1" applyAlignment="1">
      <alignment horizontal="right" vertical="center"/>
    </xf>
    <xf numFmtId="168" fontId="241" fillId="90" borderId="0" xfId="2" applyNumberFormat="1" applyFont="1" applyFill="1" applyBorder="1" applyAlignment="1">
      <alignment horizontal="right" vertical="center"/>
    </xf>
    <xf numFmtId="173" fontId="241" fillId="90" borderId="0" xfId="2" applyNumberFormat="1" applyFont="1" applyFill="1" applyBorder="1" applyAlignment="1">
      <alignment horizontal="right" vertical="center" wrapText="1"/>
    </xf>
    <xf numFmtId="166" fontId="241" fillId="90" borderId="57" xfId="2" applyNumberFormat="1" applyFont="1" applyFill="1" applyBorder="1" applyAlignment="1">
      <alignment horizontal="right" vertical="center"/>
    </xf>
    <xf numFmtId="166" fontId="241" fillId="90" borderId="0" xfId="2" applyNumberFormat="1" applyFont="1" applyFill="1" applyAlignment="1">
      <alignment horizontal="right" vertical="center" wrapText="1"/>
    </xf>
    <xf numFmtId="0" fontId="240" fillId="0" borderId="56" xfId="0" applyFont="1" applyFill="1" applyBorder="1" applyAlignment="1">
      <alignment vertical="center"/>
    </xf>
    <xf numFmtId="0" fontId="240" fillId="0" borderId="2" xfId="0" applyFont="1" applyFill="1" applyBorder="1" applyAlignment="1">
      <alignment vertical="center"/>
    </xf>
    <xf numFmtId="0" fontId="241" fillId="0" borderId="2" xfId="0" applyFont="1" applyFill="1" applyBorder="1" applyAlignment="1">
      <alignment vertical="center"/>
    </xf>
    <xf numFmtId="165" fontId="241" fillId="0" borderId="2" xfId="0" applyNumberFormat="1" applyFont="1" applyFill="1" applyBorder="1" applyAlignment="1">
      <alignment vertical="center"/>
    </xf>
    <xf numFmtId="0" fontId="241" fillId="0" borderId="1" xfId="0" applyFont="1" applyFill="1" applyBorder="1" applyAlignment="1">
      <alignment vertical="center"/>
    </xf>
    <xf numFmtId="0" fontId="240" fillId="0" borderId="2" xfId="0" applyFont="1" applyFill="1" applyBorder="1" applyAlignment="1">
      <alignment horizontal="justify" vertical="center" wrapText="1"/>
    </xf>
    <xf numFmtId="0" fontId="240" fillId="0" borderId="2" xfId="0" applyFont="1" applyFill="1" applyBorder="1" applyAlignment="1">
      <alignment horizontal="center" vertical="center" wrapText="1"/>
    </xf>
    <xf numFmtId="165" fontId="240" fillId="0" borderId="2" xfId="0" applyNumberFormat="1" applyFont="1" applyFill="1" applyBorder="1" applyAlignment="1">
      <alignment horizontal="right" vertical="center" wrapText="1"/>
    </xf>
    <xf numFmtId="166" fontId="240" fillId="0" borderId="2" xfId="0" applyNumberFormat="1" applyFont="1" applyFill="1" applyBorder="1" applyAlignment="1">
      <alignment horizontal="right" vertical="center" wrapText="1"/>
    </xf>
    <xf numFmtId="0" fontId="240" fillId="0" borderId="1" xfId="0" applyFont="1" applyFill="1" applyBorder="1" applyAlignment="1">
      <alignment vertical="center"/>
    </xf>
    <xf numFmtId="165" fontId="241" fillId="0" borderId="0" xfId="0" applyNumberFormat="1" applyFont="1" applyFill="1" applyBorder="1" applyAlignment="1">
      <alignment vertical="center"/>
    </xf>
    <xf numFmtId="0" fontId="240" fillId="0" borderId="2" xfId="0" applyFont="1" applyFill="1" applyBorder="1"/>
    <xf numFmtId="0" fontId="241" fillId="0" borderId="2" xfId="0" applyFont="1" applyFill="1" applyBorder="1"/>
    <xf numFmtId="166" fontId="241" fillId="0" borderId="2" xfId="0" applyNumberFormat="1" applyFont="1" applyFill="1" applyBorder="1"/>
    <xf numFmtId="166" fontId="240" fillId="0" borderId="0" xfId="0" applyNumberFormat="1" applyFont="1" applyFill="1" applyAlignment="1">
      <alignment vertical="center"/>
    </xf>
    <xf numFmtId="166" fontId="240" fillId="0" borderId="2" xfId="0" applyNumberFormat="1" applyFont="1" applyFill="1" applyBorder="1" applyAlignment="1">
      <alignment vertical="top"/>
    </xf>
    <xf numFmtId="166" fontId="241" fillId="0" borderId="2" xfId="0" applyNumberFormat="1" applyFont="1" applyFill="1" applyBorder="1" applyAlignment="1">
      <alignment vertical="top"/>
    </xf>
    <xf numFmtId="166" fontId="241" fillId="0" borderId="2" xfId="0" applyNumberFormat="1" applyFont="1" applyFill="1" applyBorder="1" applyAlignment="1">
      <alignment horizontal="center" vertical="top" wrapText="1"/>
    </xf>
    <xf numFmtId="170" fontId="241" fillId="0" borderId="0" xfId="0" applyNumberFormat="1" applyFont="1" applyFill="1" applyBorder="1" applyAlignment="1">
      <alignment horizontal="right" vertical="center"/>
    </xf>
    <xf numFmtId="3" fontId="240" fillId="0" borderId="0" xfId="0" applyNumberFormat="1" applyFont="1" applyFill="1" applyAlignment="1">
      <alignment vertical="center"/>
    </xf>
    <xf numFmtId="0" fontId="246" fillId="0" borderId="1" xfId="0" applyFont="1" applyFill="1" applyBorder="1" applyAlignment="1">
      <alignment vertical="center"/>
    </xf>
    <xf numFmtId="170" fontId="241" fillId="0" borderId="2" xfId="0" applyNumberFormat="1" applyFont="1" applyFill="1" applyBorder="1" applyAlignment="1">
      <alignment horizontal="right" vertical="center"/>
    </xf>
    <xf numFmtId="0" fontId="241" fillId="0" borderId="2" xfId="0" applyFont="1" applyFill="1" applyBorder="1" applyAlignment="1">
      <alignment horizontal="right"/>
    </xf>
    <xf numFmtId="0" fontId="241" fillId="0" borderId="0" xfId="0" applyFont="1" applyFill="1" applyAlignment="1"/>
    <xf numFmtId="0" fontId="240" fillId="0" borderId="0" xfId="0" applyFont="1" applyFill="1" applyBorder="1" applyAlignment="1">
      <alignment horizontal="center"/>
    </xf>
    <xf numFmtId="0" fontId="240" fillId="0" borderId="0" xfId="0" applyFont="1" applyFill="1" applyBorder="1" applyAlignment="1">
      <alignment horizontal="right"/>
    </xf>
    <xf numFmtId="0" fontId="240" fillId="0" borderId="5" xfId="0" applyFont="1" applyFill="1" applyBorder="1" applyAlignment="1">
      <alignment horizontal="right"/>
    </xf>
    <xf numFmtId="0" fontId="240" fillId="0" borderId="7" xfId="0" applyFont="1" applyFill="1" applyBorder="1" applyAlignment="1">
      <alignment horizontal="right"/>
    </xf>
    <xf numFmtId="170" fontId="240" fillId="0" borderId="0" xfId="0" applyNumberFormat="1" applyFont="1" applyFill="1" applyBorder="1" applyAlignment="1">
      <alignment horizontal="right" vertical="top"/>
    </xf>
    <xf numFmtId="170" fontId="240" fillId="0" borderId="0" xfId="0" applyNumberFormat="1" applyFont="1" applyFill="1" applyAlignment="1">
      <alignment horizontal="right" vertical="center"/>
    </xf>
    <xf numFmtId="165" fontId="241" fillId="90" borderId="57" xfId="2" applyNumberFormat="1" applyFont="1" applyFill="1" applyBorder="1" applyAlignment="1">
      <alignment horizontal="right" wrapText="1"/>
    </xf>
    <xf numFmtId="170" fontId="241" fillId="0" borderId="0" xfId="2" applyNumberFormat="1" applyFont="1" applyFill="1" applyAlignment="1">
      <alignment horizontal="right" vertical="center"/>
    </xf>
    <xf numFmtId="166" fontId="241" fillId="90" borderId="3" xfId="0" applyNumberFormat="1" applyFont="1" applyFill="1" applyBorder="1" applyAlignment="1">
      <alignment horizontal="right" wrapText="1"/>
    </xf>
    <xf numFmtId="166" fontId="241" fillId="0" borderId="0" xfId="0" applyNumberFormat="1" applyFont="1" applyFill="1" applyAlignment="1">
      <alignment horizontal="right" vertical="center"/>
    </xf>
    <xf numFmtId="171" fontId="241" fillId="0" borderId="0" xfId="735" applyNumberFormat="1" applyFont="1" applyFill="1" applyAlignment="1">
      <alignment horizontal="right" vertical="center"/>
    </xf>
    <xf numFmtId="165" fontId="241" fillId="0" borderId="57" xfId="2" applyNumberFormat="1" applyFont="1" applyFill="1" applyBorder="1" applyAlignment="1">
      <alignment horizontal="right" wrapText="1"/>
    </xf>
    <xf numFmtId="166" fontId="241" fillId="0" borderId="3" xfId="0" applyNumberFormat="1" applyFont="1" applyFill="1" applyBorder="1" applyAlignment="1">
      <alignment horizontal="right" wrapText="1"/>
    </xf>
    <xf numFmtId="38" fontId="241" fillId="0" borderId="0" xfId="0" applyNumberFormat="1" applyFont="1" applyFill="1" applyBorder="1" applyAlignment="1">
      <alignment vertical="center"/>
    </xf>
    <xf numFmtId="43" fontId="241" fillId="0" borderId="0" xfId="1" applyFont="1" applyFill="1" applyBorder="1" applyAlignment="1">
      <alignment horizontal="right" vertical="center"/>
    </xf>
    <xf numFmtId="43" fontId="240" fillId="0" borderId="0" xfId="1" applyFont="1" applyFill="1" applyAlignment="1">
      <alignment vertical="center"/>
    </xf>
    <xf numFmtId="43" fontId="241" fillId="0" borderId="2" xfId="1" applyFont="1" applyFill="1" applyBorder="1" applyAlignment="1">
      <alignment horizontal="right"/>
    </xf>
    <xf numFmtId="43" fontId="241" fillId="0" borderId="2" xfId="1" applyFont="1" applyFill="1" applyBorder="1" applyAlignment="1">
      <alignment horizontal="right" vertical="center"/>
    </xf>
    <xf numFmtId="43" fontId="241" fillId="0" borderId="0" xfId="1" applyFont="1" applyFill="1" applyBorder="1" applyAlignment="1">
      <alignment horizontal="right"/>
    </xf>
    <xf numFmtId="43" fontId="241" fillId="0" borderId="0" xfId="1" applyFont="1" applyFill="1" applyAlignment="1">
      <alignment horizontal="right"/>
    </xf>
    <xf numFmtId="0" fontId="241" fillId="0" borderId="7" xfId="0" applyFont="1" applyFill="1" applyBorder="1" applyAlignment="1">
      <alignment vertical="center"/>
    </xf>
    <xf numFmtId="0" fontId="241" fillId="0" borderId="7" xfId="0" applyFont="1" applyFill="1" applyBorder="1"/>
    <xf numFmtId="170" fontId="241" fillId="0" borderId="7" xfId="0" applyNumberFormat="1" applyFont="1" applyFill="1" applyBorder="1" applyAlignment="1">
      <alignment horizontal="right" vertical="center"/>
    </xf>
    <xf numFmtId="43" fontId="241" fillId="0" borderId="7" xfId="1" applyFont="1" applyFill="1" applyBorder="1"/>
    <xf numFmtId="43" fontId="241" fillId="0" borderId="7" xfId="1" applyFont="1" applyFill="1" applyBorder="1" applyAlignment="1">
      <alignment horizontal="right" vertical="center"/>
    </xf>
    <xf numFmtId="0" fontId="240" fillId="0" borderId="56" xfId="2" applyFont="1" applyFill="1" applyBorder="1" applyAlignment="1">
      <alignment vertical="center"/>
    </xf>
    <xf numFmtId="0" fontId="241" fillId="0" borderId="2" xfId="0" applyFont="1" applyFill="1" applyBorder="1" applyAlignment="1">
      <alignment vertical="top"/>
    </xf>
    <xf numFmtId="0" fontId="240" fillId="0" borderId="2" xfId="0" applyFont="1" applyFill="1" applyBorder="1" applyAlignment="1">
      <alignment vertical="top"/>
    </xf>
    <xf numFmtId="0" fontId="241" fillId="0" borderId="4" xfId="0" applyFont="1" applyFill="1" applyBorder="1" applyAlignment="1">
      <alignment vertical="center"/>
    </xf>
    <xf numFmtId="0" fontId="241" fillId="0" borderId="4" xfId="0" applyFont="1" applyFill="1" applyBorder="1"/>
    <xf numFmtId="38" fontId="240" fillId="0" borderId="4" xfId="0" applyNumberFormat="1" applyFont="1" applyFill="1" applyBorder="1" applyAlignment="1">
      <alignment vertical="center"/>
    </xf>
    <xf numFmtId="0" fontId="241" fillId="0" borderId="4" xfId="0" applyFont="1" applyFill="1" applyBorder="1" applyAlignment="1">
      <alignment horizontal="center" vertical="top" wrapText="1"/>
    </xf>
    <xf numFmtId="168" fontId="241" fillId="0" borderId="4" xfId="0" applyNumberFormat="1" applyFont="1" applyFill="1" applyBorder="1" applyAlignment="1">
      <alignment vertical="top"/>
    </xf>
    <xf numFmtId="167" fontId="241" fillId="0" borderId="4" xfId="0" applyNumberFormat="1" applyFont="1" applyFill="1" applyBorder="1" applyAlignment="1">
      <alignment horizontal="right" vertical="center" wrapText="1"/>
    </xf>
    <xf numFmtId="0" fontId="240" fillId="0" borderId="4" xfId="0" applyFont="1" applyFill="1" applyBorder="1" applyAlignment="1">
      <alignment vertical="top"/>
    </xf>
    <xf numFmtId="0" fontId="241" fillId="0" borderId="4" xfId="0" applyFont="1" applyFill="1" applyBorder="1" applyAlignment="1">
      <alignment vertical="top"/>
    </xf>
    <xf numFmtId="0" fontId="240" fillId="0" borderId="4" xfId="0" applyFont="1" applyFill="1" applyBorder="1"/>
    <xf numFmtId="166" fontId="241" fillId="0" borderId="4" xfId="0" applyNumberFormat="1" applyFont="1" applyFill="1" applyBorder="1" applyAlignment="1">
      <alignment vertical="center"/>
    </xf>
    <xf numFmtId="166" fontId="241" fillId="0" borderId="4" xfId="0" applyNumberFormat="1" applyFont="1" applyFill="1" applyBorder="1"/>
    <xf numFmtId="0" fontId="246" fillId="0" borderId="56" xfId="2" applyFont="1" applyFill="1" applyBorder="1" applyAlignment="1">
      <alignment vertical="center"/>
    </xf>
    <xf numFmtId="0" fontId="247" fillId="0" borderId="0" xfId="0" applyFont="1" applyFill="1"/>
    <xf numFmtId="170" fontId="248" fillId="0" borderId="0" xfId="0" applyNumberFormat="1" applyFont="1" applyFill="1" applyBorder="1" applyAlignment="1">
      <alignment horizontal="right" vertical="center"/>
    </xf>
    <xf numFmtId="43" fontId="248" fillId="0" borderId="0" xfId="1" applyFont="1" applyFill="1" applyBorder="1" applyAlignment="1">
      <alignment horizontal="right" vertical="center"/>
    </xf>
    <xf numFmtId="43" fontId="248" fillId="0" borderId="0" xfId="1" applyFont="1" applyFill="1" applyAlignment="1"/>
    <xf numFmtId="43" fontId="248" fillId="0" borderId="0" xfId="1" applyFont="1" applyFill="1" applyBorder="1" applyAlignment="1">
      <alignment horizontal="center"/>
    </xf>
    <xf numFmtId="43" fontId="247" fillId="0" borderId="0" xfId="1" applyFont="1" applyFill="1" applyAlignment="1">
      <alignment horizontal="right" vertical="center"/>
    </xf>
    <xf numFmtId="43" fontId="247" fillId="0" borderId="0" xfId="1" applyFont="1" applyFill="1"/>
    <xf numFmtId="0" fontId="248" fillId="0" borderId="0" xfId="1" applyNumberFormat="1" applyFont="1" applyFill="1" applyAlignment="1">
      <alignment horizontal="right"/>
    </xf>
    <xf numFmtId="0" fontId="248" fillId="0" borderId="0" xfId="0" applyFont="1" applyFill="1" applyAlignment="1">
      <alignment horizontal="right"/>
    </xf>
    <xf numFmtId="0" fontId="248" fillId="0" borderId="57" xfId="1" applyNumberFormat="1" applyFont="1" applyFill="1" applyBorder="1" applyAlignment="1">
      <alignment horizontal="right"/>
    </xf>
    <xf numFmtId="43" fontId="248" fillId="0" borderId="0" xfId="1" applyFont="1" applyFill="1" applyAlignment="1">
      <alignment horizontal="right"/>
    </xf>
    <xf numFmtId="43" fontId="248" fillId="0" borderId="0" xfId="1" applyFont="1" applyFill="1" applyAlignment="1">
      <alignment horizontal="right" wrapText="1"/>
    </xf>
    <xf numFmtId="170" fontId="248" fillId="0" borderId="0" xfId="0" applyNumberFormat="1" applyFont="1" applyFill="1" applyBorder="1" applyAlignment="1">
      <alignment horizontal="right"/>
    </xf>
    <xf numFmtId="43" fontId="248" fillId="0" borderId="0" xfId="1" applyFont="1" applyFill="1" applyBorder="1" applyAlignment="1">
      <alignment horizontal="right" wrapText="1"/>
    </xf>
    <xf numFmtId="43" fontId="248" fillId="0" borderId="0" xfId="1" applyFont="1" applyFill="1" applyBorder="1" applyAlignment="1">
      <alignment horizontal="right" vertical="top"/>
    </xf>
    <xf numFmtId="0" fontId="248" fillId="0" borderId="7" xfId="0" applyFont="1" applyFill="1" applyBorder="1" applyAlignment="1">
      <alignment horizontal="center"/>
    </xf>
    <xf numFmtId="170" fontId="248" fillId="0" borderId="0" xfId="0" applyNumberFormat="1" applyFont="1" applyFill="1" applyAlignment="1">
      <alignment horizontal="right" vertical="center" wrapText="1"/>
    </xf>
    <xf numFmtId="170" fontId="248" fillId="0" borderId="2" xfId="0" applyNumberFormat="1" applyFont="1" applyFill="1" applyBorder="1" applyAlignment="1">
      <alignment horizontal="right" vertical="center"/>
    </xf>
    <xf numFmtId="43" fontId="248" fillId="0" borderId="0" xfId="1" applyFont="1" applyFill="1" applyAlignment="1">
      <alignment horizontal="right" vertical="center" wrapText="1"/>
    </xf>
    <xf numFmtId="43" fontId="248" fillId="0" borderId="0" xfId="1" applyFont="1" applyFill="1" applyBorder="1" applyAlignment="1">
      <alignment horizontal="right" vertical="center" wrapText="1"/>
    </xf>
    <xf numFmtId="43" fontId="248" fillId="0" borderId="2" xfId="1" applyFont="1" applyFill="1" applyBorder="1" applyAlignment="1">
      <alignment horizontal="right" vertical="center" wrapText="1"/>
    </xf>
    <xf numFmtId="0" fontId="248" fillId="0" borderId="0" xfId="0" applyFont="1" applyFill="1" applyAlignment="1">
      <alignment vertical="center"/>
    </xf>
    <xf numFmtId="170" fontId="247" fillId="0" borderId="0" xfId="0" applyNumberFormat="1" applyFont="1" applyFill="1" applyAlignment="1">
      <alignment horizontal="right" vertical="center"/>
    </xf>
    <xf numFmtId="171" fontId="247" fillId="90" borderId="0" xfId="1" applyNumberFormat="1" applyFont="1" applyFill="1" applyBorder="1"/>
    <xf numFmtId="171" fontId="247" fillId="0" borderId="0" xfId="1" applyNumberFormat="1" applyFont="1" applyFill="1" applyAlignment="1">
      <alignment horizontal="right" vertical="center"/>
    </xf>
    <xf numFmtId="171" fontId="247" fillId="0" borderId="0" xfId="1" applyNumberFormat="1" applyFont="1" applyFill="1" applyBorder="1"/>
    <xf numFmtId="171" fontId="247" fillId="0" borderId="0" xfId="1" applyNumberFormat="1" applyFont="1" applyFill="1"/>
    <xf numFmtId="168" fontId="247" fillId="90" borderId="0" xfId="0" applyNumberFormat="1" applyFont="1" applyFill="1" applyBorder="1" applyAlignment="1">
      <alignment horizontal="right" vertical="center" wrapText="1"/>
    </xf>
    <xf numFmtId="168" fontId="247" fillId="0" borderId="0" xfId="0" applyNumberFormat="1" applyFont="1" applyFill="1" applyBorder="1" applyAlignment="1">
      <alignment horizontal="right" vertical="center" wrapText="1"/>
    </xf>
    <xf numFmtId="167" fontId="247" fillId="0" borderId="0" xfId="0" applyNumberFormat="1" applyFont="1" applyFill="1" applyBorder="1" applyAlignment="1">
      <alignment horizontal="right" vertical="center" wrapText="1"/>
    </xf>
    <xf numFmtId="0" fontId="247" fillId="0" borderId="0" xfId="0" applyNumberFormat="1" applyFont="1" applyFill="1" applyAlignment="1">
      <alignment horizontal="justify" vertical="center" wrapText="1"/>
    </xf>
    <xf numFmtId="171" fontId="247" fillId="90" borderId="0" xfId="1" applyNumberFormat="1" applyFont="1" applyFill="1"/>
    <xf numFmtId="167" fontId="248" fillId="0" borderId="0" xfId="0" applyNumberFormat="1" applyFont="1" applyFill="1" applyAlignment="1">
      <alignment vertical="center"/>
    </xf>
    <xf numFmtId="166" fontId="247" fillId="90" borderId="0" xfId="0" applyNumberFormat="1" applyFont="1" applyFill="1" applyBorder="1" applyAlignment="1">
      <alignment horizontal="right" vertical="center" wrapText="1"/>
    </xf>
    <xf numFmtId="0" fontId="247" fillId="0" borderId="0" xfId="0" applyFont="1" applyFill="1" applyAlignment="1">
      <alignment horizontal="center"/>
    </xf>
    <xf numFmtId="0" fontId="247" fillId="0" borderId="0" xfId="0" applyFont="1" applyFill="1" applyAlignment="1">
      <alignment vertical="center"/>
    </xf>
    <xf numFmtId="166" fontId="247" fillId="90" borderId="2" xfId="0" applyNumberFormat="1" applyFont="1" applyFill="1" applyBorder="1" applyAlignment="1">
      <alignment horizontal="right" vertical="center" wrapText="1"/>
    </xf>
    <xf numFmtId="171" fontId="247" fillId="0" borderId="0" xfId="1" applyNumberFormat="1" applyFont="1" applyFill="1" applyAlignment="1">
      <alignment horizontal="right"/>
    </xf>
    <xf numFmtId="168" fontId="247" fillId="90" borderId="2" xfId="0" applyNumberFormat="1" applyFont="1" applyFill="1" applyBorder="1" applyAlignment="1">
      <alignment horizontal="right" vertical="center" wrapText="1"/>
    </xf>
    <xf numFmtId="168" fontId="247" fillId="90" borderId="57" xfId="0" applyNumberFormat="1" applyFont="1" applyFill="1" applyBorder="1" applyAlignment="1">
      <alignment horizontal="right" vertical="center" wrapText="1"/>
    </xf>
    <xf numFmtId="171" fontId="247" fillId="90" borderId="5" xfId="1" applyNumberFormat="1" applyFont="1" applyFill="1" applyBorder="1"/>
    <xf numFmtId="0" fontId="248" fillId="0" borderId="0" xfId="2" applyFont="1" applyFill="1" applyAlignment="1">
      <alignment vertical="center"/>
    </xf>
    <xf numFmtId="166" fontId="247" fillId="90" borderId="3" xfId="0" applyNumberFormat="1" applyFont="1" applyFill="1" applyBorder="1" applyAlignment="1">
      <alignment horizontal="right" vertical="center" wrapText="1"/>
    </xf>
    <xf numFmtId="166" fontId="247" fillId="0" borderId="0" xfId="0" applyNumberFormat="1" applyFont="1" applyFill="1" applyBorder="1" applyAlignment="1">
      <alignment horizontal="right" vertical="center" wrapText="1"/>
    </xf>
    <xf numFmtId="0" fontId="247" fillId="0" borderId="0" xfId="2" applyFont="1" applyFill="1"/>
    <xf numFmtId="0" fontId="247" fillId="0" borderId="0" xfId="2" applyFont="1" applyFill="1" applyAlignment="1">
      <alignment vertical="center"/>
    </xf>
    <xf numFmtId="166" fontId="247" fillId="0" borderId="2" xfId="0" applyNumberFormat="1" applyFont="1" applyFill="1" applyBorder="1" applyAlignment="1">
      <alignment horizontal="right" vertical="center" wrapText="1"/>
    </xf>
    <xf numFmtId="168" fontId="247" fillId="0" borderId="2" xfId="0" applyNumberFormat="1" applyFont="1" applyFill="1" applyBorder="1" applyAlignment="1">
      <alignment horizontal="right" vertical="center" wrapText="1"/>
    </xf>
    <xf numFmtId="171" fontId="247" fillId="0" borderId="5" xfId="1" applyNumberFormat="1" applyFont="1" applyFill="1" applyBorder="1"/>
    <xf numFmtId="166" fontId="247" fillId="0" borderId="3" xfId="0" applyNumberFormat="1" applyFont="1" applyFill="1" applyBorder="1" applyAlignment="1">
      <alignment horizontal="right" vertical="center" wrapText="1"/>
    </xf>
    <xf numFmtId="0" fontId="240" fillId="0" borderId="2" xfId="0" applyNumberFormat="1" applyFont="1" applyFill="1" applyBorder="1" applyAlignment="1">
      <alignment horizontal="center" vertical="top"/>
    </xf>
    <xf numFmtId="167" fontId="240" fillId="0" borderId="1" xfId="0" applyNumberFormat="1" applyFont="1" applyFill="1" applyBorder="1" applyAlignment="1">
      <alignment horizontal="center" vertical="center"/>
    </xf>
    <xf numFmtId="43" fontId="248" fillId="0" borderId="2" xfId="1" applyFont="1" applyFill="1" applyBorder="1" applyAlignment="1">
      <alignment horizontal="center"/>
    </xf>
    <xf numFmtId="0" fontId="240" fillId="0" borderId="2" xfId="0" applyFont="1" applyFill="1" applyBorder="1" applyAlignment="1">
      <alignment horizontal="center"/>
    </xf>
    <xf numFmtId="0" fontId="240" fillId="0" borderId="7" xfId="0" applyFont="1" applyFill="1" applyBorder="1" applyAlignment="1">
      <alignment horizontal="center"/>
    </xf>
    <xf numFmtId="166" fontId="240" fillId="0" borderId="1" xfId="0" applyNumberFormat="1" applyFont="1" applyFill="1" applyBorder="1" applyAlignment="1">
      <alignment horizontal="center" vertical="center"/>
    </xf>
  </cellXfs>
  <cellStyles count="41090">
    <cellStyle name="?" xfId="67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68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" xfId="69"/>
    <cellStyle name="??" xfId="70"/>
    <cellStyle name="?? [0.00]_Sheet1" xfId="71"/>
    <cellStyle name="?? [0]_0203" xfId="72"/>
    <cellStyle name="?? 1" xfId="73"/>
    <cellStyle name="?? 2" xfId="74"/>
    <cellStyle name="?? 3" xfId="75"/>
    <cellStyle name="?? 4" xfId="76"/>
    <cellStyle name="???" xfId="77"/>
    <cellStyle name="????" xfId="78"/>
    <cellStyle name="???? [0.00]_Sheet1" xfId="79"/>
    <cellStyle name="???? 10" xfId="6768"/>
    <cellStyle name="???? 11" xfId="7332"/>
    <cellStyle name="???? 12" xfId="11827"/>
    <cellStyle name="???? 13" xfId="15894"/>
    <cellStyle name="???? 14" xfId="17543"/>
    <cellStyle name="???? 15" xfId="8507"/>
    <cellStyle name="???? 16" xfId="19000"/>
    <cellStyle name="???? 17" xfId="23495"/>
    <cellStyle name="???? 18" xfId="34013"/>
    <cellStyle name="???? 19" xfId="34805"/>
    <cellStyle name="???? 2" xfId="80"/>
    <cellStyle name="???? 2 10" xfId="8775"/>
    <cellStyle name="???? 2 11" xfId="11825"/>
    <cellStyle name="???? 2 12" xfId="12266"/>
    <cellStyle name="???? 2 13" xfId="17541"/>
    <cellStyle name="???? 2 14" xfId="12796"/>
    <cellStyle name="???? 2 15" xfId="11386"/>
    <cellStyle name="???? 2 16" xfId="6792"/>
    <cellStyle name="???? 2 17" xfId="34015"/>
    <cellStyle name="???? 2 2" xfId="3516"/>
    <cellStyle name="???? 2 2 10" xfId="36840"/>
    <cellStyle name="???? 2 2 11" xfId="34186"/>
    <cellStyle name="???? 2 2 2" xfId="7746"/>
    <cellStyle name="???? 2 2 3" xfId="11875"/>
    <cellStyle name="???? 2 2 4" xfId="8663"/>
    <cellStyle name="???? 2 2 5" xfId="17587"/>
    <cellStyle name="???? 2 2 6" xfId="12270"/>
    <cellStyle name="???? 2 2 7" xfId="11436"/>
    <cellStyle name="???? 2 2 8" xfId="18425"/>
    <cellStyle name="???? 2 2 9" xfId="27739"/>
    <cellStyle name="???? 2 3" xfId="3931"/>
    <cellStyle name="???? 2 3 10" xfId="37241"/>
    <cellStyle name="???? 2 3 11" xfId="40567"/>
    <cellStyle name="???? 2 3 2" xfId="8149"/>
    <cellStyle name="???? 2 3 3" xfId="12280"/>
    <cellStyle name="???? 2 3 4" xfId="14975"/>
    <cellStyle name="???? 2 3 5" xfId="17988"/>
    <cellStyle name="???? 2 3 6" xfId="20605"/>
    <cellStyle name="???? 2 3 7" xfId="23139"/>
    <cellStyle name="???? 2 3 8" xfId="25548"/>
    <cellStyle name="???? 2 3 9" xfId="28128"/>
    <cellStyle name="???? 2 4" xfId="5544"/>
    <cellStyle name="???? 2 4 10" xfId="38556"/>
    <cellStyle name="???? 2 4 11" xfId="36459"/>
    <cellStyle name="???? 2 4 2" xfId="9499"/>
    <cellStyle name="???? 2 4 3" xfId="13667"/>
    <cellStyle name="???? 2 4 4" xfId="16197"/>
    <cellStyle name="???? 2 4 5" xfId="19304"/>
    <cellStyle name="???? 2 4 6" xfId="21831"/>
    <cellStyle name="???? 2 4 7" xfId="24260"/>
    <cellStyle name="???? 2 4 8" xfId="26556"/>
    <cellStyle name="???? 2 4 9" xfId="29105"/>
    <cellStyle name="???? 2 5" xfId="5894"/>
    <cellStyle name="???? 2 5 10" xfId="38904"/>
    <cellStyle name="???? 2 5 11" xfId="40148"/>
    <cellStyle name="???? 2 5 2" xfId="9842"/>
    <cellStyle name="???? 2 5 3" xfId="14011"/>
    <cellStyle name="???? 2 5 4" xfId="16537"/>
    <cellStyle name="???? 2 5 5" xfId="19645"/>
    <cellStyle name="???? 2 5 6" xfId="22172"/>
    <cellStyle name="???? 2 5 7" xfId="24600"/>
    <cellStyle name="???? 2 5 8" xfId="26896"/>
    <cellStyle name="???? 2 5 9" xfId="29445"/>
    <cellStyle name="???? 2 6" xfId="6057"/>
    <cellStyle name="???? 2 6 10" xfId="39066"/>
    <cellStyle name="???? 2 6 11" xfId="36186"/>
    <cellStyle name="???? 2 6 2" xfId="10005"/>
    <cellStyle name="???? 2 6 3" xfId="14174"/>
    <cellStyle name="???? 2 6 4" xfId="16699"/>
    <cellStyle name="???? 2 6 5" xfId="19807"/>
    <cellStyle name="???? 2 6 6" xfId="22334"/>
    <cellStyle name="???? 2 6 7" xfId="24762"/>
    <cellStyle name="???? 2 6 8" xfId="27058"/>
    <cellStyle name="???? 2 6 9" xfId="29607"/>
    <cellStyle name="???? 2 7" xfId="6293"/>
    <cellStyle name="???? 2 7 10" xfId="39301"/>
    <cellStyle name="???? 2 7 11" xfId="40687"/>
    <cellStyle name="???? 2 7 2" xfId="10241"/>
    <cellStyle name="???? 2 7 3" xfId="14410"/>
    <cellStyle name="???? 2 7 4" xfId="16934"/>
    <cellStyle name="???? 2 7 5" xfId="20042"/>
    <cellStyle name="???? 2 7 6" xfId="22569"/>
    <cellStyle name="???? 2 7 7" xfId="24997"/>
    <cellStyle name="???? 2 7 8" xfId="27293"/>
    <cellStyle name="???? 2 7 9" xfId="29842"/>
    <cellStyle name="???? 2 8" xfId="5584"/>
    <cellStyle name="???? 2 8 10" xfId="38594"/>
    <cellStyle name="???? 2 8 11" xfId="36438"/>
    <cellStyle name="???? 2 8 2" xfId="9532"/>
    <cellStyle name="???? 2 8 3" xfId="13701"/>
    <cellStyle name="???? 2 8 4" xfId="16227"/>
    <cellStyle name="???? 2 8 5" xfId="19335"/>
    <cellStyle name="???? 2 8 6" xfId="21862"/>
    <cellStyle name="???? 2 8 7" xfId="24290"/>
    <cellStyle name="???? 2 8 8" xfId="26586"/>
    <cellStyle name="???? 2 8 9" xfId="29135"/>
    <cellStyle name="???? 2 9" xfId="6770"/>
    <cellStyle name="???? 20" xfId="39821"/>
    <cellStyle name="???? 21" xfId="34164"/>
    <cellStyle name="???? 22" xfId="34705"/>
    <cellStyle name="???? 3" xfId="3515"/>
    <cellStyle name="???? 3 10" xfId="36839"/>
    <cellStyle name="???? 3 11" xfId="34185"/>
    <cellStyle name="???? 3 2" xfId="7745"/>
    <cellStyle name="???? 3 3" xfId="11874"/>
    <cellStyle name="???? 3 4" xfId="7214"/>
    <cellStyle name="???? 3 5" xfId="17586"/>
    <cellStyle name="???? 3 6" xfId="7354"/>
    <cellStyle name="???? 3 7" xfId="11435"/>
    <cellStyle name="???? 3 8" xfId="18424"/>
    <cellStyle name="???? 3 9" xfId="27738"/>
    <cellStyle name="???? 4" xfId="3930"/>
    <cellStyle name="???? 4 10" xfId="37240"/>
    <cellStyle name="???? 4 11" xfId="39977"/>
    <cellStyle name="???? 4 2" xfId="8148"/>
    <cellStyle name="???? 4 3" xfId="12279"/>
    <cellStyle name="???? 4 4" xfId="14974"/>
    <cellStyle name="???? 4 5" xfId="17987"/>
    <cellStyle name="???? 4 6" xfId="20604"/>
    <cellStyle name="???? 4 7" xfId="23138"/>
    <cellStyle name="???? 4 8" xfId="25547"/>
    <cellStyle name="???? 4 9" xfId="28127"/>
    <cellStyle name="???? 5" xfId="5545"/>
    <cellStyle name="???? 5 10" xfId="38557"/>
    <cellStyle name="???? 5 11" xfId="39910"/>
    <cellStyle name="???? 5 2" xfId="9500"/>
    <cellStyle name="???? 5 3" xfId="13668"/>
    <cellStyle name="???? 5 4" xfId="16198"/>
    <cellStyle name="???? 5 5" xfId="19305"/>
    <cellStyle name="???? 5 6" xfId="21832"/>
    <cellStyle name="???? 5 7" xfId="24261"/>
    <cellStyle name="???? 5 8" xfId="26557"/>
    <cellStyle name="???? 5 9" xfId="29106"/>
    <cellStyle name="???? 6" xfId="5896"/>
    <cellStyle name="???? 6 10" xfId="38906"/>
    <cellStyle name="???? 6 11" xfId="36255"/>
    <cellStyle name="???? 6 2" xfId="9844"/>
    <cellStyle name="???? 6 3" xfId="14013"/>
    <cellStyle name="???? 6 4" xfId="16539"/>
    <cellStyle name="???? 6 5" xfId="19647"/>
    <cellStyle name="???? 6 6" xfId="22174"/>
    <cellStyle name="???? 6 7" xfId="24602"/>
    <cellStyle name="???? 6 8" xfId="26898"/>
    <cellStyle name="???? 6 9" xfId="29447"/>
    <cellStyle name="???? 7" xfId="6058"/>
    <cellStyle name="???? 7 10" xfId="39067"/>
    <cellStyle name="???? 7 11" xfId="36185"/>
    <cellStyle name="???? 7 2" xfId="10006"/>
    <cellStyle name="???? 7 3" xfId="14175"/>
    <cellStyle name="???? 7 4" xfId="16700"/>
    <cellStyle name="???? 7 5" xfId="19808"/>
    <cellStyle name="???? 7 6" xfId="22335"/>
    <cellStyle name="???? 7 7" xfId="24763"/>
    <cellStyle name="???? 7 8" xfId="27059"/>
    <cellStyle name="???? 7 9" xfId="29608"/>
    <cellStyle name="???? 8" xfId="6294"/>
    <cellStyle name="???? 8 10" xfId="39302"/>
    <cellStyle name="???? 8 11" xfId="35914"/>
    <cellStyle name="???? 8 2" xfId="10242"/>
    <cellStyle name="???? 8 3" xfId="14411"/>
    <cellStyle name="???? 8 4" xfId="16935"/>
    <cellStyle name="???? 8 5" xfId="20043"/>
    <cellStyle name="???? 8 6" xfId="22570"/>
    <cellStyle name="???? 8 7" xfId="24998"/>
    <cellStyle name="???? 8 8" xfId="27294"/>
    <cellStyle name="???? 8 9" xfId="29843"/>
    <cellStyle name="???? 9" xfId="5583"/>
    <cellStyle name="???? 9 10" xfId="38593"/>
    <cellStyle name="???? 9 11" xfId="36439"/>
    <cellStyle name="???? 9 2" xfId="9531"/>
    <cellStyle name="???? 9 3" xfId="13700"/>
    <cellStyle name="???? 9 4" xfId="16226"/>
    <cellStyle name="???? 9 5" xfId="19334"/>
    <cellStyle name="???? 9 6" xfId="21861"/>
    <cellStyle name="???? 9 7" xfId="24289"/>
    <cellStyle name="???? 9 8" xfId="26585"/>
    <cellStyle name="???? 9 9" xfId="29134"/>
    <cellStyle name="?????" xfId="81"/>
    <cellStyle name="??????" xfId="82"/>
    <cellStyle name="?????_Lead STAT Dec 09" xfId="83"/>
    <cellStyle name="????_EXHA-1" xfId="84"/>
    <cellStyle name="??_(Edison) SI Package" xfId="85"/>
    <cellStyle name="??1" xfId="86"/>
    <cellStyle name="??2" xfId="87"/>
    <cellStyle name="??3" xfId="88"/>
    <cellStyle name="??4" xfId="89"/>
    <cellStyle name="??5" xfId="90"/>
    <cellStyle name="??6" xfId="91"/>
    <cellStyle name="?_HLD0809_Edit" xfId="92"/>
    <cellStyle name="?_HLD0809_Edit_1" xfId="93"/>
    <cellStyle name="?_Lead STAT Dec 09" xfId="94"/>
    <cellStyle name="?_To do lead_Dec 24_update" xfId="95"/>
    <cellStyle name="?_To do lead_Dec 24_update_1" xfId="96"/>
    <cellStyle name="]_^[?_x0008_?" xfId="97"/>
    <cellStyle name="]_^[꺞_x0008_?" xfId="98"/>
    <cellStyle name="_2.2 4.1 industry index Q408" xfId="99"/>
    <cellStyle name="_3Q07 New OTTD file - MALAYSIA" xfId="100"/>
    <cellStyle name="_3Q07 New OTTD file - SINGAPORE" xfId="101"/>
    <cellStyle name="_3Q07 New OTTD file - SINGAPORE(25-9-07)" xfId="102"/>
    <cellStyle name="_3Q07 New OTTD file - SINGAPORE(26-9-07)" xfId="103"/>
    <cellStyle name="_3Q07 New OTTD file - SINGAPORE(correct cost)" xfId="104"/>
    <cellStyle name="_3Q07 New OTTD file - THAILAND(correct cost)" xfId="105"/>
    <cellStyle name="_3Q07 New OTTD file - THAILAND(correct cost)_3Q07 New OTTD file - THAILAND(Post SI)" xfId="106"/>
    <cellStyle name="_3Q07 New OTTD file - THAILAND(correct cost)_Final 4Q07 New OTTD file (Malaysia)" xfId="107"/>
    <cellStyle name="_3Q07 New OTTD file - THAILAND(correct cost)_Final 4Q07 New OTTD file (Malaysia)_Final 4Q07 New OTTD file (Thailand)" xfId="108"/>
    <cellStyle name="_3Q07 New OTTD file - THAILAND(correct cost)_Final 4Q07 New OTTD file (Thailand)" xfId="109"/>
    <cellStyle name="_3Q07 New OTTD file - THAILAND(Post SI)" xfId="110"/>
    <cellStyle name="_A_SI Workbook 1207_SP" xfId="111"/>
    <cellStyle name="_A_SI Workbook PPYY_TT" xfId="112"/>
    <cellStyle name="_A370 proof Q2 07 Sing (rev 27 Aug)" xfId="113"/>
    <cellStyle name="_A370 proof Q2 07 TH (22 Aug 07)" xfId="114"/>
    <cellStyle name="_A370 proof Q2 07 TH (22 Aug 07)_3Q07 New OTTD file - THAILAND(correct cost)" xfId="115"/>
    <cellStyle name="_A370 proof Q2 07 TH (22 Aug 07)_3Q07 New OTTD file - THAILAND(correct cost)_3Q07 New OTTD file - THAILAND(Post SI)" xfId="116"/>
    <cellStyle name="_A370 proof Q2 07 TH (22 Aug 07)_3Q07 New OTTD file - THAILAND(correct cost)_Final 4Q07 New OTTD file (Malaysia)" xfId="117"/>
    <cellStyle name="_A370 proof Q2 07 TH (22 Aug 07)_3Q07 New OTTD file - THAILAND(correct cost)_Final 4Q07 New OTTD file (Malaysia)_Final 4Q07 New OTTD file (Thailand)" xfId="118"/>
    <cellStyle name="_A370 proof Q2 07 TH (22 Aug 07)_3Q07 New OTTD file - THAILAND(correct cost)_Final 4Q07 New OTTD file (Thailand)" xfId="119"/>
    <cellStyle name="_A370 proof Q2 07 TH (22 Aug 07)_3Q07 New OTTD file - THAILAND(Post SI)" xfId="120"/>
    <cellStyle name="_A370 proof Q2 07 TH (22 Aug 07)_Final 4Q07 New OTTD file (Malaysia)" xfId="121"/>
    <cellStyle name="_A370 proof Q2 07 TH (22 Aug 07)_Final 4Q07 New OTTD file (Malaysia)_Final 4Q07 New OTTD file (Thailand)" xfId="122"/>
    <cellStyle name="_A370 proof Q2 07 TH (22 Aug 07)_Final 4Q07 New OTTD file (Thailand)" xfId="123"/>
    <cellStyle name="_AIA IFRS xls New OTTI Pivot.2009-11.Thailand (rev) " xfId="124"/>
    <cellStyle name="_ALAN" xfId="125"/>
    <cellStyle name="_ALAN_ECO Part2" xfId="126"/>
    <cellStyle name="_Bond Loan BV diff (Thai)" xfId="127"/>
    <cellStyle name="_Book1" xfId="128"/>
    <cellStyle name="_Book1_3Q07 New OTTD file - THAILAND(correct cost)" xfId="129"/>
    <cellStyle name="_Book1_3Q07 New OTTD file - THAILAND(correct cost)_3Q07 New OTTD file - THAILAND(Post SI)" xfId="130"/>
    <cellStyle name="_Book1_3Q07 New OTTD file - THAILAND(correct cost)_Final 4Q07 New OTTD file (Malaysia)" xfId="131"/>
    <cellStyle name="_Book1_3Q07 New OTTD file - THAILAND(correct cost)_Final 4Q07 New OTTD file (Malaysia)_Final 4Q07 New OTTD file (Thailand)" xfId="132"/>
    <cellStyle name="_Book1_3Q07 New OTTD file - THAILAND(correct cost)_Final 4Q07 New OTTD file (Thailand)" xfId="133"/>
    <cellStyle name="_Book1_3Q07 New OTTD file - THAILAND(Post SI)" xfId="134"/>
    <cellStyle name="_Book1_Final 4Q07 New OTTD file (Malaysia)" xfId="135"/>
    <cellStyle name="_Book1_Final 4Q07 New OTTD file (Malaysia)_Final 4Q07 New OTTD file (Thailand)" xfId="136"/>
    <cellStyle name="_Book1_Final 4Q07 New OTTD file (Thailand)" xfId="137"/>
    <cellStyle name="_Copy of A370 proof Q2 07 Sing (Final)" xfId="138"/>
    <cellStyle name="_ECO Part2 0906 - AIA &amp; SUBSIDIARIES - LIFE DIVISION" xfId="139"/>
    <cellStyle name="_ECO Part2 0906 - AIA &amp; SUBSIDIARIES - LIFE DIVISION_ECO Part2" xfId="140"/>
    <cellStyle name="_Final 4Q07 New OTTD file (Malaysia)" xfId="141"/>
    <cellStyle name="_Final 4Q07 New OTTD file (Malaysia)_Final 4Q07 New OTTD file (Thailand)" xfId="142"/>
    <cellStyle name="_Final 4Q07 New OTTD file (Thailand)" xfId="143"/>
    <cellStyle name="_NFS#5_Nov09" xfId="144"/>
    <cellStyle name="_Q_SI Workbook 0508_KO" xfId="145"/>
    <cellStyle name="_Q_SI Workbook 0608_SE" xfId="146"/>
    <cellStyle name="_Q_SI Workbook 0608_TT_1" xfId="147"/>
    <cellStyle name="_Q_SI Workbook PPYY_TT" xfId="148"/>
    <cellStyle name="_Q_SI Workbook PPYY_TT (2ND BATCH)" xfId="149"/>
    <cellStyle name="_Q_SI Workbook PPYY_TT (2ND BATCH)-2" xfId="150"/>
    <cellStyle name="_Q_SI Workbook PPYY_TT(New Schedule)" xfId="151"/>
    <cellStyle name="_Q_SI Workbook PPYY_TT_20080529" xfId="152"/>
    <cellStyle name="_Q_SI Workbook PPYY_TT-1" xfId="153"/>
    <cellStyle name="_Q_SI Workbook PPYY_TT-3" xfId="154"/>
    <cellStyle name="_Q_SI Workbook PPYY_TT-4" xfId="155"/>
    <cellStyle name="_SCH 43 3Q06" xfId="156"/>
    <cellStyle name="_SCH 43 3Q06_ECO Part2 0906 - AIA &amp; SUBSIDIARIES - LIFE DIVISION" xfId="157"/>
    <cellStyle name="_SCH 43 3Q06_ECO Part2 0906 - AIA &amp; SUBSIDIARIES - LIFE DIVISION_ECO Part2" xfId="158"/>
    <cellStyle name="_SI Workbook (Annual Schedules)" xfId="159"/>
    <cellStyle name="_SI Workbook (Quarterly Schedules)-1" xfId="160"/>
    <cellStyle name="_WORKING NOTE NOV09" xfId="161"/>
    <cellStyle name="=C:\WINNT\SYSTEM32\COMMAND.COM" xfId="162"/>
    <cellStyle name="0,0_x000d__x000a_NA_x000d__x000a_" xfId="163"/>
    <cellStyle name="0,0_x000d__x000a_NA_x000d__x000a_ 2" xfId="164"/>
    <cellStyle name="0,0_x000d__x000a_NA_x000d__x000a_ 3" xfId="30297"/>
    <cellStyle name="1Normal" xfId="165"/>
    <cellStyle name="20% - ??1" xfId="166"/>
    <cellStyle name="20% - ??2" xfId="167"/>
    <cellStyle name="20% - ??3" xfId="168"/>
    <cellStyle name="20% - ??4" xfId="169"/>
    <cellStyle name="20% - ??5" xfId="170"/>
    <cellStyle name="20% - ??6" xfId="171"/>
    <cellStyle name="20% - Accent1 2" xfId="172"/>
    <cellStyle name="20% - Accent1 2 2" xfId="173"/>
    <cellStyle name="20% - Accent1 2 3" xfId="40987"/>
    <cellStyle name="20% - Accent1 3" xfId="174"/>
    <cellStyle name="20% - Accent1 3 2" xfId="30298"/>
    <cellStyle name="20% - Accent1 4" xfId="175"/>
    <cellStyle name="20% - Accent1 5" xfId="5139"/>
    <cellStyle name="20% - Accent2 2" xfId="176"/>
    <cellStyle name="20% - Accent2 2 2" xfId="177"/>
    <cellStyle name="20% - Accent2 2 3" xfId="40991"/>
    <cellStyle name="20% - Accent2 3" xfId="178"/>
    <cellStyle name="20% - Accent2 3 2" xfId="30299"/>
    <cellStyle name="20% - Accent2 4" xfId="179"/>
    <cellStyle name="20% - Accent2 5" xfId="5135"/>
    <cellStyle name="20% - Accent3 2" xfId="180"/>
    <cellStyle name="20% - Accent3 2 2" xfId="181"/>
    <cellStyle name="20% - Accent3 2 3" xfId="40995"/>
    <cellStyle name="20% - Accent3 3" xfId="182"/>
    <cellStyle name="20% - Accent3 3 2" xfId="30300"/>
    <cellStyle name="20% - Accent3 4" xfId="183"/>
    <cellStyle name="20% - Accent3 5" xfId="5131"/>
    <cellStyle name="20% - Accent4 2" xfId="184"/>
    <cellStyle name="20% - Accent4 2 2" xfId="185"/>
    <cellStyle name="20% - Accent4 2 3" xfId="40999"/>
    <cellStyle name="20% - Accent4 3" xfId="186"/>
    <cellStyle name="20% - Accent4 3 2" xfId="30301"/>
    <cellStyle name="20% - Accent4 4" xfId="187"/>
    <cellStyle name="20% - Accent4 5" xfId="5127"/>
    <cellStyle name="20% - Accent5 2" xfId="188"/>
    <cellStyle name="20% - Accent5 2 2" xfId="189"/>
    <cellStyle name="20% - Accent5 2 3" xfId="41003"/>
    <cellStyle name="20% - Accent5 3" xfId="190"/>
    <cellStyle name="20% - Accent5 3 2" xfId="30302"/>
    <cellStyle name="20% - Accent5 4" xfId="191"/>
    <cellStyle name="20% - Accent5 5" xfId="5123"/>
    <cellStyle name="20% - Accent6 2" xfId="192"/>
    <cellStyle name="20% - Accent6 2 2" xfId="193"/>
    <cellStyle name="20% - Accent6 2 3" xfId="41007"/>
    <cellStyle name="20% - Accent6 3" xfId="194"/>
    <cellStyle name="20% - Accent6 3 2" xfId="30303"/>
    <cellStyle name="20% - Accent6 4" xfId="195"/>
    <cellStyle name="20% - Accent6 5" xfId="5119"/>
    <cellStyle name="20% - ส่วนที่ถูกเน้น1" xfId="196"/>
    <cellStyle name="20% - ส่วนที่ถูกเน้น2" xfId="197"/>
    <cellStyle name="20% - ส่วนที่ถูกเน้น3" xfId="198"/>
    <cellStyle name="20% - ส่วนที่ถูกเน้น4" xfId="199"/>
    <cellStyle name="20% - ส่วนที่ถูกเน้น5" xfId="200"/>
    <cellStyle name="20% - ส่วนที่ถูกเน้น6" xfId="201"/>
    <cellStyle name="20% - 輔色1" xfId="202"/>
    <cellStyle name="20% - 輔色2" xfId="203"/>
    <cellStyle name="20% - 輔色3" xfId="204"/>
    <cellStyle name="20% - 輔色4" xfId="205"/>
    <cellStyle name="20% - 輔色5" xfId="206"/>
    <cellStyle name="20% - 輔色6" xfId="207"/>
    <cellStyle name="๒Wลว - Style1" xfId="208"/>
    <cellStyle name="๒Wลว - Style2" xfId="209"/>
    <cellStyle name="๒Wลว - Style3" xfId="210"/>
    <cellStyle name="๒Wลว - Style4" xfId="211"/>
    <cellStyle name="๒Wลว - Style5" xfId="212"/>
    <cellStyle name="๒Wลว - Style6" xfId="213"/>
    <cellStyle name="๒Wลว - Style7" xfId="214"/>
    <cellStyle name="๒Wลว - Style8" xfId="215"/>
    <cellStyle name="40% - ??1" xfId="216"/>
    <cellStyle name="40% - ??2" xfId="217"/>
    <cellStyle name="40% - ??3" xfId="218"/>
    <cellStyle name="40% - ??4" xfId="219"/>
    <cellStyle name="40% - ??5" xfId="220"/>
    <cellStyle name="40% - ??6" xfId="221"/>
    <cellStyle name="40% - Accent1 2" xfId="222"/>
    <cellStyle name="40% - Accent1 2 2" xfId="223"/>
    <cellStyle name="40% - Accent1 2 3" xfId="40988"/>
    <cellStyle name="40% - Accent1 3" xfId="224"/>
    <cellStyle name="40% - Accent1 3 2" xfId="30304"/>
    <cellStyle name="40% - Accent1 4" xfId="225"/>
    <cellStyle name="40% - Accent1 5" xfId="5138"/>
    <cellStyle name="40% - Accent2 2" xfId="226"/>
    <cellStyle name="40% - Accent2 2 2" xfId="227"/>
    <cellStyle name="40% - Accent2 2 3" xfId="40992"/>
    <cellStyle name="40% - Accent2 3" xfId="228"/>
    <cellStyle name="40% - Accent2 3 2" xfId="30305"/>
    <cellStyle name="40% - Accent2 4" xfId="229"/>
    <cellStyle name="40% - Accent2 5" xfId="5134"/>
    <cellStyle name="40% - Accent3 2" xfId="230"/>
    <cellStyle name="40% - Accent3 2 2" xfId="231"/>
    <cellStyle name="40% - Accent3 2 3" xfId="40996"/>
    <cellStyle name="40% - Accent3 3" xfId="232"/>
    <cellStyle name="40% - Accent3 3 2" xfId="30306"/>
    <cellStyle name="40% - Accent3 4" xfId="233"/>
    <cellStyle name="40% - Accent3 5" xfId="5130"/>
    <cellStyle name="40% - Accent4 2" xfId="234"/>
    <cellStyle name="40% - Accent4 2 2" xfId="235"/>
    <cellStyle name="40% - Accent4 2 3" xfId="41000"/>
    <cellStyle name="40% - Accent4 3" xfId="236"/>
    <cellStyle name="40% - Accent4 3 2" xfId="30307"/>
    <cellStyle name="40% - Accent4 4" xfId="237"/>
    <cellStyle name="40% - Accent4 5" xfId="5126"/>
    <cellStyle name="40% - Accent5 2" xfId="238"/>
    <cellStyle name="40% - Accent5 2 2" xfId="239"/>
    <cellStyle name="40% - Accent5 2 3" xfId="41004"/>
    <cellStyle name="40% - Accent5 3" xfId="240"/>
    <cellStyle name="40% - Accent5 3 2" xfId="30308"/>
    <cellStyle name="40% - Accent5 4" xfId="241"/>
    <cellStyle name="40% - Accent5 5" xfId="5122"/>
    <cellStyle name="40% - Accent6 2" xfId="242"/>
    <cellStyle name="40% - Accent6 2 2" xfId="243"/>
    <cellStyle name="40% - Accent6 2 3" xfId="41008"/>
    <cellStyle name="40% - Accent6 3" xfId="244"/>
    <cellStyle name="40% - Accent6 3 2" xfId="30309"/>
    <cellStyle name="40% - Accent6 4" xfId="245"/>
    <cellStyle name="40% - Accent6 5" xfId="5118"/>
    <cellStyle name="40% - ส่วนที่ถูกเน้น1" xfId="246"/>
    <cellStyle name="40% - ส่วนที่ถูกเน้น2" xfId="247"/>
    <cellStyle name="40% - ส่วนที่ถูกเน้น3" xfId="248"/>
    <cellStyle name="40% - ส่วนที่ถูกเน้น4" xfId="249"/>
    <cellStyle name="40% - ส่วนที่ถูกเน้น5" xfId="250"/>
    <cellStyle name="40% - ส่วนที่ถูกเน้น6" xfId="251"/>
    <cellStyle name="40% - 輔色1" xfId="252"/>
    <cellStyle name="40% - 輔色2" xfId="253"/>
    <cellStyle name="40% - 輔色3" xfId="254"/>
    <cellStyle name="40% - 輔色4" xfId="255"/>
    <cellStyle name="40% - 輔色5" xfId="256"/>
    <cellStyle name="40% - 輔色6" xfId="257"/>
    <cellStyle name="60% - ??1" xfId="258"/>
    <cellStyle name="60% - ??2" xfId="259"/>
    <cellStyle name="60% - ??3" xfId="260"/>
    <cellStyle name="60% - ??4" xfId="261"/>
    <cellStyle name="60% - ??5" xfId="262"/>
    <cellStyle name="60% - ??6" xfId="263"/>
    <cellStyle name="60% - Accent1 2" xfId="264"/>
    <cellStyle name="60% - Accent1 2 2" xfId="265"/>
    <cellStyle name="60% - Accent1 2 3" xfId="40989"/>
    <cellStyle name="60% - Accent1 3" xfId="266"/>
    <cellStyle name="60% - Accent1 3 2" xfId="30310"/>
    <cellStyle name="60% - Accent1 4" xfId="267"/>
    <cellStyle name="60% - Accent1 5" xfId="5137"/>
    <cellStyle name="60% - Accent2 2" xfId="268"/>
    <cellStyle name="60% - Accent2 2 2" xfId="269"/>
    <cellStyle name="60% - Accent2 2 3" xfId="40993"/>
    <cellStyle name="60% - Accent2 3" xfId="270"/>
    <cellStyle name="60% - Accent2 3 2" xfId="30311"/>
    <cellStyle name="60% - Accent2 4" xfId="271"/>
    <cellStyle name="60% - Accent2 5" xfId="5133"/>
    <cellStyle name="60% - Accent3 2" xfId="272"/>
    <cellStyle name="60% - Accent3 2 2" xfId="273"/>
    <cellStyle name="60% - Accent3 2 3" xfId="40997"/>
    <cellStyle name="60% - Accent3 3" xfId="274"/>
    <cellStyle name="60% - Accent3 3 2" xfId="30312"/>
    <cellStyle name="60% - Accent3 4" xfId="275"/>
    <cellStyle name="60% - Accent3 5" xfId="5129"/>
    <cellStyle name="60% - Accent4 2" xfId="276"/>
    <cellStyle name="60% - Accent4 2 2" xfId="277"/>
    <cellStyle name="60% - Accent4 2 3" xfId="41001"/>
    <cellStyle name="60% - Accent4 3" xfId="278"/>
    <cellStyle name="60% - Accent4 3 2" xfId="30313"/>
    <cellStyle name="60% - Accent4 4" xfId="279"/>
    <cellStyle name="60% - Accent4 5" xfId="5125"/>
    <cellStyle name="60% - Accent5 2" xfId="280"/>
    <cellStyle name="60% - Accent5 2 2" xfId="281"/>
    <cellStyle name="60% - Accent5 2 3" xfId="41005"/>
    <cellStyle name="60% - Accent5 3" xfId="282"/>
    <cellStyle name="60% - Accent5 3 2" xfId="30314"/>
    <cellStyle name="60% - Accent5 4" xfId="283"/>
    <cellStyle name="60% - Accent5 5" xfId="5121"/>
    <cellStyle name="60% - Accent6 2" xfId="284"/>
    <cellStyle name="60% - Accent6 2 2" xfId="285"/>
    <cellStyle name="60% - Accent6 2 3" xfId="41009"/>
    <cellStyle name="60% - Accent6 3" xfId="286"/>
    <cellStyle name="60% - Accent6 3 2" xfId="30315"/>
    <cellStyle name="60% - Accent6 4" xfId="287"/>
    <cellStyle name="60% - Accent6 5" xfId="5117"/>
    <cellStyle name="60% - ส่วนที่ถูกเน้น1" xfId="288"/>
    <cellStyle name="60% - ส่วนที่ถูกเน้น2" xfId="289"/>
    <cellStyle name="60% - ส่วนที่ถูกเน้น3" xfId="290"/>
    <cellStyle name="60% - ส่วนที่ถูกเน้น4" xfId="291"/>
    <cellStyle name="60% - ส่วนที่ถูกเน้น5" xfId="292"/>
    <cellStyle name="60% - ส่วนที่ถูกเน้น6" xfId="293"/>
    <cellStyle name="60% - 輔色1" xfId="294"/>
    <cellStyle name="60% - 輔色2" xfId="295"/>
    <cellStyle name="60% - 輔色3" xfId="296"/>
    <cellStyle name="60% - 輔色4" xfId="297"/>
    <cellStyle name="60% - 輔色5" xfId="298"/>
    <cellStyle name="60% - 輔色6" xfId="299"/>
    <cellStyle name="75" xfId="300"/>
    <cellStyle name="Accent1 - 20%" xfId="301"/>
    <cellStyle name="Accent1 - 40%" xfId="302"/>
    <cellStyle name="Accent1 - 60%" xfId="303"/>
    <cellStyle name="Accent1 10" xfId="304"/>
    <cellStyle name="Accent1 11" xfId="305"/>
    <cellStyle name="Accent1 12" xfId="306"/>
    <cellStyle name="Accent1 13" xfId="307"/>
    <cellStyle name="Accent1 14" xfId="308"/>
    <cellStyle name="Accent1 15" xfId="309"/>
    <cellStyle name="Accent1 16" xfId="310"/>
    <cellStyle name="Accent1 17" xfId="311"/>
    <cellStyle name="Accent1 18" xfId="312"/>
    <cellStyle name="Accent1 19" xfId="313"/>
    <cellStyle name="Accent1 2" xfId="314"/>
    <cellStyle name="Accent1 2 2" xfId="315"/>
    <cellStyle name="Accent1 2 3" xfId="40986"/>
    <cellStyle name="Accent1 20" xfId="316"/>
    <cellStyle name="Accent1 21" xfId="5140"/>
    <cellStyle name="Accent1 3" xfId="317"/>
    <cellStyle name="Accent1 3 2" xfId="30316"/>
    <cellStyle name="Accent1 4" xfId="318"/>
    <cellStyle name="Accent1 5" xfId="319"/>
    <cellStyle name="Accent1 6" xfId="320"/>
    <cellStyle name="Accent1 7" xfId="321"/>
    <cellStyle name="Accent1 8" xfId="322"/>
    <cellStyle name="Accent1 9" xfId="323"/>
    <cellStyle name="Accent2 - 20%" xfId="324"/>
    <cellStyle name="Accent2 - 40%" xfId="325"/>
    <cellStyle name="Accent2 - 60%" xfId="326"/>
    <cellStyle name="Accent2 10" xfId="327"/>
    <cellStyle name="Accent2 11" xfId="328"/>
    <cellStyle name="Accent2 12" xfId="329"/>
    <cellStyle name="Accent2 13" xfId="330"/>
    <cellStyle name="Accent2 14" xfId="331"/>
    <cellStyle name="Accent2 15" xfId="332"/>
    <cellStyle name="Accent2 16" xfId="333"/>
    <cellStyle name="Accent2 17" xfId="334"/>
    <cellStyle name="Accent2 18" xfId="335"/>
    <cellStyle name="Accent2 19" xfId="336"/>
    <cellStyle name="Accent2 2" xfId="337"/>
    <cellStyle name="Accent2 2 2" xfId="338"/>
    <cellStyle name="Accent2 2 3" xfId="40990"/>
    <cellStyle name="Accent2 20" xfId="339"/>
    <cellStyle name="Accent2 21" xfId="5136"/>
    <cellStyle name="Accent2 3" xfId="340"/>
    <cellStyle name="Accent2 3 2" xfId="30317"/>
    <cellStyle name="Accent2 4" xfId="341"/>
    <cellStyle name="Accent2 5" xfId="342"/>
    <cellStyle name="Accent2 6" xfId="343"/>
    <cellStyle name="Accent2 7" xfId="344"/>
    <cellStyle name="Accent2 8" xfId="345"/>
    <cellStyle name="Accent2 9" xfId="346"/>
    <cellStyle name="Accent3 - 20%" xfId="347"/>
    <cellStyle name="Accent3 - 40%" xfId="348"/>
    <cellStyle name="Accent3 - 60%" xfId="349"/>
    <cellStyle name="Accent3 10" xfId="350"/>
    <cellStyle name="Accent3 11" xfId="351"/>
    <cellStyle name="Accent3 12" xfId="352"/>
    <cellStyle name="Accent3 13" xfId="353"/>
    <cellStyle name="Accent3 14" xfId="354"/>
    <cellStyle name="Accent3 15" xfId="355"/>
    <cellStyle name="Accent3 16" xfId="356"/>
    <cellStyle name="Accent3 17" xfId="357"/>
    <cellStyle name="Accent3 18" xfId="358"/>
    <cellStyle name="Accent3 19" xfId="359"/>
    <cellStyle name="Accent3 2" xfId="360"/>
    <cellStyle name="Accent3 2 2" xfId="361"/>
    <cellStyle name="Accent3 2 3" xfId="40994"/>
    <cellStyle name="Accent3 20" xfId="362"/>
    <cellStyle name="Accent3 21" xfId="5132"/>
    <cellStyle name="Accent3 3" xfId="363"/>
    <cellStyle name="Accent3 3 2" xfId="30318"/>
    <cellStyle name="Accent3 4" xfId="364"/>
    <cellStyle name="Accent3 5" xfId="365"/>
    <cellStyle name="Accent3 6" xfId="366"/>
    <cellStyle name="Accent3 7" xfId="367"/>
    <cellStyle name="Accent3 8" xfId="368"/>
    <cellStyle name="Accent3 9" xfId="369"/>
    <cellStyle name="Accent4 - 20%" xfId="370"/>
    <cellStyle name="Accent4 - 40%" xfId="371"/>
    <cellStyle name="Accent4 - 60%" xfId="372"/>
    <cellStyle name="Accent4 10" xfId="373"/>
    <cellStyle name="Accent4 11" xfId="374"/>
    <cellStyle name="Accent4 12" xfId="375"/>
    <cellStyle name="Accent4 13" xfId="376"/>
    <cellStyle name="Accent4 14" xfId="377"/>
    <cellStyle name="Accent4 15" xfId="378"/>
    <cellStyle name="Accent4 16" xfId="379"/>
    <cellStyle name="Accent4 17" xfId="380"/>
    <cellStyle name="Accent4 18" xfId="381"/>
    <cellStyle name="Accent4 19" xfId="382"/>
    <cellStyle name="Accent4 2" xfId="383"/>
    <cellStyle name="Accent4 2 2" xfId="384"/>
    <cellStyle name="Accent4 2 3" xfId="40998"/>
    <cellStyle name="Accent4 20" xfId="385"/>
    <cellStyle name="Accent4 21" xfId="5128"/>
    <cellStyle name="Accent4 3" xfId="386"/>
    <cellStyle name="Accent4 3 2" xfId="30319"/>
    <cellStyle name="Accent4 4" xfId="387"/>
    <cellStyle name="Accent4 5" xfId="388"/>
    <cellStyle name="Accent4 6" xfId="389"/>
    <cellStyle name="Accent4 7" xfId="390"/>
    <cellStyle name="Accent4 8" xfId="391"/>
    <cellStyle name="Accent4 9" xfId="392"/>
    <cellStyle name="Accent5 - 20%" xfId="393"/>
    <cellStyle name="Accent5 - 40%" xfId="394"/>
    <cellStyle name="Accent5 - 60%" xfId="395"/>
    <cellStyle name="Accent5 10" xfId="396"/>
    <cellStyle name="Accent5 11" xfId="397"/>
    <cellStyle name="Accent5 12" xfId="398"/>
    <cellStyle name="Accent5 13" xfId="399"/>
    <cellStyle name="Accent5 14" xfId="400"/>
    <cellStyle name="Accent5 15" xfId="401"/>
    <cellStyle name="Accent5 16" xfId="402"/>
    <cellStyle name="Accent5 17" xfId="403"/>
    <cellStyle name="Accent5 18" xfId="404"/>
    <cellStyle name="Accent5 19" xfId="405"/>
    <cellStyle name="Accent5 2" xfId="406"/>
    <cellStyle name="Accent5 2 2" xfId="407"/>
    <cellStyle name="Accent5 2 3" xfId="41002"/>
    <cellStyle name="Accent5 20" xfId="408"/>
    <cellStyle name="Accent5 21" xfId="5124"/>
    <cellStyle name="Accent5 3" xfId="409"/>
    <cellStyle name="Accent5 3 2" xfId="30320"/>
    <cellStyle name="Accent5 4" xfId="410"/>
    <cellStyle name="Accent5 5" xfId="411"/>
    <cellStyle name="Accent5 6" xfId="412"/>
    <cellStyle name="Accent5 7" xfId="413"/>
    <cellStyle name="Accent5 8" xfId="414"/>
    <cellStyle name="Accent5 9" xfId="415"/>
    <cellStyle name="Accent6 - 20%" xfId="416"/>
    <cellStyle name="Accent6 - 40%" xfId="417"/>
    <cellStyle name="Accent6 - 60%" xfId="418"/>
    <cellStyle name="Accent6 10" xfId="419"/>
    <cellStyle name="Accent6 11" xfId="420"/>
    <cellStyle name="Accent6 12" xfId="421"/>
    <cellStyle name="Accent6 13" xfId="422"/>
    <cellStyle name="Accent6 14" xfId="423"/>
    <cellStyle name="Accent6 15" xfId="424"/>
    <cellStyle name="Accent6 16" xfId="425"/>
    <cellStyle name="Accent6 17" xfId="426"/>
    <cellStyle name="Accent6 18" xfId="427"/>
    <cellStyle name="Accent6 19" xfId="428"/>
    <cellStyle name="Accent6 2" xfId="429"/>
    <cellStyle name="Accent6 2 2" xfId="430"/>
    <cellStyle name="Accent6 2 3" xfId="41006"/>
    <cellStyle name="Accent6 20" xfId="431"/>
    <cellStyle name="Accent6 21" xfId="5120"/>
    <cellStyle name="Accent6 3" xfId="432"/>
    <cellStyle name="Accent6 3 2" xfId="30321"/>
    <cellStyle name="Accent6 4" xfId="433"/>
    <cellStyle name="Accent6 5" xfId="434"/>
    <cellStyle name="Accent6 6" xfId="435"/>
    <cellStyle name="Accent6 7" xfId="436"/>
    <cellStyle name="Accent6 8" xfId="437"/>
    <cellStyle name="Accent6 9" xfId="438"/>
    <cellStyle name="ak" xfId="439"/>
    <cellStyle name="Bad 2" xfId="440"/>
    <cellStyle name="Bad 2 2" xfId="441"/>
    <cellStyle name="Bad 2 3" xfId="40976"/>
    <cellStyle name="Bad 3" xfId="442"/>
    <cellStyle name="Bad 3 2" xfId="30322"/>
    <cellStyle name="Bad 4" xfId="443"/>
    <cellStyle name="Bad 5" xfId="5150"/>
    <cellStyle name="Body" xfId="444"/>
    <cellStyle name="Brand Align Left Text" xfId="445"/>
    <cellStyle name="Brand Default" xfId="446"/>
    <cellStyle name="Brand Percent" xfId="447"/>
    <cellStyle name="Brand Percent 2" xfId="448"/>
    <cellStyle name="Brand Source" xfId="449"/>
    <cellStyle name="Brand Source 2" xfId="450"/>
    <cellStyle name="Brand Subtitle with Underline" xfId="451"/>
    <cellStyle name="Brand Subtitle without Underline" xfId="452"/>
    <cellStyle name="Brand Title" xfId="453"/>
    <cellStyle name="C00B" xfId="454"/>
    <cellStyle name="C00L" xfId="455"/>
    <cellStyle name="C01A" xfId="456"/>
    <cellStyle name="C01B" xfId="457"/>
    <cellStyle name="C01H" xfId="458"/>
    <cellStyle name="C01L" xfId="459"/>
    <cellStyle name="C02B" xfId="460"/>
    <cellStyle name="C07B" xfId="461"/>
    <cellStyle name="C07H" xfId="462"/>
    <cellStyle name="C07L" xfId="463"/>
    <cellStyle name="Calc Currency (0)" xfId="464"/>
    <cellStyle name="Calc Currency (0) 2" xfId="30324"/>
    <cellStyle name="Calc Currency (0) 3" xfId="30323"/>
    <cellStyle name="Calc Currency (2)" xfId="465"/>
    <cellStyle name="Calc Currency (2) 2" xfId="30325"/>
    <cellStyle name="Calc Percent (0)" xfId="466"/>
    <cellStyle name="Calc Percent (0) 2" xfId="30326"/>
    <cellStyle name="Calc Percent (1)" xfId="467"/>
    <cellStyle name="Calc Percent (1) 2" xfId="30327"/>
    <cellStyle name="Calc Percent (2)" xfId="468"/>
    <cellStyle name="Calc Percent (2) 2" xfId="30328"/>
    <cellStyle name="Calc Units (0)" xfId="469"/>
    <cellStyle name="Calc Units (0) 2" xfId="30330"/>
    <cellStyle name="Calc Units (0) 3" xfId="30329"/>
    <cellStyle name="Calc Units (1)" xfId="470"/>
    <cellStyle name="Calc Units (1) 2" xfId="30331"/>
    <cellStyle name="Calc Units (2)" xfId="471"/>
    <cellStyle name="Calc Units (2) 2" xfId="30332"/>
    <cellStyle name="Calculation 2" xfId="472"/>
    <cellStyle name="Calculation 2 10" xfId="5600"/>
    <cellStyle name="Calculation 2 10 10" xfId="30334"/>
    <cellStyle name="Calculation 2 10 11" xfId="32272"/>
    <cellStyle name="Calculation 2 10 12" xfId="38610"/>
    <cellStyle name="Calculation 2 10 13" xfId="36431"/>
    <cellStyle name="Calculation 2 10 2" xfId="9548"/>
    <cellStyle name="Calculation 2 10 2 2" xfId="30335"/>
    <cellStyle name="Calculation 2 10 2 3" xfId="32273"/>
    <cellStyle name="Calculation 2 10 2 4" xfId="38522"/>
    <cellStyle name="Calculation 2 10 3" xfId="13717"/>
    <cellStyle name="Calculation 2 10 3 2" xfId="30336"/>
    <cellStyle name="Calculation 2 10 3 3" xfId="32274"/>
    <cellStyle name="Calculation 2 10 3 4" xfId="38523"/>
    <cellStyle name="Calculation 2 10 4" xfId="16243"/>
    <cellStyle name="Calculation 2 10 5" xfId="19351"/>
    <cellStyle name="Calculation 2 10 6" xfId="21878"/>
    <cellStyle name="Calculation 2 10 7" xfId="24306"/>
    <cellStyle name="Calculation 2 10 8" xfId="26602"/>
    <cellStyle name="Calculation 2 10 9" xfId="29151"/>
    <cellStyle name="Calculation 2 11" xfId="5214"/>
    <cellStyle name="Calculation 2 11 10" xfId="30337"/>
    <cellStyle name="Calculation 2 11 11" xfId="32275"/>
    <cellStyle name="Calculation 2 11 12" xfId="38228"/>
    <cellStyle name="Calculation 2 11 13" xfId="34511"/>
    <cellStyle name="Calculation 2 11 2" xfId="9202"/>
    <cellStyle name="Calculation 2 11 2 2" xfId="30338"/>
    <cellStyle name="Calculation 2 11 2 3" xfId="32276"/>
    <cellStyle name="Calculation 2 11 2 4" xfId="36709"/>
    <cellStyle name="Calculation 2 11 3" xfId="13342"/>
    <cellStyle name="Calculation 2 11 3 2" xfId="30339"/>
    <cellStyle name="Calculation 2 11 3 3" xfId="32277"/>
    <cellStyle name="Calculation 2 11 3 4" xfId="38521"/>
    <cellStyle name="Calculation 2 11 4" xfId="15896"/>
    <cellStyle name="Calculation 2 11 5" xfId="18980"/>
    <cellStyle name="Calculation 2 11 6" xfId="21509"/>
    <cellStyle name="Calculation 2 11 7" xfId="23949"/>
    <cellStyle name="Calculation 2 11 8" xfId="26259"/>
    <cellStyle name="Calculation 2 11 9" xfId="28808"/>
    <cellStyle name="Calculation 2 12" xfId="5630"/>
    <cellStyle name="Calculation 2 12 10" xfId="30340"/>
    <cellStyle name="Calculation 2 12 11" xfId="32278"/>
    <cellStyle name="Calculation 2 12 12" xfId="38640"/>
    <cellStyle name="Calculation 2 12 13" xfId="36418"/>
    <cellStyle name="Calculation 2 12 2" xfId="9578"/>
    <cellStyle name="Calculation 2 12 2 2" xfId="30341"/>
    <cellStyle name="Calculation 2 12 2 3" xfId="32279"/>
    <cellStyle name="Calculation 2 12 2 4" xfId="36708"/>
    <cellStyle name="Calculation 2 12 3" xfId="13747"/>
    <cellStyle name="Calculation 2 12 3 2" xfId="30342"/>
    <cellStyle name="Calculation 2 12 3 3" xfId="32280"/>
    <cellStyle name="Calculation 2 12 3 4" xfId="36707"/>
    <cellStyle name="Calculation 2 12 4" xfId="16273"/>
    <cellStyle name="Calculation 2 12 5" xfId="19381"/>
    <cellStyle name="Calculation 2 12 6" xfId="21908"/>
    <cellStyle name="Calculation 2 12 7" xfId="24336"/>
    <cellStyle name="Calculation 2 12 8" xfId="26632"/>
    <cellStyle name="Calculation 2 12 9" xfId="29181"/>
    <cellStyle name="Calculation 2 13" xfId="5648"/>
    <cellStyle name="Calculation 2 13 10" xfId="30343"/>
    <cellStyle name="Calculation 2 13 11" xfId="32281"/>
    <cellStyle name="Calculation 2 13 12" xfId="38658"/>
    <cellStyle name="Calculation 2 13 13" xfId="36412"/>
    <cellStyle name="Calculation 2 13 2" xfId="9596"/>
    <cellStyle name="Calculation 2 13 2 2" xfId="30344"/>
    <cellStyle name="Calculation 2 13 2 3" xfId="32282"/>
    <cellStyle name="Calculation 2 13 2 4" xfId="38520"/>
    <cellStyle name="Calculation 2 13 3" xfId="13765"/>
    <cellStyle name="Calculation 2 13 3 2" xfId="30345"/>
    <cellStyle name="Calculation 2 13 3 3" xfId="32283"/>
    <cellStyle name="Calculation 2 13 3 4" xfId="36706"/>
    <cellStyle name="Calculation 2 13 4" xfId="16291"/>
    <cellStyle name="Calculation 2 13 5" xfId="19399"/>
    <cellStyle name="Calculation 2 13 6" xfId="21926"/>
    <cellStyle name="Calculation 2 13 7" xfId="24354"/>
    <cellStyle name="Calculation 2 13 8" xfId="26650"/>
    <cellStyle name="Calculation 2 13 9" xfId="29199"/>
    <cellStyle name="Calculation 2 14" xfId="6921"/>
    <cellStyle name="Calculation 2 14 2" xfId="30347"/>
    <cellStyle name="Calculation 2 14 2 2" xfId="32285"/>
    <cellStyle name="Calculation 2 14 2 3" xfId="38519"/>
    <cellStyle name="Calculation 2 14 3" xfId="30348"/>
    <cellStyle name="Calculation 2 14 3 2" xfId="32286"/>
    <cellStyle name="Calculation 2 14 3 3" xfId="36705"/>
    <cellStyle name="Calculation 2 14 4" xfId="30346"/>
    <cellStyle name="Calculation 2 14 5" xfId="32284"/>
    <cellStyle name="Calculation 2 14 6" xfId="38518"/>
    <cellStyle name="Calculation 2 15" xfId="8633"/>
    <cellStyle name="Calculation 2 15 2" xfId="30349"/>
    <cellStyle name="Calculation 2 15 3" xfId="32287"/>
    <cellStyle name="Calculation 2 15 4" xfId="36704"/>
    <cellStyle name="Calculation 2 16" xfId="11329"/>
    <cellStyle name="Calculation 2 16 2" xfId="30350"/>
    <cellStyle name="Calculation 2 16 3" xfId="32288"/>
    <cellStyle name="Calculation 2 16 4" xfId="36703"/>
    <cellStyle name="Calculation 2 17" xfId="12819"/>
    <cellStyle name="Calculation 2 17 2" xfId="30351"/>
    <cellStyle name="Calculation 2 17 3" xfId="32289"/>
    <cellStyle name="Calculation 2 17 4" xfId="38186"/>
    <cellStyle name="Calculation 2 18" xfId="11319"/>
    <cellStyle name="Calculation 2 19" xfId="13302"/>
    <cellStyle name="Calculation 2 2" xfId="473"/>
    <cellStyle name="Calculation 2 2 10" xfId="30353"/>
    <cellStyle name="Calculation 2 2 10 2" xfId="30354"/>
    <cellStyle name="Calculation 2 2 10 2 2" xfId="32292"/>
    <cellStyle name="Calculation 2 2 10 2 3" xfId="38514"/>
    <cellStyle name="Calculation 2 2 10 3" xfId="30355"/>
    <cellStyle name="Calculation 2 2 10 3 2" xfId="32293"/>
    <cellStyle name="Calculation 2 2 10 3 3" xfId="38517"/>
    <cellStyle name="Calculation 2 2 10 4" xfId="32291"/>
    <cellStyle name="Calculation 2 2 10 5" xfId="38184"/>
    <cellStyle name="Calculation 2 2 11" xfId="30356"/>
    <cellStyle name="Calculation 2 2 11 2" xfId="30357"/>
    <cellStyle name="Calculation 2 2 11 2 2" xfId="32295"/>
    <cellStyle name="Calculation 2 2 11 2 3" xfId="38515"/>
    <cellStyle name="Calculation 2 2 11 3" xfId="30358"/>
    <cellStyle name="Calculation 2 2 11 3 2" xfId="32296"/>
    <cellStyle name="Calculation 2 2 11 3 3" xfId="36700"/>
    <cellStyle name="Calculation 2 2 11 4" xfId="32294"/>
    <cellStyle name="Calculation 2 2 11 5" xfId="36702"/>
    <cellStyle name="Calculation 2 2 12" xfId="30359"/>
    <cellStyle name="Calculation 2 2 12 2" xfId="30360"/>
    <cellStyle name="Calculation 2 2 12 2 2" xfId="32298"/>
    <cellStyle name="Calculation 2 2 12 2 3" xfId="36701"/>
    <cellStyle name="Calculation 2 2 12 3" xfId="30361"/>
    <cellStyle name="Calculation 2 2 12 3 2" xfId="32299"/>
    <cellStyle name="Calculation 2 2 12 3 3" xfId="33987"/>
    <cellStyle name="Calculation 2 2 12 4" xfId="32297"/>
    <cellStyle name="Calculation 2 2 12 5" xfId="38516"/>
    <cellStyle name="Calculation 2 2 13" xfId="30362"/>
    <cellStyle name="Calculation 2 2 13 2" xfId="32300"/>
    <cellStyle name="Calculation 2 2 13 3" xfId="36699"/>
    <cellStyle name="Calculation 2 2 14" xfId="30363"/>
    <cellStyle name="Calculation 2 2 14 2" xfId="32301"/>
    <cellStyle name="Calculation 2 2 14 3" xfId="36698"/>
    <cellStyle name="Calculation 2 2 15" xfId="30364"/>
    <cellStyle name="Calculation 2 2 15 2" xfId="32302"/>
    <cellStyle name="Calculation 2 2 15 3" xfId="36697"/>
    <cellStyle name="Calculation 2 2 16" xfId="30352"/>
    <cellStyle name="Calculation 2 2 17" xfId="32290"/>
    <cellStyle name="Calculation 2 2 18" xfId="39745"/>
    <cellStyle name="Calculation 2 2 2" xfId="474"/>
    <cellStyle name="Calculation 2 2 2 10" xfId="6923"/>
    <cellStyle name="Calculation 2 2 2 11" xfId="7183"/>
    <cellStyle name="Calculation 2 2 2 12" xfId="11328"/>
    <cellStyle name="Calculation 2 2 2 13" xfId="7042"/>
    <cellStyle name="Calculation 2 2 2 14" xfId="13347"/>
    <cellStyle name="Calculation 2 2 2 15" xfId="6842"/>
    <cellStyle name="Calculation 2 2 2 16" xfId="11224"/>
    <cellStyle name="Calculation 2 2 2 17" xfId="6790"/>
    <cellStyle name="Calculation 2 2 2 18" xfId="30365"/>
    <cellStyle name="Calculation 2 2 2 19" xfId="32303"/>
    <cellStyle name="Calculation 2 2 2 2" xfId="475"/>
    <cellStyle name="Calculation 2 2 2 2 10" xfId="7182"/>
    <cellStyle name="Calculation 2 2 2 2 11" xfId="11327"/>
    <cellStyle name="Calculation 2 2 2 2 12" xfId="8496"/>
    <cellStyle name="Calculation 2 2 2 2 13" xfId="11344"/>
    <cellStyle name="Calculation 2 2 2 2 14" xfId="6841"/>
    <cellStyle name="Calculation 2 2 2 2 15" xfId="21036"/>
    <cellStyle name="Calculation 2 2 2 2 16" xfId="23505"/>
    <cellStyle name="Calculation 2 2 2 2 17" xfId="30366"/>
    <cellStyle name="Calculation 2 2 2 2 18" xfId="32304"/>
    <cellStyle name="Calculation 2 2 2 2 19" xfId="34237"/>
    <cellStyle name="Calculation 2 2 2 2 2" xfId="3519"/>
    <cellStyle name="Calculation 2 2 2 2 2 10" xfId="36843"/>
    <cellStyle name="Calculation 2 2 2 2 2 11" xfId="34189"/>
    <cellStyle name="Calculation 2 2 2 2 2 2" xfId="7749"/>
    <cellStyle name="Calculation 2 2 2 2 2 3" xfId="11878"/>
    <cellStyle name="Calculation 2 2 2 2 2 4" xfId="8664"/>
    <cellStyle name="Calculation 2 2 2 2 2 5" xfId="17590"/>
    <cellStyle name="Calculation 2 2 2 2 2 6" xfId="12772"/>
    <cellStyle name="Calculation 2 2 2 2 2 7" xfId="13438"/>
    <cellStyle name="Calculation 2 2 2 2 2 8" xfId="6982"/>
    <cellStyle name="Calculation 2 2 2 2 2 9" xfId="27742"/>
    <cellStyle name="Calculation 2 2 2 2 20" xfId="36695"/>
    <cellStyle name="Calculation 2 2 2 2 3" xfId="4175"/>
    <cellStyle name="Calculation 2 2 2 2 3 10" xfId="37485"/>
    <cellStyle name="Calculation 2 2 2 2 3 11" xfId="34425"/>
    <cellStyle name="Calculation 2 2 2 2 3 2" xfId="8393"/>
    <cellStyle name="Calculation 2 2 2 2 3 3" xfId="12524"/>
    <cellStyle name="Calculation 2 2 2 2 3 4" xfId="15219"/>
    <cellStyle name="Calculation 2 2 2 2 3 5" xfId="18232"/>
    <cellStyle name="Calculation 2 2 2 2 3 6" xfId="20849"/>
    <cellStyle name="Calculation 2 2 2 2 3 7" xfId="23383"/>
    <cellStyle name="Calculation 2 2 2 2 3 8" xfId="25792"/>
    <cellStyle name="Calculation 2 2 2 2 3 9" xfId="28372"/>
    <cellStyle name="Calculation 2 2 2 2 4" xfId="5194"/>
    <cellStyle name="Calculation 2 2 2 2 4 10" xfId="38208"/>
    <cellStyle name="Calculation 2 2 2 2 4 11" xfId="37734"/>
    <cellStyle name="Calculation 2 2 2 2 4 2" xfId="9184"/>
    <cellStyle name="Calculation 2 2 2 2 4 3" xfId="13322"/>
    <cellStyle name="Calculation 2 2 2 2 4 4" xfId="15876"/>
    <cellStyle name="Calculation 2 2 2 2 4 5" xfId="18960"/>
    <cellStyle name="Calculation 2 2 2 2 4 6" xfId="21489"/>
    <cellStyle name="Calculation 2 2 2 2 4 7" xfId="23931"/>
    <cellStyle name="Calculation 2 2 2 2 4 8" xfId="26241"/>
    <cellStyle name="Calculation 2 2 2 2 4 9" xfId="28790"/>
    <cellStyle name="Calculation 2 2 2 2 5" xfId="5598"/>
    <cellStyle name="Calculation 2 2 2 2 5 10" xfId="38608"/>
    <cellStyle name="Calculation 2 2 2 2 5 11" xfId="36432"/>
    <cellStyle name="Calculation 2 2 2 2 5 2" xfId="9546"/>
    <cellStyle name="Calculation 2 2 2 2 5 3" xfId="13715"/>
    <cellStyle name="Calculation 2 2 2 2 5 4" xfId="16241"/>
    <cellStyle name="Calculation 2 2 2 2 5 5" xfId="19349"/>
    <cellStyle name="Calculation 2 2 2 2 5 6" xfId="21876"/>
    <cellStyle name="Calculation 2 2 2 2 5 7" xfId="24304"/>
    <cellStyle name="Calculation 2 2 2 2 5 8" xfId="26600"/>
    <cellStyle name="Calculation 2 2 2 2 5 9" xfId="29149"/>
    <cellStyle name="Calculation 2 2 2 2 6" xfId="5210"/>
    <cellStyle name="Calculation 2 2 2 2 6 10" xfId="38224"/>
    <cellStyle name="Calculation 2 2 2 2 6 11" xfId="40440"/>
    <cellStyle name="Calculation 2 2 2 2 6 2" xfId="9200"/>
    <cellStyle name="Calculation 2 2 2 2 6 3" xfId="13338"/>
    <cellStyle name="Calculation 2 2 2 2 6 4" xfId="15892"/>
    <cellStyle name="Calculation 2 2 2 2 6 5" xfId="18976"/>
    <cellStyle name="Calculation 2 2 2 2 6 6" xfId="21505"/>
    <cellStyle name="Calculation 2 2 2 2 6 7" xfId="23947"/>
    <cellStyle name="Calculation 2 2 2 2 6 8" xfId="26257"/>
    <cellStyle name="Calculation 2 2 2 2 6 9" xfId="28806"/>
    <cellStyle name="Calculation 2 2 2 2 7" xfId="5628"/>
    <cellStyle name="Calculation 2 2 2 2 7 10" xfId="38638"/>
    <cellStyle name="Calculation 2 2 2 2 7 11" xfId="40279"/>
    <cellStyle name="Calculation 2 2 2 2 7 2" xfId="9576"/>
    <cellStyle name="Calculation 2 2 2 2 7 3" xfId="13745"/>
    <cellStyle name="Calculation 2 2 2 2 7 4" xfId="16271"/>
    <cellStyle name="Calculation 2 2 2 2 7 5" xfId="19379"/>
    <cellStyle name="Calculation 2 2 2 2 7 6" xfId="21906"/>
    <cellStyle name="Calculation 2 2 2 2 7 7" xfId="24334"/>
    <cellStyle name="Calculation 2 2 2 2 7 8" xfId="26630"/>
    <cellStyle name="Calculation 2 2 2 2 7 9" xfId="29179"/>
    <cellStyle name="Calculation 2 2 2 2 8" xfId="5647"/>
    <cellStyle name="Calculation 2 2 2 2 8 10" xfId="38657"/>
    <cellStyle name="Calculation 2 2 2 2 8 11" xfId="36413"/>
    <cellStyle name="Calculation 2 2 2 2 8 2" xfId="9595"/>
    <cellStyle name="Calculation 2 2 2 2 8 3" xfId="13764"/>
    <cellStyle name="Calculation 2 2 2 2 8 4" xfId="16290"/>
    <cellStyle name="Calculation 2 2 2 2 8 5" xfId="19398"/>
    <cellStyle name="Calculation 2 2 2 2 8 6" xfId="21925"/>
    <cellStyle name="Calculation 2 2 2 2 8 7" xfId="24353"/>
    <cellStyle name="Calculation 2 2 2 2 8 8" xfId="26649"/>
    <cellStyle name="Calculation 2 2 2 2 8 9" xfId="29198"/>
    <cellStyle name="Calculation 2 2 2 2 9" xfId="6924"/>
    <cellStyle name="Calculation 2 2 2 20" xfId="34236"/>
    <cellStyle name="Calculation 2 2 2 21" xfId="36696"/>
    <cellStyle name="Calculation 2 2 2 3" xfId="3518"/>
    <cellStyle name="Calculation 2 2 2 3 10" xfId="30367"/>
    <cellStyle name="Calculation 2 2 2 3 11" xfId="32305"/>
    <cellStyle name="Calculation 2 2 2 3 12" xfId="36842"/>
    <cellStyle name="Calculation 2 2 2 3 13" xfId="36694"/>
    <cellStyle name="Calculation 2 2 2 3 14" xfId="34188"/>
    <cellStyle name="Calculation 2 2 2 3 2" xfId="7748"/>
    <cellStyle name="Calculation 2 2 2 3 3" xfId="11877"/>
    <cellStyle name="Calculation 2 2 2 3 4" xfId="7215"/>
    <cellStyle name="Calculation 2 2 2 3 5" xfId="17589"/>
    <cellStyle name="Calculation 2 2 2 3 6" xfId="8520"/>
    <cellStyle name="Calculation 2 2 2 3 7" xfId="11438"/>
    <cellStyle name="Calculation 2 2 2 3 8" xfId="8437"/>
    <cellStyle name="Calculation 2 2 2 3 9" xfId="27741"/>
    <cellStyle name="Calculation 2 2 2 4" xfId="4174"/>
    <cellStyle name="Calculation 2 2 2 4 10" xfId="30368"/>
    <cellStyle name="Calculation 2 2 2 4 11" xfId="32306"/>
    <cellStyle name="Calculation 2 2 2 4 12" xfId="37484"/>
    <cellStyle name="Calculation 2 2 2 4 13" xfId="38171"/>
    <cellStyle name="Calculation 2 2 2 4 14" xfId="37654"/>
    <cellStyle name="Calculation 2 2 2 4 2" xfId="8392"/>
    <cellStyle name="Calculation 2 2 2 4 3" xfId="12523"/>
    <cellStyle name="Calculation 2 2 2 4 4" xfId="15218"/>
    <cellStyle name="Calculation 2 2 2 4 5" xfId="18231"/>
    <cellStyle name="Calculation 2 2 2 4 6" xfId="20848"/>
    <cellStyle name="Calculation 2 2 2 4 7" xfId="23382"/>
    <cellStyle name="Calculation 2 2 2 4 8" xfId="25791"/>
    <cellStyle name="Calculation 2 2 2 4 9" xfId="28371"/>
    <cellStyle name="Calculation 2 2 2 5" xfId="5195"/>
    <cellStyle name="Calculation 2 2 2 5 10" xfId="30369"/>
    <cellStyle name="Calculation 2 2 2 5 11" xfId="32307"/>
    <cellStyle name="Calculation 2 2 2 5 12" xfId="38209"/>
    <cellStyle name="Calculation 2 2 2 5 13" xfId="36693"/>
    <cellStyle name="Calculation 2 2 2 5 14" xfId="40447"/>
    <cellStyle name="Calculation 2 2 2 5 2" xfId="9185"/>
    <cellStyle name="Calculation 2 2 2 5 3" xfId="13323"/>
    <cellStyle name="Calculation 2 2 2 5 4" xfId="15877"/>
    <cellStyle name="Calculation 2 2 2 5 5" xfId="18961"/>
    <cellStyle name="Calculation 2 2 2 5 6" xfId="21490"/>
    <cellStyle name="Calculation 2 2 2 5 7" xfId="23932"/>
    <cellStyle name="Calculation 2 2 2 5 8" xfId="26242"/>
    <cellStyle name="Calculation 2 2 2 5 9" xfId="28791"/>
    <cellStyle name="Calculation 2 2 2 6" xfId="5599"/>
    <cellStyle name="Calculation 2 2 2 6 10" xfId="38609"/>
    <cellStyle name="Calculation 2 2 2 6 11" xfId="38581"/>
    <cellStyle name="Calculation 2 2 2 6 2" xfId="9547"/>
    <cellStyle name="Calculation 2 2 2 6 3" xfId="13716"/>
    <cellStyle name="Calculation 2 2 2 6 4" xfId="16242"/>
    <cellStyle name="Calculation 2 2 2 6 5" xfId="19350"/>
    <cellStyle name="Calculation 2 2 2 6 6" xfId="21877"/>
    <cellStyle name="Calculation 2 2 2 6 7" xfId="24305"/>
    <cellStyle name="Calculation 2 2 2 6 8" xfId="26601"/>
    <cellStyle name="Calculation 2 2 2 6 9" xfId="29150"/>
    <cellStyle name="Calculation 2 2 2 7" xfId="5211"/>
    <cellStyle name="Calculation 2 2 2 7 10" xfId="38225"/>
    <cellStyle name="Calculation 2 2 2 7 11" xfId="40441"/>
    <cellStyle name="Calculation 2 2 2 7 2" xfId="9201"/>
    <cellStyle name="Calculation 2 2 2 7 3" xfId="13339"/>
    <cellStyle name="Calculation 2 2 2 7 4" xfId="15893"/>
    <cellStyle name="Calculation 2 2 2 7 5" xfId="18977"/>
    <cellStyle name="Calculation 2 2 2 7 6" xfId="21506"/>
    <cellStyle name="Calculation 2 2 2 7 7" xfId="23948"/>
    <cellStyle name="Calculation 2 2 2 7 8" xfId="26258"/>
    <cellStyle name="Calculation 2 2 2 7 9" xfId="28807"/>
    <cellStyle name="Calculation 2 2 2 8" xfId="5629"/>
    <cellStyle name="Calculation 2 2 2 8 10" xfId="38639"/>
    <cellStyle name="Calculation 2 2 2 8 11" xfId="40280"/>
    <cellStyle name="Calculation 2 2 2 8 2" xfId="9577"/>
    <cellStyle name="Calculation 2 2 2 8 3" xfId="13746"/>
    <cellStyle name="Calculation 2 2 2 8 4" xfId="16272"/>
    <cellStyle name="Calculation 2 2 2 8 5" xfId="19380"/>
    <cellStyle name="Calculation 2 2 2 8 6" xfId="21907"/>
    <cellStyle name="Calculation 2 2 2 8 7" xfId="24335"/>
    <cellStyle name="Calculation 2 2 2 8 8" xfId="26631"/>
    <cellStyle name="Calculation 2 2 2 8 9" xfId="29180"/>
    <cellStyle name="Calculation 2 2 2 9" xfId="5649"/>
    <cellStyle name="Calculation 2 2 2 9 10" xfId="38659"/>
    <cellStyle name="Calculation 2 2 2 9 11" xfId="40258"/>
    <cellStyle name="Calculation 2 2 2 9 2" xfId="9597"/>
    <cellStyle name="Calculation 2 2 2 9 3" xfId="13766"/>
    <cellStyle name="Calculation 2 2 2 9 4" xfId="16292"/>
    <cellStyle name="Calculation 2 2 2 9 5" xfId="19400"/>
    <cellStyle name="Calculation 2 2 2 9 6" xfId="21927"/>
    <cellStyle name="Calculation 2 2 2 9 7" xfId="24355"/>
    <cellStyle name="Calculation 2 2 2 9 8" xfId="26651"/>
    <cellStyle name="Calculation 2 2 2 9 9" xfId="29200"/>
    <cellStyle name="Calculation 2 2 3" xfId="30370"/>
    <cellStyle name="Calculation 2 2 3 2" xfId="30371"/>
    <cellStyle name="Calculation 2 2 3 2 2" xfId="32309"/>
    <cellStyle name="Calculation 2 2 3 2 3" xfId="36691"/>
    <cellStyle name="Calculation 2 2 3 3" xfId="30372"/>
    <cellStyle name="Calculation 2 2 3 3 2" xfId="32310"/>
    <cellStyle name="Calculation 2 2 3 3 3" xfId="36690"/>
    <cellStyle name="Calculation 2 2 3 4" xfId="30373"/>
    <cellStyle name="Calculation 2 2 3 4 2" xfId="32311"/>
    <cellStyle name="Calculation 2 2 3 4 3" xfId="36689"/>
    <cellStyle name="Calculation 2 2 3 5" xfId="30374"/>
    <cellStyle name="Calculation 2 2 3 5 2" xfId="32312"/>
    <cellStyle name="Calculation 2 2 3 5 3" xfId="36688"/>
    <cellStyle name="Calculation 2 2 3 6" xfId="32308"/>
    <cellStyle name="Calculation 2 2 3 7" xfId="36692"/>
    <cellStyle name="Calculation 2 2 4" xfId="30375"/>
    <cellStyle name="Calculation 2 2 4 2" xfId="30376"/>
    <cellStyle name="Calculation 2 2 4 2 2" xfId="32314"/>
    <cellStyle name="Calculation 2 2 4 2 3" xfId="36686"/>
    <cellStyle name="Calculation 2 2 4 3" xfId="30377"/>
    <cellStyle name="Calculation 2 2 4 3 2" xfId="32315"/>
    <cellStyle name="Calculation 2 2 4 3 3" xfId="36685"/>
    <cellStyle name="Calculation 2 2 4 4" xfId="30378"/>
    <cellStyle name="Calculation 2 2 4 4 2" xfId="32316"/>
    <cellStyle name="Calculation 2 2 4 4 3" xfId="36682"/>
    <cellStyle name="Calculation 2 2 4 5" xfId="32313"/>
    <cellStyle name="Calculation 2 2 4 6" xfId="36687"/>
    <cellStyle name="Calculation 2 2 5" xfId="30379"/>
    <cellStyle name="Calculation 2 2 5 2" xfId="30380"/>
    <cellStyle name="Calculation 2 2 5 2 2" xfId="32318"/>
    <cellStyle name="Calculation 2 2 5 2 3" xfId="36675"/>
    <cellStyle name="Calculation 2 2 5 3" xfId="30381"/>
    <cellStyle name="Calculation 2 2 5 3 2" xfId="32319"/>
    <cellStyle name="Calculation 2 2 5 3 3" xfId="36665"/>
    <cellStyle name="Calculation 2 2 5 4" xfId="30382"/>
    <cellStyle name="Calculation 2 2 5 4 2" xfId="32320"/>
    <cellStyle name="Calculation 2 2 5 4 3" xfId="36663"/>
    <cellStyle name="Calculation 2 2 5 5" xfId="32317"/>
    <cellStyle name="Calculation 2 2 5 6" xfId="38170"/>
    <cellStyle name="Calculation 2 2 6" xfId="30383"/>
    <cellStyle name="Calculation 2 2 6 2" xfId="30384"/>
    <cellStyle name="Calculation 2 2 6 2 2" xfId="32322"/>
    <cellStyle name="Calculation 2 2 6 2 3" xfId="36662"/>
    <cellStyle name="Calculation 2 2 6 3" xfId="30385"/>
    <cellStyle name="Calculation 2 2 6 3 2" xfId="32323"/>
    <cellStyle name="Calculation 2 2 6 3 3" xfId="36661"/>
    <cellStyle name="Calculation 2 2 6 4" xfId="30386"/>
    <cellStyle name="Calculation 2 2 6 4 2" xfId="32324"/>
    <cellStyle name="Calculation 2 2 6 4 3" xfId="36660"/>
    <cellStyle name="Calculation 2 2 6 5" xfId="32321"/>
    <cellStyle name="Calculation 2 2 6 6" xfId="38158"/>
    <cellStyle name="Calculation 2 2 7" xfId="30387"/>
    <cellStyle name="Calculation 2 2 7 2" xfId="30388"/>
    <cellStyle name="Calculation 2 2 7 2 2" xfId="32326"/>
    <cellStyle name="Calculation 2 2 7 2 3" xfId="36658"/>
    <cellStyle name="Calculation 2 2 7 3" xfId="30389"/>
    <cellStyle name="Calculation 2 2 7 3 2" xfId="32327"/>
    <cellStyle name="Calculation 2 2 7 3 3" xfId="36657"/>
    <cellStyle name="Calculation 2 2 7 4" xfId="32325"/>
    <cellStyle name="Calculation 2 2 7 5" xfId="36659"/>
    <cellStyle name="Calculation 2 2 8" xfId="30390"/>
    <cellStyle name="Calculation 2 2 8 2" xfId="30391"/>
    <cellStyle name="Calculation 2 2 8 2 2" xfId="32329"/>
    <cellStyle name="Calculation 2 2 8 2 3" xfId="36653"/>
    <cellStyle name="Calculation 2 2 8 3" xfId="30392"/>
    <cellStyle name="Calculation 2 2 8 3 2" xfId="32330"/>
    <cellStyle name="Calculation 2 2 8 3 3" xfId="36652"/>
    <cellStyle name="Calculation 2 2 8 4" xfId="32328"/>
    <cellStyle name="Calculation 2 2 8 5" xfId="36656"/>
    <cellStyle name="Calculation 2 2 9" xfId="30393"/>
    <cellStyle name="Calculation 2 2 9 2" xfId="30394"/>
    <cellStyle name="Calculation 2 2 9 2 2" xfId="32332"/>
    <cellStyle name="Calculation 2 2 9 2 3" xfId="36650"/>
    <cellStyle name="Calculation 2 2 9 3" xfId="30395"/>
    <cellStyle name="Calculation 2 2 9 3 2" xfId="32333"/>
    <cellStyle name="Calculation 2 2 9 3 3" xfId="36649"/>
    <cellStyle name="Calculation 2 2 9 4" xfId="32331"/>
    <cellStyle name="Calculation 2 2 9 5" xfId="36651"/>
    <cellStyle name="Calculation 2 20" xfId="21035"/>
    <cellStyle name="Calculation 2 21" xfId="18505"/>
    <cellStyle name="Calculation 2 22" xfId="30333"/>
    <cellStyle name="Calculation 2 23" xfId="32271"/>
    <cellStyle name="Calculation 2 24" xfId="34234"/>
    <cellStyle name="Calculation 2 25" xfId="40980"/>
    <cellStyle name="Calculation 2 3" xfId="476"/>
    <cellStyle name="Calculation 2 3 10" xfId="6925"/>
    <cellStyle name="Calculation 2 3 10 2" xfId="30398"/>
    <cellStyle name="Calculation 2 3 10 2 2" xfId="32336"/>
    <cellStyle name="Calculation 2 3 10 2 3" xfId="36647"/>
    <cellStyle name="Calculation 2 3 10 3" xfId="30399"/>
    <cellStyle name="Calculation 2 3 10 3 2" xfId="32337"/>
    <cellStyle name="Calculation 2 3 10 3 3" xfId="36646"/>
    <cellStyle name="Calculation 2 3 10 4" xfId="30397"/>
    <cellStyle name="Calculation 2 3 10 5" xfId="32335"/>
    <cellStyle name="Calculation 2 3 10 6" xfId="36648"/>
    <cellStyle name="Calculation 2 3 11" xfId="8631"/>
    <cellStyle name="Calculation 2 3 11 2" xfId="30401"/>
    <cellStyle name="Calculation 2 3 11 2 2" xfId="32339"/>
    <cellStyle name="Calculation 2 3 11 2 3" xfId="36644"/>
    <cellStyle name="Calculation 2 3 11 3" xfId="30402"/>
    <cellStyle name="Calculation 2 3 11 3 2" xfId="32340"/>
    <cellStyle name="Calculation 2 3 11 3 3" xfId="36643"/>
    <cellStyle name="Calculation 2 3 11 4" xfId="30400"/>
    <cellStyle name="Calculation 2 3 11 5" xfId="32338"/>
    <cellStyle name="Calculation 2 3 11 6" xfId="36645"/>
    <cellStyle name="Calculation 2 3 12" xfId="11326"/>
    <cellStyle name="Calculation 2 3 12 2" xfId="30404"/>
    <cellStyle name="Calculation 2 3 12 2 2" xfId="32342"/>
    <cellStyle name="Calculation 2 3 12 2 3" xfId="36641"/>
    <cellStyle name="Calculation 2 3 12 3" xfId="30405"/>
    <cellStyle name="Calculation 2 3 12 3 2" xfId="32343"/>
    <cellStyle name="Calculation 2 3 12 3 3" xfId="36640"/>
    <cellStyle name="Calculation 2 3 12 4" xfId="30403"/>
    <cellStyle name="Calculation 2 3 12 5" xfId="32341"/>
    <cellStyle name="Calculation 2 3 12 6" xfId="36642"/>
    <cellStyle name="Calculation 2 3 13" xfId="12822"/>
    <cellStyle name="Calculation 2 3 13 2" xfId="30406"/>
    <cellStyle name="Calculation 2 3 13 3" xfId="32344"/>
    <cellStyle name="Calculation 2 3 13 4" xfId="36639"/>
    <cellStyle name="Calculation 2 3 14" xfId="11343"/>
    <cellStyle name="Calculation 2 3 14 2" xfId="30407"/>
    <cellStyle name="Calculation 2 3 14 3" xfId="32345"/>
    <cellStyle name="Calculation 2 3 14 4" xfId="36638"/>
    <cellStyle name="Calculation 2 3 15" xfId="18462"/>
    <cellStyle name="Calculation 2 3 15 2" xfId="30408"/>
    <cellStyle name="Calculation 2 3 15 3" xfId="32346"/>
    <cellStyle name="Calculation 2 3 15 4" xfId="36637"/>
    <cellStyle name="Calculation 2 3 16" xfId="15321"/>
    <cellStyle name="Calculation 2 3 17" xfId="23504"/>
    <cellStyle name="Calculation 2 3 18" xfId="30396"/>
    <cellStyle name="Calculation 2 3 19" xfId="32334"/>
    <cellStyle name="Calculation 2 3 2" xfId="477"/>
    <cellStyle name="Calculation 2 3 2 10" xfId="8632"/>
    <cellStyle name="Calculation 2 3 2 11" xfId="11325"/>
    <cellStyle name="Calculation 2 3 2 12" xfId="12821"/>
    <cellStyle name="Calculation 2 3 2 13" xfId="13345"/>
    <cellStyle name="Calculation 2 3 2 14" xfId="18461"/>
    <cellStyle name="Calculation 2 3 2 15" xfId="21037"/>
    <cellStyle name="Calculation 2 3 2 16" xfId="18504"/>
    <cellStyle name="Calculation 2 3 2 17" xfId="30409"/>
    <cellStyle name="Calculation 2 3 2 18" xfId="32347"/>
    <cellStyle name="Calculation 2 3 2 19" xfId="34239"/>
    <cellStyle name="Calculation 2 3 2 2" xfId="3521"/>
    <cellStyle name="Calculation 2 3 2 2 10" xfId="30410"/>
    <cellStyle name="Calculation 2 3 2 2 11" xfId="32348"/>
    <cellStyle name="Calculation 2 3 2 2 12" xfId="36845"/>
    <cellStyle name="Calculation 2 3 2 2 13" xfId="34191"/>
    <cellStyle name="Calculation 2 3 2 2 2" xfId="7751"/>
    <cellStyle name="Calculation 2 3 2 2 3" xfId="11880"/>
    <cellStyle name="Calculation 2 3 2 2 4" xfId="8657"/>
    <cellStyle name="Calculation 2 3 2 2 5" xfId="17592"/>
    <cellStyle name="Calculation 2 3 2 2 6" xfId="12770"/>
    <cellStyle name="Calculation 2 3 2 2 7" xfId="10320"/>
    <cellStyle name="Calculation 2 3 2 2 8" xfId="18415"/>
    <cellStyle name="Calculation 2 3 2 2 9" xfId="27744"/>
    <cellStyle name="Calculation 2 3 2 3" xfId="4177"/>
    <cellStyle name="Calculation 2 3 2 3 10" xfId="30411"/>
    <cellStyle name="Calculation 2 3 2 3 11" xfId="32349"/>
    <cellStyle name="Calculation 2 3 2 3 12" xfId="37487"/>
    <cellStyle name="Calculation 2 3 2 3 13" xfId="39942"/>
    <cellStyle name="Calculation 2 3 2 3 2" xfId="8395"/>
    <cellStyle name="Calculation 2 3 2 3 3" xfId="12526"/>
    <cellStyle name="Calculation 2 3 2 3 4" xfId="15221"/>
    <cellStyle name="Calculation 2 3 2 3 5" xfId="18234"/>
    <cellStyle name="Calculation 2 3 2 3 6" xfId="20851"/>
    <cellStyle name="Calculation 2 3 2 3 7" xfId="23385"/>
    <cellStyle name="Calculation 2 3 2 3 8" xfId="25794"/>
    <cellStyle name="Calculation 2 3 2 3 9" xfId="28374"/>
    <cellStyle name="Calculation 2 3 2 4" xfId="5192"/>
    <cellStyle name="Calculation 2 3 2 4 10" xfId="30412"/>
    <cellStyle name="Calculation 2 3 2 4 11" xfId="32350"/>
    <cellStyle name="Calculation 2 3 2 4 12" xfId="38206"/>
    <cellStyle name="Calculation 2 3 2 4 13" xfId="40450"/>
    <cellStyle name="Calculation 2 3 2 4 2" xfId="9182"/>
    <cellStyle name="Calculation 2 3 2 4 3" xfId="13320"/>
    <cellStyle name="Calculation 2 3 2 4 4" xfId="15874"/>
    <cellStyle name="Calculation 2 3 2 4 5" xfId="18958"/>
    <cellStyle name="Calculation 2 3 2 4 6" xfId="21487"/>
    <cellStyle name="Calculation 2 3 2 4 7" xfId="23929"/>
    <cellStyle name="Calculation 2 3 2 4 8" xfId="26239"/>
    <cellStyle name="Calculation 2 3 2 4 9" xfId="28788"/>
    <cellStyle name="Calculation 2 3 2 5" xfId="5596"/>
    <cellStyle name="Calculation 2 3 2 5 10" xfId="30413"/>
    <cellStyle name="Calculation 2 3 2 5 11" xfId="32351"/>
    <cellStyle name="Calculation 2 3 2 5 12" xfId="38606"/>
    <cellStyle name="Calculation 2 3 2 5 13" xfId="40295"/>
    <cellStyle name="Calculation 2 3 2 5 2" xfId="9544"/>
    <cellStyle name="Calculation 2 3 2 5 3" xfId="13713"/>
    <cellStyle name="Calculation 2 3 2 5 4" xfId="16239"/>
    <cellStyle name="Calculation 2 3 2 5 5" xfId="19347"/>
    <cellStyle name="Calculation 2 3 2 5 6" xfId="21874"/>
    <cellStyle name="Calculation 2 3 2 5 7" xfId="24302"/>
    <cellStyle name="Calculation 2 3 2 5 8" xfId="26598"/>
    <cellStyle name="Calculation 2 3 2 5 9" xfId="29147"/>
    <cellStyle name="Calculation 2 3 2 6" xfId="5208"/>
    <cellStyle name="Calculation 2 3 2 6 10" xfId="38222"/>
    <cellStyle name="Calculation 2 3 2 6 11" xfId="40442"/>
    <cellStyle name="Calculation 2 3 2 6 2" xfId="9198"/>
    <cellStyle name="Calculation 2 3 2 6 3" xfId="13336"/>
    <cellStyle name="Calculation 2 3 2 6 4" xfId="15890"/>
    <cellStyle name="Calculation 2 3 2 6 5" xfId="18974"/>
    <cellStyle name="Calculation 2 3 2 6 6" xfId="21503"/>
    <cellStyle name="Calculation 2 3 2 6 7" xfId="23945"/>
    <cellStyle name="Calculation 2 3 2 6 8" xfId="26255"/>
    <cellStyle name="Calculation 2 3 2 6 9" xfId="28804"/>
    <cellStyle name="Calculation 2 3 2 7" xfId="5626"/>
    <cellStyle name="Calculation 2 3 2 7 10" xfId="38636"/>
    <cellStyle name="Calculation 2 3 2 7 11" xfId="40281"/>
    <cellStyle name="Calculation 2 3 2 7 2" xfId="9574"/>
    <cellStyle name="Calculation 2 3 2 7 3" xfId="13743"/>
    <cellStyle name="Calculation 2 3 2 7 4" xfId="16269"/>
    <cellStyle name="Calculation 2 3 2 7 5" xfId="19377"/>
    <cellStyle name="Calculation 2 3 2 7 6" xfId="21904"/>
    <cellStyle name="Calculation 2 3 2 7 7" xfId="24332"/>
    <cellStyle name="Calculation 2 3 2 7 8" xfId="26628"/>
    <cellStyle name="Calculation 2 3 2 7 9" xfId="29177"/>
    <cellStyle name="Calculation 2 3 2 8" xfId="5651"/>
    <cellStyle name="Calculation 2 3 2 8 10" xfId="38661"/>
    <cellStyle name="Calculation 2 3 2 8 11" xfId="36411"/>
    <cellStyle name="Calculation 2 3 2 8 2" xfId="9599"/>
    <cellStyle name="Calculation 2 3 2 8 3" xfId="13768"/>
    <cellStyle name="Calculation 2 3 2 8 4" xfId="16294"/>
    <cellStyle name="Calculation 2 3 2 8 5" xfId="19402"/>
    <cellStyle name="Calculation 2 3 2 8 6" xfId="21929"/>
    <cellStyle name="Calculation 2 3 2 8 7" xfId="24357"/>
    <cellStyle name="Calculation 2 3 2 8 8" xfId="26653"/>
    <cellStyle name="Calculation 2 3 2 8 9" xfId="29202"/>
    <cellStyle name="Calculation 2 3 2 9" xfId="6926"/>
    <cellStyle name="Calculation 2 3 20" xfId="34238"/>
    <cellStyle name="Calculation 2 3 3" xfId="3520"/>
    <cellStyle name="Calculation 2 3 3 10" xfId="30414"/>
    <cellStyle name="Calculation 2 3 3 11" xfId="32352"/>
    <cellStyle name="Calculation 2 3 3 12" xfId="36844"/>
    <cellStyle name="Calculation 2 3 3 13" xfId="34190"/>
    <cellStyle name="Calculation 2 3 3 2" xfId="7750"/>
    <cellStyle name="Calculation 2 3 3 2 2" xfId="30415"/>
    <cellStyle name="Calculation 2 3 3 2 3" xfId="32353"/>
    <cellStyle name="Calculation 2 3 3 2 4" xfId="36631"/>
    <cellStyle name="Calculation 2 3 3 3" xfId="11879"/>
    <cellStyle name="Calculation 2 3 3 3 2" xfId="30416"/>
    <cellStyle name="Calculation 2 3 3 3 3" xfId="32354"/>
    <cellStyle name="Calculation 2 3 3 3 4" xfId="36630"/>
    <cellStyle name="Calculation 2 3 3 4" xfId="7211"/>
    <cellStyle name="Calculation 2 3 3 4 2" xfId="30417"/>
    <cellStyle name="Calculation 2 3 3 4 3" xfId="32355"/>
    <cellStyle name="Calculation 2 3 3 4 4" xfId="36629"/>
    <cellStyle name="Calculation 2 3 3 5" xfId="17591"/>
    <cellStyle name="Calculation 2 3 3 5 2" xfId="30418"/>
    <cellStyle name="Calculation 2 3 3 5 3" xfId="32356"/>
    <cellStyle name="Calculation 2 3 3 5 4" xfId="36628"/>
    <cellStyle name="Calculation 2 3 3 6" xfId="8517"/>
    <cellStyle name="Calculation 2 3 3 7" xfId="11872"/>
    <cellStyle name="Calculation 2 3 3 8" xfId="8441"/>
    <cellStyle name="Calculation 2 3 3 9" xfId="27743"/>
    <cellStyle name="Calculation 2 3 4" xfId="4176"/>
    <cellStyle name="Calculation 2 3 4 10" xfId="30419"/>
    <cellStyle name="Calculation 2 3 4 11" xfId="32357"/>
    <cellStyle name="Calculation 2 3 4 12" xfId="37486"/>
    <cellStyle name="Calculation 2 3 4 13" xfId="40864"/>
    <cellStyle name="Calculation 2 3 4 2" xfId="8394"/>
    <cellStyle name="Calculation 2 3 4 2 2" xfId="30420"/>
    <cellStyle name="Calculation 2 3 4 2 3" xfId="32358"/>
    <cellStyle name="Calculation 2 3 4 2 4" xfId="36626"/>
    <cellStyle name="Calculation 2 3 4 3" xfId="12525"/>
    <cellStyle name="Calculation 2 3 4 3 2" xfId="30421"/>
    <cellStyle name="Calculation 2 3 4 3 3" xfId="32359"/>
    <cellStyle name="Calculation 2 3 4 3 4" xfId="36625"/>
    <cellStyle name="Calculation 2 3 4 4" xfId="15220"/>
    <cellStyle name="Calculation 2 3 4 4 2" xfId="30422"/>
    <cellStyle name="Calculation 2 3 4 4 3" xfId="32360"/>
    <cellStyle name="Calculation 2 3 4 4 4" xfId="36624"/>
    <cellStyle name="Calculation 2 3 4 5" xfId="18233"/>
    <cellStyle name="Calculation 2 3 4 6" xfId="20850"/>
    <cellStyle name="Calculation 2 3 4 7" xfId="23384"/>
    <cellStyle name="Calculation 2 3 4 8" xfId="25793"/>
    <cellStyle name="Calculation 2 3 4 9" xfId="28373"/>
    <cellStyle name="Calculation 2 3 5" xfId="5193"/>
    <cellStyle name="Calculation 2 3 5 10" xfId="30423"/>
    <cellStyle name="Calculation 2 3 5 11" xfId="32361"/>
    <cellStyle name="Calculation 2 3 5 12" xfId="38207"/>
    <cellStyle name="Calculation 2 3 5 13" xfId="37735"/>
    <cellStyle name="Calculation 2 3 5 2" xfId="9183"/>
    <cellStyle name="Calculation 2 3 5 2 2" xfId="30424"/>
    <cellStyle name="Calculation 2 3 5 2 3" xfId="32362"/>
    <cellStyle name="Calculation 2 3 5 2 4" xfId="36622"/>
    <cellStyle name="Calculation 2 3 5 3" xfId="13321"/>
    <cellStyle name="Calculation 2 3 5 3 2" xfId="30425"/>
    <cellStyle name="Calculation 2 3 5 3 3" xfId="32363"/>
    <cellStyle name="Calculation 2 3 5 3 4" xfId="36621"/>
    <cellStyle name="Calculation 2 3 5 4" xfId="15875"/>
    <cellStyle name="Calculation 2 3 5 4 2" xfId="30426"/>
    <cellStyle name="Calculation 2 3 5 4 3" xfId="32364"/>
    <cellStyle name="Calculation 2 3 5 4 4" xfId="36620"/>
    <cellStyle name="Calculation 2 3 5 5" xfId="18959"/>
    <cellStyle name="Calculation 2 3 5 6" xfId="21488"/>
    <cellStyle name="Calculation 2 3 5 7" xfId="23930"/>
    <cellStyle name="Calculation 2 3 5 8" xfId="26240"/>
    <cellStyle name="Calculation 2 3 5 9" xfId="28789"/>
    <cellStyle name="Calculation 2 3 6" xfId="5597"/>
    <cellStyle name="Calculation 2 3 6 10" xfId="30427"/>
    <cellStyle name="Calculation 2 3 6 11" xfId="32365"/>
    <cellStyle name="Calculation 2 3 6 12" xfId="38607"/>
    <cellStyle name="Calculation 2 3 6 13" xfId="40296"/>
    <cellStyle name="Calculation 2 3 6 2" xfId="9545"/>
    <cellStyle name="Calculation 2 3 6 2 2" xfId="30428"/>
    <cellStyle name="Calculation 2 3 6 2 3" xfId="32366"/>
    <cellStyle name="Calculation 2 3 6 2 4" xfId="36614"/>
    <cellStyle name="Calculation 2 3 6 3" xfId="13714"/>
    <cellStyle name="Calculation 2 3 6 3 2" xfId="30429"/>
    <cellStyle name="Calculation 2 3 6 3 3" xfId="32367"/>
    <cellStyle name="Calculation 2 3 6 3 4" xfId="36579"/>
    <cellStyle name="Calculation 2 3 6 4" xfId="16240"/>
    <cellStyle name="Calculation 2 3 6 4 2" xfId="30430"/>
    <cellStyle name="Calculation 2 3 6 4 3" xfId="32368"/>
    <cellStyle name="Calculation 2 3 6 4 4" xfId="36578"/>
    <cellStyle name="Calculation 2 3 6 5" xfId="19348"/>
    <cellStyle name="Calculation 2 3 6 6" xfId="21875"/>
    <cellStyle name="Calculation 2 3 6 7" xfId="24303"/>
    <cellStyle name="Calculation 2 3 6 8" xfId="26599"/>
    <cellStyle name="Calculation 2 3 6 9" xfId="29148"/>
    <cellStyle name="Calculation 2 3 7" xfId="5209"/>
    <cellStyle name="Calculation 2 3 7 10" xfId="30431"/>
    <cellStyle name="Calculation 2 3 7 11" xfId="32369"/>
    <cellStyle name="Calculation 2 3 7 12" xfId="38223"/>
    <cellStyle name="Calculation 2 3 7 13" xfId="34510"/>
    <cellStyle name="Calculation 2 3 7 2" xfId="9199"/>
    <cellStyle name="Calculation 2 3 7 2 2" xfId="30432"/>
    <cellStyle name="Calculation 2 3 7 2 3" xfId="32370"/>
    <cellStyle name="Calculation 2 3 7 2 4" xfId="36576"/>
    <cellStyle name="Calculation 2 3 7 3" xfId="13337"/>
    <cellStyle name="Calculation 2 3 7 3 2" xfId="30433"/>
    <cellStyle name="Calculation 2 3 7 3 3" xfId="32371"/>
    <cellStyle name="Calculation 2 3 7 3 4" xfId="36527"/>
    <cellStyle name="Calculation 2 3 7 4" xfId="15891"/>
    <cellStyle name="Calculation 2 3 7 5" xfId="18975"/>
    <cellStyle name="Calculation 2 3 7 6" xfId="21504"/>
    <cellStyle name="Calculation 2 3 7 7" xfId="23946"/>
    <cellStyle name="Calculation 2 3 7 8" xfId="26256"/>
    <cellStyle name="Calculation 2 3 7 9" xfId="28805"/>
    <cellStyle name="Calculation 2 3 8" xfId="5627"/>
    <cellStyle name="Calculation 2 3 8 10" xfId="30434"/>
    <cellStyle name="Calculation 2 3 8 11" xfId="32372"/>
    <cellStyle name="Calculation 2 3 8 12" xfId="38637"/>
    <cellStyle name="Calculation 2 3 8 13" xfId="36419"/>
    <cellStyle name="Calculation 2 3 8 2" xfId="9575"/>
    <cellStyle name="Calculation 2 3 8 2 2" xfId="30435"/>
    <cellStyle name="Calculation 2 3 8 2 3" xfId="32373"/>
    <cellStyle name="Calculation 2 3 8 2 4" xfId="36521"/>
    <cellStyle name="Calculation 2 3 8 3" xfId="13744"/>
    <cellStyle name="Calculation 2 3 8 3 2" xfId="30436"/>
    <cellStyle name="Calculation 2 3 8 3 3" xfId="32374"/>
    <cellStyle name="Calculation 2 3 8 3 4" xfId="36520"/>
    <cellStyle name="Calculation 2 3 8 4" xfId="16270"/>
    <cellStyle name="Calculation 2 3 8 5" xfId="19378"/>
    <cellStyle name="Calculation 2 3 8 6" xfId="21905"/>
    <cellStyle name="Calculation 2 3 8 7" xfId="24333"/>
    <cellStyle name="Calculation 2 3 8 8" xfId="26629"/>
    <cellStyle name="Calculation 2 3 8 9" xfId="29178"/>
    <cellStyle name="Calculation 2 3 9" xfId="5650"/>
    <cellStyle name="Calculation 2 3 9 10" xfId="30437"/>
    <cellStyle name="Calculation 2 3 9 11" xfId="32375"/>
    <cellStyle name="Calculation 2 3 9 12" xfId="38660"/>
    <cellStyle name="Calculation 2 3 9 13" xfId="40269"/>
    <cellStyle name="Calculation 2 3 9 2" xfId="9598"/>
    <cellStyle name="Calculation 2 3 9 2 2" xfId="30438"/>
    <cellStyle name="Calculation 2 3 9 2 3" xfId="32376"/>
    <cellStyle name="Calculation 2 3 9 2 4" xfId="36482"/>
    <cellStyle name="Calculation 2 3 9 3" xfId="13767"/>
    <cellStyle name="Calculation 2 3 9 3 2" xfId="30439"/>
    <cellStyle name="Calculation 2 3 9 3 3" xfId="32377"/>
    <cellStyle name="Calculation 2 3 9 3 4" xfId="36465"/>
    <cellStyle name="Calculation 2 3 9 4" xfId="16293"/>
    <cellStyle name="Calculation 2 3 9 5" xfId="19401"/>
    <cellStyle name="Calculation 2 3 9 6" xfId="21928"/>
    <cellStyle name="Calculation 2 3 9 7" xfId="24356"/>
    <cellStyle name="Calculation 2 3 9 8" xfId="26652"/>
    <cellStyle name="Calculation 2 3 9 9" xfId="29201"/>
    <cellStyle name="Calculation 2 4" xfId="478"/>
    <cellStyle name="Calculation 2 4 10" xfId="6927"/>
    <cellStyle name="Calculation 2 4 11" xfId="7181"/>
    <cellStyle name="Calculation 2 4 12" xfId="11324"/>
    <cellStyle name="Calculation 2 4 13" xfId="8497"/>
    <cellStyle name="Calculation 2 4 14" xfId="13346"/>
    <cellStyle name="Calculation 2 4 15" xfId="6840"/>
    <cellStyle name="Calculation 2 4 16" xfId="15320"/>
    <cellStyle name="Calculation 2 4 17" xfId="23506"/>
    <cellStyle name="Calculation 2 4 18" xfId="30440"/>
    <cellStyle name="Calculation 2 4 19" xfId="32378"/>
    <cellStyle name="Calculation 2 4 2" xfId="479"/>
    <cellStyle name="Calculation 2 4 2 10" xfId="7180"/>
    <cellStyle name="Calculation 2 4 2 11" xfId="11323"/>
    <cellStyle name="Calculation 2 4 2 12" xfId="7041"/>
    <cellStyle name="Calculation 2 4 2 13" xfId="11342"/>
    <cellStyle name="Calculation 2 4 2 14" xfId="18463"/>
    <cellStyle name="Calculation 2 4 2 15" xfId="21038"/>
    <cellStyle name="Calculation 2 4 2 16" xfId="17980"/>
    <cellStyle name="Calculation 2 4 2 17" xfId="30441"/>
    <cellStyle name="Calculation 2 4 2 18" xfId="32379"/>
    <cellStyle name="Calculation 2 4 2 19" xfId="34241"/>
    <cellStyle name="Calculation 2 4 2 2" xfId="3523"/>
    <cellStyle name="Calculation 2 4 2 2 10" xfId="36847"/>
    <cellStyle name="Calculation 2 4 2 2 11" xfId="34193"/>
    <cellStyle name="Calculation 2 4 2 2 2" xfId="7753"/>
    <cellStyle name="Calculation 2 4 2 2 3" xfId="11882"/>
    <cellStyle name="Calculation 2 4 2 2 4" xfId="6755"/>
    <cellStyle name="Calculation 2 4 2 2 5" xfId="17594"/>
    <cellStyle name="Calculation 2 4 2 2 6" xfId="7064"/>
    <cellStyle name="Calculation 2 4 2 2 7" xfId="11873"/>
    <cellStyle name="Calculation 2 4 2 2 8" xfId="21573"/>
    <cellStyle name="Calculation 2 4 2 2 9" xfId="27746"/>
    <cellStyle name="Calculation 2 4 2 3" xfId="4179"/>
    <cellStyle name="Calculation 2 4 2 3 10" xfId="37489"/>
    <cellStyle name="Calculation 2 4 2 3 11" xfId="40000"/>
    <cellStyle name="Calculation 2 4 2 3 2" xfId="8397"/>
    <cellStyle name="Calculation 2 4 2 3 3" xfId="12528"/>
    <cellStyle name="Calculation 2 4 2 3 4" xfId="15223"/>
    <cellStyle name="Calculation 2 4 2 3 5" xfId="18236"/>
    <cellStyle name="Calculation 2 4 2 3 6" xfId="20853"/>
    <cellStyle name="Calculation 2 4 2 3 7" xfId="23387"/>
    <cellStyle name="Calculation 2 4 2 3 8" xfId="25796"/>
    <cellStyle name="Calculation 2 4 2 3 9" xfId="28376"/>
    <cellStyle name="Calculation 2 4 2 4" xfId="5190"/>
    <cellStyle name="Calculation 2 4 2 4 10" xfId="38204"/>
    <cellStyle name="Calculation 2 4 2 4 11" xfId="34506"/>
    <cellStyle name="Calculation 2 4 2 4 2" xfId="9180"/>
    <cellStyle name="Calculation 2 4 2 4 3" xfId="13318"/>
    <cellStyle name="Calculation 2 4 2 4 4" xfId="15872"/>
    <cellStyle name="Calculation 2 4 2 4 5" xfId="18956"/>
    <cellStyle name="Calculation 2 4 2 4 6" xfId="21485"/>
    <cellStyle name="Calculation 2 4 2 4 7" xfId="23927"/>
    <cellStyle name="Calculation 2 4 2 4 8" xfId="26237"/>
    <cellStyle name="Calculation 2 4 2 4 9" xfId="28786"/>
    <cellStyle name="Calculation 2 4 2 5" xfId="5585"/>
    <cellStyle name="Calculation 2 4 2 5 10" xfId="38595"/>
    <cellStyle name="Calculation 2 4 2 5 11" xfId="40298"/>
    <cellStyle name="Calculation 2 4 2 5 2" xfId="9533"/>
    <cellStyle name="Calculation 2 4 2 5 3" xfId="13702"/>
    <cellStyle name="Calculation 2 4 2 5 4" xfId="16228"/>
    <cellStyle name="Calculation 2 4 2 5 5" xfId="19336"/>
    <cellStyle name="Calculation 2 4 2 5 6" xfId="21863"/>
    <cellStyle name="Calculation 2 4 2 5 7" xfId="24291"/>
    <cellStyle name="Calculation 2 4 2 5 8" xfId="26587"/>
    <cellStyle name="Calculation 2 4 2 5 9" xfId="29136"/>
    <cellStyle name="Calculation 2 4 2 6" xfId="5206"/>
    <cellStyle name="Calculation 2 4 2 6 10" xfId="38220"/>
    <cellStyle name="Calculation 2 4 2 6 11" xfId="37736"/>
    <cellStyle name="Calculation 2 4 2 6 2" xfId="9196"/>
    <cellStyle name="Calculation 2 4 2 6 3" xfId="13334"/>
    <cellStyle name="Calculation 2 4 2 6 4" xfId="15888"/>
    <cellStyle name="Calculation 2 4 2 6 5" xfId="18972"/>
    <cellStyle name="Calculation 2 4 2 6 6" xfId="21501"/>
    <cellStyle name="Calculation 2 4 2 6 7" xfId="23943"/>
    <cellStyle name="Calculation 2 4 2 6 8" xfId="26253"/>
    <cellStyle name="Calculation 2 4 2 6 9" xfId="28802"/>
    <cellStyle name="Calculation 2 4 2 7" xfId="5624"/>
    <cellStyle name="Calculation 2 4 2 7 10" xfId="38634"/>
    <cellStyle name="Calculation 2 4 2 7 11" xfId="40282"/>
    <cellStyle name="Calculation 2 4 2 7 2" xfId="9572"/>
    <cellStyle name="Calculation 2 4 2 7 3" xfId="13741"/>
    <cellStyle name="Calculation 2 4 2 7 4" xfId="16267"/>
    <cellStyle name="Calculation 2 4 2 7 5" xfId="19375"/>
    <cellStyle name="Calculation 2 4 2 7 6" xfId="21902"/>
    <cellStyle name="Calculation 2 4 2 7 7" xfId="24330"/>
    <cellStyle name="Calculation 2 4 2 7 8" xfId="26626"/>
    <cellStyle name="Calculation 2 4 2 7 9" xfId="29175"/>
    <cellStyle name="Calculation 2 4 2 8" xfId="5653"/>
    <cellStyle name="Calculation 2 4 2 8 10" xfId="38663"/>
    <cellStyle name="Calculation 2 4 2 8 11" xfId="40268"/>
    <cellStyle name="Calculation 2 4 2 8 2" xfId="9601"/>
    <cellStyle name="Calculation 2 4 2 8 3" xfId="13770"/>
    <cellStyle name="Calculation 2 4 2 8 4" xfId="16296"/>
    <cellStyle name="Calculation 2 4 2 8 5" xfId="19404"/>
    <cellStyle name="Calculation 2 4 2 8 6" xfId="21931"/>
    <cellStyle name="Calculation 2 4 2 8 7" xfId="24359"/>
    <cellStyle name="Calculation 2 4 2 8 8" xfId="26655"/>
    <cellStyle name="Calculation 2 4 2 8 9" xfId="29204"/>
    <cellStyle name="Calculation 2 4 2 9" xfId="6928"/>
    <cellStyle name="Calculation 2 4 20" xfId="34240"/>
    <cellStyle name="Calculation 2 4 3" xfId="3522"/>
    <cellStyle name="Calculation 2 4 3 10" xfId="30442"/>
    <cellStyle name="Calculation 2 4 3 11" xfId="32380"/>
    <cellStyle name="Calculation 2 4 3 12" xfId="36846"/>
    <cellStyle name="Calculation 2 4 3 13" xfId="34192"/>
    <cellStyle name="Calculation 2 4 3 2" xfId="7752"/>
    <cellStyle name="Calculation 2 4 3 3" xfId="11881"/>
    <cellStyle name="Calculation 2 4 3 4" xfId="8138"/>
    <cellStyle name="Calculation 2 4 3 5" xfId="17593"/>
    <cellStyle name="Calculation 2 4 3 6" xfId="12771"/>
    <cellStyle name="Calculation 2 4 3 7" xfId="11440"/>
    <cellStyle name="Calculation 2 4 3 8" xfId="18422"/>
    <cellStyle name="Calculation 2 4 3 9" xfId="27745"/>
    <cellStyle name="Calculation 2 4 4" xfId="4178"/>
    <cellStyle name="Calculation 2 4 4 10" xfId="30443"/>
    <cellStyle name="Calculation 2 4 4 11" xfId="32381"/>
    <cellStyle name="Calculation 2 4 4 12" xfId="37488"/>
    <cellStyle name="Calculation 2 4 4 13" xfId="40596"/>
    <cellStyle name="Calculation 2 4 4 2" xfId="8396"/>
    <cellStyle name="Calculation 2 4 4 3" xfId="12527"/>
    <cellStyle name="Calculation 2 4 4 4" xfId="15222"/>
    <cellStyle name="Calculation 2 4 4 5" xfId="18235"/>
    <cellStyle name="Calculation 2 4 4 6" xfId="20852"/>
    <cellStyle name="Calculation 2 4 4 7" xfId="23386"/>
    <cellStyle name="Calculation 2 4 4 8" xfId="25795"/>
    <cellStyle name="Calculation 2 4 4 9" xfId="28375"/>
    <cellStyle name="Calculation 2 4 5" xfId="5191"/>
    <cellStyle name="Calculation 2 4 5 10" xfId="30444"/>
    <cellStyle name="Calculation 2 4 5 11" xfId="32382"/>
    <cellStyle name="Calculation 2 4 5 12" xfId="38205"/>
    <cellStyle name="Calculation 2 4 5 13" xfId="40449"/>
    <cellStyle name="Calculation 2 4 5 2" xfId="9181"/>
    <cellStyle name="Calculation 2 4 5 3" xfId="13319"/>
    <cellStyle name="Calculation 2 4 5 4" xfId="15873"/>
    <cellStyle name="Calculation 2 4 5 5" xfId="18957"/>
    <cellStyle name="Calculation 2 4 5 6" xfId="21486"/>
    <cellStyle name="Calculation 2 4 5 7" xfId="23928"/>
    <cellStyle name="Calculation 2 4 5 8" xfId="26238"/>
    <cellStyle name="Calculation 2 4 5 9" xfId="28787"/>
    <cellStyle name="Calculation 2 4 6" xfId="5595"/>
    <cellStyle name="Calculation 2 4 6 10" xfId="38605"/>
    <cellStyle name="Calculation 2 4 6 11" xfId="36433"/>
    <cellStyle name="Calculation 2 4 6 2" xfId="9543"/>
    <cellStyle name="Calculation 2 4 6 3" xfId="13712"/>
    <cellStyle name="Calculation 2 4 6 4" xfId="16238"/>
    <cellStyle name="Calculation 2 4 6 5" xfId="19346"/>
    <cellStyle name="Calculation 2 4 6 6" xfId="21873"/>
    <cellStyle name="Calculation 2 4 6 7" xfId="24301"/>
    <cellStyle name="Calculation 2 4 6 8" xfId="26597"/>
    <cellStyle name="Calculation 2 4 6 9" xfId="29146"/>
    <cellStyle name="Calculation 2 4 7" xfId="5207"/>
    <cellStyle name="Calculation 2 4 7 10" xfId="38221"/>
    <cellStyle name="Calculation 2 4 7 11" xfId="40439"/>
    <cellStyle name="Calculation 2 4 7 2" xfId="9197"/>
    <cellStyle name="Calculation 2 4 7 3" xfId="13335"/>
    <cellStyle name="Calculation 2 4 7 4" xfId="15889"/>
    <cellStyle name="Calculation 2 4 7 5" xfId="18973"/>
    <cellStyle name="Calculation 2 4 7 6" xfId="21502"/>
    <cellStyle name="Calculation 2 4 7 7" xfId="23944"/>
    <cellStyle name="Calculation 2 4 7 8" xfId="26254"/>
    <cellStyle name="Calculation 2 4 7 9" xfId="28803"/>
    <cellStyle name="Calculation 2 4 8" xfId="5625"/>
    <cellStyle name="Calculation 2 4 8 10" xfId="38635"/>
    <cellStyle name="Calculation 2 4 8 11" xfId="36420"/>
    <cellStyle name="Calculation 2 4 8 2" xfId="9573"/>
    <cellStyle name="Calculation 2 4 8 3" xfId="13742"/>
    <cellStyle name="Calculation 2 4 8 4" xfId="16268"/>
    <cellStyle name="Calculation 2 4 8 5" xfId="19376"/>
    <cellStyle name="Calculation 2 4 8 6" xfId="21903"/>
    <cellStyle name="Calculation 2 4 8 7" xfId="24331"/>
    <cellStyle name="Calculation 2 4 8 8" xfId="26627"/>
    <cellStyle name="Calculation 2 4 8 9" xfId="29176"/>
    <cellStyle name="Calculation 2 4 9" xfId="5652"/>
    <cellStyle name="Calculation 2 4 9 10" xfId="38662"/>
    <cellStyle name="Calculation 2 4 9 11" xfId="40267"/>
    <cellStyle name="Calculation 2 4 9 2" xfId="9600"/>
    <cellStyle name="Calculation 2 4 9 3" xfId="13769"/>
    <cellStyle name="Calculation 2 4 9 4" xfId="16295"/>
    <cellStyle name="Calculation 2 4 9 5" xfId="19403"/>
    <cellStyle name="Calculation 2 4 9 6" xfId="21930"/>
    <cellStyle name="Calculation 2 4 9 7" xfId="24358"/>
    <cellStyle name="Calculation 2 4 9 8" xfId="26654"/>
    <cellStyle name="Calculation 2 4 9 9" xfId="29203"/>
    <cellStyle name="Calculation 2 5" xfId="480"/>
    <cellStyle name="Calculation 2 5 10" xfId="6929"/>
    <cellStyle name="Calculation 2 5 11" xfId="8629"/>
    <cellStyle name="Calculation 2 5 12" xfId="11322"/>
    <cellStyle name="Calculation 2 5 13" xfId="12824"/>
    <cellStyle name="Calculation 2 5 14" xfId="11341"/>
    <cellStyle name="Calculation 2 5 15" xfId="18460"/>
    <cellStyle name="Calculation 2 5 16" xfId="21034"/>
    <cellStyle name="Calculation 2 5 17" xfId="23507"/>
    <cellStyle name="Calculation 2 5 18" xfId="30445"/>
    <cellStyle name="Calculation 2 5 19" xfId="32383"/>
    <cellStyle name="Calculation 2 5 2" xfId="481"/>
    <cellStyle name="Calculation 2 5 2 10" xfId="8630"/>
    <cellStyle name="Calculation 2 5 2 11" xfId="11321"/>
    <cellStyle name="Calculation 2 5 2 12" xfId="12823"/>
    <cellStyle name="Calculation 2 5 2 13" xfId="13343"/>
    <cellStyle name="Calculation 2 5 2 14" xfId="6839"/>
    <cellStyle name="Calculation 2 5 2 15" xfId="11223"/>
    <cellStyle name="Calculation 2 5 2 16" xfId="7129"/>
    <cellStyle name="Calculation 2 5 2 17" xfId="30446"/>
    <cellStyle name="Calculation 2 5 2 18" xfId="32384"/>
    <cellStyle name="Calculation 2 5 2 19" xfId="34243"/>
    <cellStyle name="Calculation 2 5 2 2" xfId="3525"/>
    <cellStyle name="Calculation 2 5 2 2 10" xfId="36849"/>
    <cellStyle name="Calculation 2 5 2 2 11" xfId="34195"/>
    <cellStyle name="Calculation 2 5 2 2 2" xfId="7755"/>
    <cellStyle name="Calculation 2 5 2 2 3" xfId="11884"/>
    <cellStyle name="Calculation 2 5 2 2 4" xfId="6754"/>
    <cellStyle name="Calculation 2 5 2 2 5" xfId="17596"/>
    <cellStyle name="Calculation 2 5 2 2 6" xfId="12768"/>
    <cellStyle name="Calculation 2 5 2 2 7" xfId="21452"/>
    <cellStyle name="Calculation 2 5 2 2 8" xfId="18421"/>
    <cellStyle name="Calculation 2 5 2 2 9" xfId="27748"/>
    <cellStyle name="Calculation 2 5 2 3" xfId="4181"/>
    <cellStyle name="Calculation 2 5 2 3 10" xfId="37491"/>
    <cellStyle name="Calculation 2 5 2 3 11" xfId="40523"/>
    <cellStyle name="Calculation 2 5 2 3 2" xfId="8399"/>
    <cellStyle name="Calculation 2 5 2 3 3" xfId="12530"/>
    <cellStyle name="Calculation 2 5 2 3 4" xfId="15225"/>
    <cellStyle name="Calculation 2 5 2 3 5" xfId="18238"/>
    <cellStyle name="Calculation 2 5 2 3 6" xfId="20855"/>
    <cellStyle name="Calculation 2 5 2 3 7" xfId="23389"/>
    <cellStyle name="Calculation 2 5 2 3 8" xfId="25798"/>
    <cellStyle name="Calculation 2 5 2 3 9" xfId="28378"/>
    <cellStyle name="Calculation 2 5 2 4" xfId="5188"/>
    <cellStyle name="Calculation 2 5 2 4 10" xfId="38202"/>
    <cellStyle name="Calculation 2 5 2 4 11" xfId="40452"/>
    <cellStyle name="Calculation 2 5 2 4 2" xfId="9178"/>
    <cellStyle name="Calculation 2 5 2 4 3" xfId="13316"/>
    <cellStyle name="Calculation 2 5 2 4 4" xfId="15870"/>
    <cellStyle name="Calculation 2 5 2 4 5" xfId="18954"/>
    <cellStyle name="Calculation 2 5 2 4 6" xfId="21483"/>
    <cellStyle name="Calculation 2 5 2 4 7" xfId="23925"/>
    <cellStyle name="Calculation 2 5 2 4 8" xfId="26235"/>
    <cellStyle name="Calculation 2 5 2 4 9" xfId="28784"/>
    <cellStyle name="Calculation 2 5 2 5" xfId="5593"/>
    <cellStyle name="Calculation 2 5 2 5 10" xfId="38603"/>
    <cellStyle name="Calculation 2 5 2 5 11" xfId="40294"/>
    <cellStyle name="Calculation 2 5 2 5 2" xfId="9541"/>
    <cellStyle name="Calculation 2 5 2 5 3" xfId="13710"/>
    <cellStyle name="Calculation 2 5 2 5 4" xfId="16236"/>
    <cellStyle name="Calculation 2 5 2 5 5" xfId="19344"/>
    <cellStyle name="Calculation 2 5 2 5 6" xfId="21871"/>
    <cellStyle name="Calculation 2 5 2 5 7" xfId="24299"/>
    <cellStyle name="Calculation 2 5 2 5 8" xfId="26595"/>
    <cellStyle name="Calculation 2 5 2 5 9" xfId="29144"/>
    <cellStyle name="Calculation 2 5 2 6" xfId="5204"/>
    <cellStyle name="Calculation 2 5 2 6 10" xfId="38218"/>
    <cellStyle name="Calculation 2 5 2 6 11" xfId="34509"/>
    <cellStyle name="Calculation 2 5 2 6 2" xfId="9194"/>
    <cellStyle name="Calculation 2 5 2 6 3" xfId="13332"/>
    <cellStyle name="Calculation 2 5 2 6 4" xfId="15886"/>
    <cellStyle name="Calculation 2 5 2 6 5" xfId="18970"/>
    <cellStyle name="Calculation 2 5 2 6 6" xfId="21499"/>
    <cellStyle name="Calculation 2 5 2 6 7" xfId="23941"/>
    <cellStyle name="Calculation 2 5 2 6 8" xfId="26251"/>
    <cellStyle name="Calculation 2 5 2 6 9" xfId="28800"/>
    <cellStyle name="Calculation 2 5 2 7" xfId="5622"/>
    <cellStyle name="Calculation 2 5 2 7 10" xfId="38632"/>
    <cellStyle name="Calculation 2 5 2 7 11" xfId="40283"/>
    <cellStyle name="Calculation 2 5 2 7 2" xfId="9570"/>
    <cellStyle name="Calculation 2 5 2 7 3" xfId="13739"/>
    <cellStyle name="Calculation 2 5 2 7 4" xfId="16265"/>
    <cellStyle name="Calculation 2 5 2 7 5" xfId="19373"/>
    <cellStyle name="Calculation 2 5 2 7 6" xfId="21900"/>
    <cellStyle name="Calculation 2 5 2 7 7" xfId="24328"/>
    <cellStyle name="Calculation 2 5 2 7 8" xfId="26624"/>
    <cellStyle name="Calculation 2 5 2 7 9" xfId="29173"/>
    <cellStyle name="Calculation 2 5 2 8" xfId="5655"/>
    <cellStyle name="Calculation 2 5 2 8 10" xfId="38665"/>
    <cellStyle name="Calculation 2 5 2 8 11" xfId="37230"/>
    <cellStyle name="Calculation 2 5 2 8 2" xfId="9603"/>
    <cellStyle name="Calculation 2 5 2 8 3" xfId="13772"/>
    <cellStyle name="Calculation 2 5 2 8 4" xfId="16298"/>
    <cellStyle name="Calculation 2 5 2 8 5" xfId="19406"/>
    <cellStyle name="Calculation 2 5 2 8 6" xfId="21933"/>
    <cellStyle name="Calculation 2 5 2 8 7" xfId="24361"/>
    <cellStyle name="Calculation 2 5 2 8 8" xfId="26657"/>
    <cellStyle name="Calculation 2 5 2 8 9" xfId="29206"/>
    <cellStyle name="Calculation 2 5 2 9" xfId="6930"/>
    <cellStyle name="Calculation 2 5 20" xfId="34242"/>
    <cellStyle name="Calculation 2 5 3" xfId="3524"/>
    <cellStyle name="Calculation 2 5 3 10" xfId="30447"/>
    <cellStyle name="Calculation 2 5 3 11" xfId="32385"/>
    <cellStyle name="Calculation 2 5 3 12" xfId="36848"/>
    <cellStyle name="Calculation 2 5 3 13" xfId="34194"/>
    <cellStyle name="Calculation 2 5 3 2" xfId="7754"/>
    <cellStyle name="Calculation 2 5 3 3" xfId="11883"/>
    <cellStyle name="Calculation 2 5 3 4" xfId="8145"/>
    <cellStyle name="Calculation 2 5 3 5" xfId="17595"/>
    <cellStyle name="Calculation 2 5 3 6" xfId="8518"/>
    <cellStyle name="Calculation 2 5 3 7" xfId="11441"/>
    <cellStyle name="Calculation 2 5 3 8" xfId="13298"/>
    <cellStyle name="Calculation 2 5 3 9" xfId="27747"/>
    <cellStyle name="Calculation 2 5 4" xfId="4180"/>
    <cellStyle name="Calculation 2 5 4 10" xfId="30448"/>
    <cellStyle name="Calculation 2 5 4 11" xfId="32386"/>
    <cellStyle name="Calculation 2 5 4 12" xfId="37490"/>
    <cellStyle name="Calculation 2 5 4 13" xfId="40634"/>
    <cellStyle name="Calculation 2 5 4 2" xfId="8398"/>
    <cellStyle name="Calculation 2 5 4 3" xfId="12529"/>
    <cellStyle name="Calculation 2 5 4 4" xfId="15224"/>
    <cellStyle name="Calculation 2 5 4 5" xfId="18237"/>
    <cellStyle name="Calculation 2 5 4 6" xfId="20854"/>
    <cellStyle name="Calculation 2 5 4 7" xfId="23388"/>
    <cellStyle name="Calculation 2 5 4 8" xfId="25797"/>
    <cellStyle name="Calculation 2 5 4 9" xfId="28377"/>
    <cellStyle name="Calculation 2 5 5" xfId="5189"/>
    <cellStyle name="Calculation 2 5 5 10" xfId="30449"/>
    <cellStyle name="Calculation 2 5 5 11" xfId="32387"/>
    <cellStyle name="Calculation 2 5 5 12" xfId="38203"/>
    <cellStyle name="Calculation 2 5 5 13" xfId="34505"/>
    <cellStyle name="Calculation 2 5 5 2" xfId="9179"/>
    <cellStyle name="Calculation 2 5 5 3" xfId="13317"/>
    <cellStyle name="Calculation 2 5 5 4" xfId="15871"/>
    <cellStyle name="Calculation 2 5 5 5" xfId="18955"/>
    <cellStyle name="Calculation 2 5 5 6" xfId="21484"/>
    <cellStyle name="Calculation 2 5 5 7" xfId="23926"/>
    <cellStyle name="Calculation 2 5 5 8" xfId="26236"/>
    <cellStyle name="Calculation 2 5 5 9" xfId="28785"/>
    <cellStyle name="Calculation 2 5 6" xfId="5594"/>
    <cellStyle name="Calculation 2 5 6 10" xfId="38604"/>
    <cellStyle name="Calculation 2 5 6 11" xfId="40297"/>
    <cellStyle name="Calculation 2 5 6 2" xfId="9542"/>
    <cellStyle name="Calculation 2 5 6 3" xfId="13711"/>
    <cellStyle name="Calculation 2 5 6 4" xfId="16237"/>
    <cellStyle name="Calculation 2 5 6 5" xfId="19345"/>
    <cellStyle name="Calculation 2 5 6 6" xfId="21872"/>
    <cellStyle name="Calculation 2 5 6 7" xfId="24300"/>
    <cellStyle name="Calculation 2 5 6 8" xfId="26596"/>
    <cellStyle name="Calculation 2 5 6 9" xfId="29145"/>
    <cellStyle name="Calculation 2 5 7" xfId="5205"/>
    <cellStyle name="Calculation 2 5 7 10" xfId="38219"/>
    <cellStyle name="Calculation 2 5 7 11" xfId="37737"/>
    <cellStyle name="Calculation 2 5 7 2" xfId="9195"/>
    <cellStyle name="Calculation 2 5 7 3" xfId="13333"/>
    <cellStyle name="Calculation 2 5 7 4" xfId="15887"/>
    <cellStyle name="Calculation 2 5 7 5" xfId="18971"/>
    <cellStyle name="Calculation 2 5 7 6" xfId="21500"/>
    <cellStyle name="Calculation 2 5 7 7" xfId="23942"/>
    <cellStyle name="Calculation 2 5 7 8" xfId="26252"/>
    <cellStyle name="Calculation 2 5 7 9" xfId="28801"/>
    <cellStyle name="Calculation 2 5 8" xfId="5623"/>
    <cellStyle name="Calculation 2 5 8 10" xfId="38633"/>
    <cellStyle name="Calculation 2 5 8 11" xfId="36421"/>
    <cellStyle name="Calculation 2 5 8 2" xfId="9571"/>
    <cellStyle name="Calculation 2 5 8 3" xfId="13740"/>
    <cellStyle name="Calculation 2 5 8 4" xfId="16266"/>
    <cellStyle name="Calculation 2 5 8 5" xfId="19374"/>
    <cellStyle name="Calculation 2 5 8 6" xfId="21901"/>
    <cellStyle name="Calculation 2 5 8 7" xfId="24329"/>
    <cellStyle name="Calculation 2 5 8 8" xfId="26625"/>
    <cellStyle name="Calculation 2 5 8 9" xfId="29174"/>
    <cellStyle name="Calculation 2 5 9" xfId="5654"/>
    <cellStyle name="Calculation 2 5 9 10" xfId="38664"/>
    <cellStyle name="Calculation 2 5 9 11" xfId="38180"/>
    <cellStyle name="Calculation 2 5 9 2" xfId="9602"/>
    <cellStyle name="Calculation 2 5 9 3" xfId="13771"/>
    <cellStyle name="Calculation 2 5 9 4" xfId="16297"/>
    <cellStyle name="Calculation 2 5 9 5" xfId="19405"/>
    <cellStyle name="Calculation 2 5 9 6" xfId="21932"/>
    <cellStyle name="Calculation 2 5 9 7" xfId="24360"/>
    <cellStyle name="Calculation 2 5 9 8" xfId="26656"/>
    <cellStyle name="Calculation 2 5 9 9" xfId="29205"/>
    <cellStyle name="Calculation 2 6" xfId="482"/>
    <cellStyle name="Calculation 2 6 10" xfId="7179"/>
    <cellStyle name="Calculation 2 6 11" xfId="11320"/>
    <cellStyle name="Calculation 2 6 12" xfId="7040"/>
    <cellStyle name="Calculation 2 6 13" xfId="13344"/>
    <cellStyle name="Calculation 2 6 14" xfId="6838"/>
    <cellStyle name="Calculation 2 6 15" xfId="15322"/>
    <cellStyle name="Calculation 2 6 16" xfId="23508"/>
    <cellStyle name="Calculation 2 6 17" xfId="30450"/>
    <cellStyle name="Calculation 2 6 18" xfId="32388"/>
    <cellStyle name="Calculation 2 6 19" xfId="34244"/>
    <cellStyle name="Calculation 2 6 2" xfId="3526"/>
    <cellStyle name="Calculation 2 6 2 10" xfId="30451"/>
    <cellStyle name="Calculation 2 6 2 11" xfId="32389"/>
    <cellStyle name="Calculation 2 6 2 12" xfId="36850"/>
    <cellStyle name="Calculation 2 6 2 13" xfId="34196"/>
    <cellStyle name="Calculation 2 6 2 2" xfId="7756"/>
    <cellStyle name="Calculation 2 6 2 3" xfId="11885"/>
    <cellStyle name="Calculation 2 6 2 4" xfId="8144"/>
    <cellStyle name="Calculation 2 6 2 5" xfId="17597"/>
    <cellStyle name="Calculation 2 6 2 6" xfId="12769"/>
    <cellStyle name="Calculation 2 6 2 7" xfId="11442"/>
    <cellStyle name="Calculation 2 6 2 8" xfId="6984"/>
    <cellStyle name="Calculation 2 6 2 9" xfId="27749"/>
    <cellStyle name="Calculation 2 6 3" xfId="4182"/>
    <cellStyle name="Calculation 2 6 3 10" xfId="30452"/>
    <cellStyle name="Calculation 2 6 3 11" xfId="32390"/>
    <cellStyle name="Calculation 2 6 3 12" xfId="37492"/>
    <cellStyle name="Calculation 2 6 3 13" xfId="39868"/>
    <cellStyle name="Calculation 2 6 3 2" xfId="8400"/>
    <cellStyle name="Calculation 2 6 3 3" xfId="12531"/>
    <cellStyle name="Calculation 2 6 3 4" xfId="15226"/>
    <cellStyle name="Calculation 2 6 3 5" xfId="18239"/>
    <cellStyle name="Calculation 2 6 3 6" xfId="20856"/>
    <cellStyle name="Calculation 2 6 3 7" xfId="23390"/>
    <cellStyle name="Calculation 2 6 3 8" xfId="25799"/>
    <cellStyle name="Calculation 2 6 3 9" xfId="28379"/>
    <cellStyle name="Calculation 2 6 4" xfId="5187"/>
    <cellStyle name="Calculation 2 6 4 10" xfId="30453"/>
    <cellStyle name="Calculation 2 6 4 11" xfId="32391"/>
    <cellStyle name="Calculation 2 6 4 12" xfId="38201"/>
    <cellStyle name="Calculation 2 6 4 13" xfId="40451"/>
    <cellStyle name="Calculation 2 6 4 2" xfId="9177"/>
    <cellStyle name="Calculation 2 6 4 3" xfId="13315"/>
    <cellStyle name="Calculation 2 6 4 4" xfId="15869"/>
    <cellStyle name="Calculation 2 6 4 5" xfId="18953"/>
    <cellStyle name="Calculation 2 6 4 6" xfId="21482"/>
    <cellStyle name="Calculation 2 6 4 7" xfId="23924"/>
    <cellStyle name="Calculation 2 6 4 8" xfId="26234"/>
    <cellStyle name="Calculation 2 6 4 9" xfId="28783"/>
    <cellStyle name="Calculation 2 6 5" xfId="5592"/>
    <cellStyle name="Calculation 2 6 5 10" xfId="38602"/>
    <cellStyle name="Calculation 2 6 5 11" xfId="36434"/>
    <cellStyle name="Calculation 2 6 5 2" xfId="9540"/>
    <cellStyle name="Calculation 2 6 5 3" xfId="13709"/>
    <cellStyle name="Calculation 2 6 5 4" xfId="16235"/>
    <cellStyle name="Calculation 2 6 5 5" xfId="19343"/>
    <cellStyle name="Calculation 2 6 5 6" xfId="21870"/>
    <cellStyle name="Calculation 2 6 5 7" xfId="24298"/>
    <cellStyle name="Calculation 2 6 5 8" xfId="26594"/>
    <cellStyle name="Calculation 2 6 5 9" xfId="29143"/>
    <cellStyle name="Calculation 2 6 6" xfId="5203"/>
    <cellStyle name="Calculation 2 6 6 10" xfId="38217"/>
    <cellStyle name="Calculation 2 6 6 11" xfId="40445"/>
    <cellStyle name="Calculation 2 6 6 2" xfId="9193"/>
    <cellStyle name="Calculation 2 6 6 3" xfId="13331"/>
    <cellStyle name="Calculation 2 6 6 4" xfId="15885"/>
    <cellStyle name="Calculation 2 6 6 5" xfId="18969"/>
    <cellStyle name="Calculation 2 6 6 6" xfId="21498"/>
    <cellStyle name="Calculation 2 6 6 7" xfId="23940"/>
    <cellStyle name="Calculation 2 6 6 8" xfId="26250"/>
    <cellStyle name="Calculation 2 6 6 9" xfId="28799"/>
    <cellStyle name="Calculation 2 6 7" xfId="5621"/>
    <cellStyle name="Calculation 2 6 7 10" xfId="38631"/>
    <cellStyle name="Calculation 2 6 7 11" xfId="40270"/>
    <cellStyle name="Calculation 2 6 7 2" xfId="9569"/>
    <cellStyle name="Calculation 2 6 7 3" xfId="13738"/>
    <cellStyle name="Calculation 2 6 7 4" xfId="16264"/>
    <cellStyle name="Calculation 2 6 7 5" xfId="19372"/>
    <cellStyle name="Calculation 2 6 7 6" xfId="21899"/>
    <cellStyle name="Calculation 2 6 7 7" xfId="24327"/>
    <cellStyle name="Calculation 2 6 7 8" xfId="26623"/>
    <cellStyle name="Calculation 2 6 7 9" xfId="29172"/>
    <cellStyle name="Calculation 2 6 8" xfId="5656"/>
    <cellStyle name="Calculation 2 6 8 10" xfId="38666"/>
    <cellStyle name="Calculation 2 6 8 11" xfId="40263"/>
    <cellStyle name="Calculation 2 6 8 2" xfId="9604"/>
    <cellStyle name="Calculation 2 6 8 3" xfId="13773"/>
    <cellStyle name="Calculation 2 6 8 4" xfId="16299"/>
    <cellStyle name="Calculation 2 6 8 5" xfId="19407"/>
    <cellStyle name="Calculation 2 6 8 6" xfId="21934"/>
    <cellStyle name="Calculation 2 6 8 7" xfId="24362"/>
    <cellStyle name="Calculation 2 6 8 8" xfId="26658"/>
    <cellStyle name="Calculation 2 6 8 9" xfId="29207"/>
    <cellStyle name="Calculation 2 6 9" xfId="6931"/>
    <cellStyle name="Calculation 2 7" xfId="3517"/>
    <cellStyle name="Calculation 2 7 10" xfId="30454"/>
    <cellStyle name="Calculation 2 7 11" xfId="32392"/>
    <cellStyle name="Calculation 2 7 12" xfId="36841"/>
    <cellStyle name="Calculation 2 7 13" xfId="34187"/>
    <cellStyle name="Calculation 2 7 2" xfId="7747"/>
    <cellStyle name="Calculation 2 7 2 2" xfId="30455"/>
    <cellStyle name="Calculation 2 7 2 3" xfId="32393"/>
    <cellStyle name="Calculation 2 7 2 4" xfId="36452"/>
    <cellStyle name="Calculation 2 7 3" xfId="11876"/>
    <cellStyle name="Calculation 2 7 3 2" xfId="30456"/>
    <cellStyle name="Calculation 2 7 3 3" xfId="32394"/>
    <cellStyle name="Calculation 2 7 3 4" xfId="36451"/>
    <cellStyle name="Calculation 2 7 4" xfId="8662"/>
    <cellStyle name="Calculation 2 7 4 2" xfId="30457"/>
    <cellStyle name="Calculation 2 7 4 3" xfId="32395"/>
    <cellStyle name="Calculation 2 7 4 4" xfId="36450"/>
    <cellStyle name="Calculation 2 7 5" xfId="17588"/>
    <cellStyle name="Calculation 2 7 6" xfId="12759"/>
    <cellStyle name="Calculation 2 7 7" xfId="11437"/>
    <cellStyle name="Calculation 2 7 8" xfId="8440"/>
    <cellStyle name="Calculation 2 7 9" xfId="27740"/>
    <cellStyle name="Calculation 2 8" xfId="4172"/>
    <cellStyle name="Calculation 2 8 10" xfId="30458"/>
    <cellStyle name="Calculation 2 8 11" xfId="32396"/>
    <cellStyle name="Calculation 2 8 12" xfId="37482"/>
    <cellStyle name="Calculation 2 8 13" xfId="40526"/>
    <cellStyle name="Calculation 2 8 2" xfId="8390"/>
    <cellStyle name="Calculation 2 8 2 2" xfId="30459"/>
    <cellStyle name="Calculation 2 8 2 3" xfId="32397"/>
    <cellStyle name="Calculation 2 8 2 4" xfId="36449"/>
    <cellStyle name="Calculation 2 8 3" xfId="12521"/>
    <cellStyle name="Calculation 2 8 3 2" xfId="30460"/>
    <cellStyle name="Calculation 2 8 3 3" xfId="32398"/>
    <cellStyle name="Calculation 2 8 3 4" xfId="36448"/>
    <cellStyle name="Calculation 2 8 4" xfId="15216"/>
    <cellStyle name="Calculation 2 8 4 2" xfId="30461"/>
    <cellStyle name="Calculation 2 8 4 3" xfId="32399"/>
    <cellStyle name="Calculation 2 8 4 4" xfId="36447"/>
    <cellStyle name="Calculation 2 8 5" xfId="18229"/>
    <cellStyle name="Calculation 2 8 6" xfId="20846"/>
    <cellStyle name="Calculation 2 8 7" xfId="23380"/>
    <cellStyle name="Calculation 2 8 8" xfId="25789"/>
    <cellStyle name="Calculation 2 8 9" xfId="28369"/>
    <cellStyle name="Calculation 2 9" xfId="5196"/>
    <cellStyle name="Calculation 2 9 10" xfId="30462"/>
    <cellStyle name="Calculation 2 9 11" xfId="32400"/>
    <cellStyle name="Calculation 2 9 12" xfId="38210"/>
    <cellStyle name="Calculation 2 9 13" xfId="40448"/>
    <cellStyle name="Calculation 2 9 2" xfId="9186"/>
    <cellStyle name="Calculation 2 9 2 2" xfId="30463"/>
    <cellStyle name="Calculation 2 9 2 3" xfId="32401"/>
    <cellStyle name="Calculation 2 9 2 4" xfId="36446"/>
    <cellStyle name="Calculation 2 9 3" xfId="13324"/>
    <cellStyle name="Calculation 2 9 3 2" xfId="30464"/>
    <cellStyle name="Calculation 2 9 3 3" xfId="32402"/>
    <cellStyle name="Calculation 2 9 3 4" xfId="36445"/>
    <cellStyle name="Calculation 2 9 4" xfId="15878"/>
    <cellStyle name="Calculation 2 9 5" xfId="18962"/>
    <cellStyle name="Calculation 2 9 6" xfId="21491"/>
    <cellStyle name="Calculation 2 9 7" xfId="23933"/>
    <cellStyle name="Calculation 2 9 8" xfId="26243"/>
    <cellStyle name="Calculation 2 9 9" xfId="28792"/>
    <cellStyle name="Calculation 3" xfId="483"/>
    <cellStyle name="Calculation 3 2" xfId="484"/>
    <cellStyle name="Calculation 3 2 10" xfId="6933"/>
    <cellStyle name="Calculation 3 2 11" xfId="8627"/>
    <cellStyle name="Calculation 3 2 12" xfId="11318"/>
    <cellStyle name="Calculation 3 2 13" xfId="12826"/>
    <cellStyle name="Calculation 3 2 14" xfId="11339"/>
    <cellStyle name="Calculation 3 2 15" xfId="18464"/>
    <cellStyle name="Calculation 3 2 16" xfId="21039"/>
    <cellStyle name="Calculation 3 2 17" xfId="18938"/>
    <cellStyle name="Calculation 3 2 18" xfId="34246"/>
    <cellStyle name="Calculation 3 2 2" xfId="485"/>
    <cellStyle name="Calculation 3 2 2 10" xfId="8628"/>
    <cellStyle name="Calculation 3 2 2 11" xfId="11317"/>
    <cellStyle name="Calculation 3 2 2 12" xfId="12825"/>
    <cellStyle name="Calculation 3 2 2 13" xfId="11338"/>
    <cellStyle name="Calculation 3 2 2 14" xfId="6837"/>
    <cellStyle name="Calculation 3 2 2 15" xfId="15319"/>
    <cellStyle name="Calculation 3 2 2 16" xfId="6789"/>
    <cellStyle name="Calculation 3 2 2 17" xfId="34247"/>
    <cellStyle name="Calculation 3 2 2 2" xfId="3528"/>
    <cellStyle name="Calculation 3 2 2 2 10" xfId="36852"/>
    <cellStyle name="Calculation 3 2 2 2 11" xfId="38162"/>
    <cellStyle name="Calculation 3 2 2 2 2" xfId="7758"/>
    <cellStyle name="Calculation 3 2 2 2 3" xfId="11887"/>
    <cellStyle name="Calculation 3 2 2 2 4" xfId="9518"/>
    <cellStyle name="Calculation 3 2 2 2 5" xfId="17599"/>
    <cellStyle name="Calculation 3 2 2 2 6" xfId="8490"/>
    <cellStyle name="Calculation 3 2 2 2 7" xfId="11850"/>
    <cellStyle name="Calculation 3 2 2 2 8" xfId="8443"/>
    <cellStyle name="Calculation 3 2 2 2 9" xfId="27751"/>
    <cellStyle name="Calculation 3 2 2 3" xfId="4185"/>
    <cellStyle name="Calculation 3 2 2 3 10" xfId="37495"/>
    <cellStyle name="Calculation 3 2 2 3 11" xfId="40595"/>
    <cellStyle name="Calculation 3 2 2 3 2" xfId="8403"/>
    <cellStyle name="Calculation 3 2 2 3 3" xfId="12534"/>
    <cellStyle name="Calculation 3 2 2 3 4" xfId="15229"/>
    <cellStyle name="Calculation 3 2 2 3 5" xfId="18242"/>
    <cellStyle name="Calculation 3 2 2 3 6" xfId="20859"/>
    <cellStyle name="Calculation 3 2 2 3 7" xfId="23393"/>
    <cellStyle name="Calculation 3 2 2 3 8" xfId="25802"/>
    <cellStyle name="Calculation 3 2 2 3 9" xfId="28382"/>
    <cellStyle name="Calculation 3 2 2 4" xfId="5185"/>
    <cellStyle name="Calculation 3 2 2 4 10" xfId="38199"/>
    <cellStyle name="Calculation 3 2 2 4 11" xfId="37733"/>
    <cellStyle name="Calculation 3 2 2 4 2" xfId="9175"/>
    <cellStyle name="Calculation 3 2 2 4 3" xfId="13313"/>
    <cellStyle name="Calculation 3 2 2 4 4" xfId="15867"/>
    <cellStyle name="Calculation 3 2 2 4 5" xfId="18951"/>
    <cellStyle name="Calculation 3 2 2 4 6" xfId="21480"/>
    <cellStyle name="Calculation 3 2 2 4 7" xfId="23922"/>
    <cellStyle name="Calculation 3 2 2 4 8" xfId="26232"/>
    <cellStyle name="Calculation 3 2 2 4 9" xfId="28781"/>
    <cellStyle name="Calculation 3 2 2 5" xfId="5590"/>
    <cellStyle name="Calculation 3 2 2 5 10" xfId="38600"/>
    <cellStyle name="Calculation 3 2 2 5 11" xfId="36436"/>
    <cellStyle name="Calculation 3 2 2 5 2" xfId="9538"/>
    <cellStyle name="Calculation 3 2 2 5 3" xfId="13707"/>
    <cellStyle name="Calculation 3 2 2 5 4" xfId="16233"/>
    <cellStyle name="Calculation 3 2 2 5 5" xfId="19341"/>
    <cellStyle name="Calculation 3 2 2 5 6" xfId="21868"/>
    <cellStyle name="Calculation 3 2 2 5 7" xfId="24296"/>
    <cellStyle name="Calculation 3 2 2 5 8" xfId="26592"/>
    <cellStyle name="Calculation 3 2 2 5 9" xfId="29141"/>
    <cellStyle name="Calculation 3 2 2 6" xfId="5201"/>
    <cellStyle name="Calculation 3 2 2 6 10" xfId="38215"/>
    <cellStyle name="Calculation 3 2 2 6 11" xfId="34508"/>
    <cellStyle name="Calculation 3 2 2 6 2" xfId="9191"/>
    <cellStyle name="Calculation 3 2 2 6 3" xfId="13329"/>
    <cellStyle name="Calculation 3 2 2 6 4" xfId="15883"/>
    <cellStyle name="Calculation 3 2 2 6 5" xfId="18967"/>
    <cellStyle name="Calculation 3 2 2 6 6" xfId="21496"/>
    <cellStyle name="Calculation 3 2 2 6 7" xfId="23938"/>
    <cellStyle name="Calculation 3 2 2 6 8" xfId="26248"/>
    <cellStyle name="Calculation 3 2 2 6 9" xfId="28797"/>
    <cellStyle name="Calculation 3 2 2 7" xfId="5619"/>
    <cellStyle name="Calculation 3 2 2 7 10" xfId="38629"/>
    <cellStyle name="Calculation 3 2 2 7 11" xfId="36827"/>
    <cellStyle name="Calculation 3 2 2 7 2" xfId="9567"/>
    <cellStyle name="Calculation 3 2 2 7 3" xfId="13736"/>
    <cellStyle name="Calculation 3 2 2 7 4" xfId="16262"/>
    <cellStyle name="Calculation 3 2 2 7 5" xfId="19370"/>
    <cellStyle name="Calculation 3 2 2 7 6" xfId="21897"/>
    <cellStyle name="Calculation 3 2 2 7 7" xfId="24325"/>
    <cellStyle name="Calculation 3 2 2 7 8" xfId="26621"/>
    <cellStyle name="Calculation 3 2 2 7 9" xfId="29170"/>
    <cellStyle name="Calculation 3 2 2 8" xfId="5658"/>
    <cellStyle name="Calculation 3 2 2 8 10" xfId="38668"/>
    <cellStyle name="Calculation 3 2 2 8 11" xfId="36407"/>
    <cellStyle name="Calculation 3 2 2 8 2" xfId="9606"/>
    <cellStyle name="Calculation 3 2 2 8 3" xfId="13775"/>
    <cellStyle name="Calculation 3 2 2 8 4" xfId="16301"/>
    <cellStyle name="Calculation 3 2 2 8 5" xfId="19409"/>
    <cellStyle name="Calculation 3 2 2 8 6" xfId="21936"/>
    <cellStyle name="Calculation 3 2 2 8 7" xfId="24364"/>
    <cellStyle name="Calculation 3 2 2 8 8" xfId="26660"/>
    <cellStyle name="Calculation 3 2 2 8 9" xfId="29209"/>
    <cellStyle name="Calculation 3 2 2 9" xfId="6934"/>
    <cellStyle name="Calculation 3 2 3" xfId="3527"/>
    <cellStyle name="Calculation 3 2 3 10" xfId="36851"/>
    <cellStyle name="Calculation 3 2 3 11" xfId="34197"/>
    <cellStyle name="Calculation 3 2 3 2" xfId="7757"/>
    <cellStyle name="Calculation 3 2 3 3" xfId="11886"/>
    <cellStyle name="Calculation 3 2 3 4" xfId="8139"/>
    <cellStyle name="Calculation 3 2 3 5" xfId="17598"/>
    <cellStyle name="Calculation 3 2 3 6" xfId="7034"/>
    <cellStyle name="Calculation 3 2 3 7" xfId="11439"/>
    <cellStyle name="Calculation 3 2 3 8" xfId="21459"/>
    <cellStyle name="Calculation 3 2 3 9" xfId="27750"/>
    <cellStyle name="Calculation 3 2 4" xfId="4184"/>
    <cellStyle name="Calculation 3 2 4 10" xfId="37494"/>
    <cellStyle name="Calculation 3 2 4 11" xfId="39943"/>
    <cellStyle name="Calculation 3 2 4 2" xfId="8402"/>
    <cellStyle name="Calculation 3 2 4 3" xfId="12533"/>
    <cellStyle name="Calculation 3 2 4 4" xfId="15228"/>
    <cellStyle name="Calculation 3 2 4 5" xfId="18241"/>
    <cellStyle name="Calculation 3 2 4 6" xfId="20858"/>
    <cellStyle name="Calculation 3 2 4 7" xfId="23392"/>
    <cellStyle name="Calculation 3 2 4 8" xfId="25801"/>
    <cellStyle name="Calculation 3 2 4 9" xfId="28381"/>
    <cellStyle name="Calculation 3 2 5" xfId="5186"/>
    <cellStyle name="Calculation 3 2 5 10" xfId="38200"/>
    <cellStyle name="Calculation 3 2 5 11" xfId="37732"/>
    <cellStyle name="Calculation 3 2 5 2" xfId="9176"/>
    <cellStyle name="Calculation 3 2 5 3" xfId="13314"/>
    <cellStyle name="Calculation 3 2 5 4" xfId="15868"/>
    <cellStyle name="Calculation 3 2 5 5" xfId="18952"/>
    <cellStyle name="Calculation 3 2 5 6" xfId="21481"/>
    <cellStyle name="Calculation 3 2 5 7" xfId="23923"/>
    <cellStyle name="Calculation 3 2 5 8" xfId="26233"/>
    <cellStyle name="Calculation 3 2 5 9" xfId="28782"/>
    <cellStyle name="Calculation 3 2 6" xfId="5591"/>
    <cellStyle name="Calculation 3 2 6 10" xfId="38601"/>
    <cellStyle name="Calculation 3 2 6 11" xfId="36435"/>
    <cellStyle name="Calculation 3 2 6 2" xfId="9539"/>
    <cellStyle name="Calculation 3 2 6 3" xfId="13708"/>
    <cellStyle name="Calculation 3 2 6 4" xfId="16234"/>
    <cellStyle name="Calculation 3 2 6 5" xfId="19342"/>
    <cellStyle name="Calculation 3 2 6 6" xfId="21869"/>
    <cellStyle name="Calculation 3 2 6 7" xfId="24297"/>
    <cellStyle name="Calculation 3 2 6 8" xfId="26593"/>
    <cellStyle name="Calculation 3 2 6 9" xfId="29142"/>
    <cellStyle name="Calculation 3 2 7" xfId="5202"/>
    <cellStyle name="Calculation 3 2 7 10" xfId="38216"/>
    <cellStyle name="Calculation 3 2 7 11" xfId="40444"/>
    <cellStyle name="Calculation 3 2 7 2" xfId="9192"/>
    <cellStyle name="Calculation 3 2 7 3" xfId="13330"/>
    <cellStyle name="Calculation 3 2 7 4" xfId="15884"/>
    <cellStyle name="Calculation 3 2 7 5" xfId="18968"/>
    <cellStyle name="Calculation 3 2 7 6" xfId="21497"/>
    <cellStyle name="Calculation 3 2 7 7" xfId="23939"/>
    <cellStyle name="Calculation 3 2 7 8" xfId="26249"/>
    <cellStyle name="Calculation 3 2 7 9" xfId="28798"/>
    <cellStyle name="Calculation 3 2 8" xfId="5620"/>
    <cellStyle name="Calculation 3 2 8 10" xfId="38630"/>
    <cellStyle name="Calculation 3 2 8 11" xfId="36422"/>
    <cellStyle name="Calculation 3 2 8 2" xfId="9568"/>
    <cellStyle name="Calculation 3 2 8 3" xfId="13737"/>
    <cellStyle name="Calculation 3 2 8 4" xfId="16263"/>
    <cellStyle name="Calculation 3 2 8 5" xfId="19371"/>
    <cellStyle name="Calculation 3 2 8 6" xfId="21898"/>
    <cellStyle name="Calculation 3 2 8 7" xfId="24326"/>
    <cellStyle name="Calculation 3 2 8 8" xfId="26622"/>
    <cellStyle name="Calculation 3 2 8 9" xfId="29171"/>
    <cellStyle name="Calculation 3 2 9" xfId="5657"/>
    <cellStyle name="Calculation 3 2 9 10" xfId="38667"/>
    <cellStyle name="Calculation 3 2 9 11" xfId="40266"/>
    <cellStyle name="Calculation 3 2 9 2" xfId="9605"/>
    <cellStyle name="Calculation 3 2 9 3" xfId="13774"/>
    <cellStyle name="Calculation 3 2 9 4" xfId="16300"/>
    <cellStyle name="Calculation 3 2 9 5" xfId="19408"/>
    <cellStyle name="Calculation 3 2 9 6" xfId="21935"/>
    <cellStyle name="Calculation 3 2 9 7" xfId="24363"/>
    <cellStyle name="Calculation 3 2 9 8" xfId="26659"/>
    <cellStyle name="Calculation 3 2 9 9" xfId="29208"/>
    <cellStyle name="Calculation 3 3" xfId="30465"/>
    <cellStyle name="Calculation 4" xfId="486"/>
    <cellStyle name="Calculation 4 10" xfId="6935"/>
    <cellStyle name="Calculation 4 11" xfId="7177"/>
    <cellStyle name="Calculation 4 12" xfId="11316"/>
    <cellStyle name="Calculation 4 13" xfId="8495"/>
    <cellStyle name="Calculation 4 14" xfId="11337"/>
    <cellStyle name="Calculation 4 15" xfId="6836"/>
    <cellStyle name="Calculation 4 16" xfId="21040"/>
    <cellStyle name="Calculation 4 17" xfId="6788"/>
    <cellStyle name="Calculation 4 18" xfId="34248"/>
    <cellStyle name="Calculation 4 2" xfId="487"/>
    <cellStyle name="Calculation 4 2 10" xfId="7176"/>
    <cellStyle name="Calculation 4 2 11" xfId="11315"/>
    <cellStyle name="Calculation 4 2 12" xfId="12827"/>
    <cellStyle name="Calculation 4 2 13" xfId="11336"/>
    <cellStyle name="Calculation 4 2 14" xfId="18466"/>
    <cellStyle name="Calculation 4 2 15" xfId="11222"/>
    <cellStyle name="Calculation 4 2 16" xfId="23510"/>
    <cellStyle name="Calculation 4 2 17" xfId="34249"/>
    <cellStyle name="Calculation 4 2 2" xfId="3530"/>
    <cellStyle name="Calculation 4 2 2 10" xfId="36854"/>
    <cellStyle name="Calculation 4 2 2 11" xfId="34199"/>
    <cellStyle name="Calculation 4 2 2 2" xfId="7760"/>
    <cellStyle name="Calculation 4 2 2 3" xfId="11889"/>
    <cellStyle name="Calculation 4 2 2 4" xfId="10028"/>
    <cellStyle name="Calculation 4 2 2 5" xfId="17601"/>
    <cellStyle name="Calculation 4 2 2 6" xfId="12767"/>
    <cellStyle name="Calculation 4 2 2 7" xfId="13300"/>
    <cellStyle name="Calculation 4 2 2 8" xfId="18408"/>
    <cellStyle name="Calculation 4 2 2 9" xfId="27753"/>
    <cellStyle name="Calculation 4 2 3" xfId="4187"/>
    <cellStyle name="Calculation 4 2 3 10" xfId="37497"/>
    <cellStyle name="Calculation 4 2 3 11" xfId="40633"/>
    <cellStyle name="Calculation 4 2 3 2" xfId="8405"/>
    <cellStyle name="Calculation 4 2 3 3" xfId="12536"/>
    <cellStyle name="Calculation 4 2 3 4" xfId="15231"/>
    <cellStyle name="Calculation 4 2 3 5" xfId="18244"/>
    <cellStyle name="Calculation 4 2 3 6" xfId="20861"/>
    <cellStyle name="Calculation 4 2 3 7" xfId="23395"/>
    <cellStyle name="Calculation 4 2 3 8" xfId="25804"/>
    <cellStyle name="Calculation 4 2 3 9" xfId="28384"/>
    <cellStyle name="Calculation 4 2 4" xfId="5183"/>
    <cellStyle name="Calculation 4 2 4 10" xfId="38197"/>
    <cellStyle name="Calculation 4 2 4 11" xfId="40453"/>
    <cellStyle name="Calculation 4 2 4 2" xfId="9173"/>
    <cellStyle name="Calculation 4 2 4 3" xfId="13311"/>
    <cellStyle name="Calculation 4 2 4 4" xfId="15865"/>
    <cellStyle name="Calculation 4 2 4 5" xfId="18949"/>
    <cellStyle name="Calculation 4 2 4 6" xfId="21478"/>
    <cellStyle name="Calculation 4 2 4 7" xfId="23920"/>
    <cellStyle name="Calculation 4 2 4 8" xfId="26230"/>
    <cellStyle name="Calculation 4 2 4 9" xfId="28779"/>
    <cellStyle name="Calculation 4 2 5" xfId="5588"/>
    <cellStyle name="Calculation 4 2 5 10" xfId="38598"/>
    <cellStyle name="Calculation 4 2 5 11" xfId="40299"/>
    <cellStyle name="Calculation 4 2 5 2" xfId="9536"/>
    <cellStyle name="Calculation 4 2 5 3" xfId="13705"/>
    <cellStyle name="Calculation 4 2 5 4" xfId="16231"/>
    <cellStyle name="Calculation 4 2 5 5" xfId="19339"/>
    <cellStyle name="Calculation 4 2 5 6" xfId="21866"/>
    <cellStyle name="Calculation 4 2 5 7" xfId="24294"/>
    <cellStyle name="Calculation 4 2 5 8" xfId="26590"/>
    <cellStyle name="Calculation 4 2 5 9" xfId="29139"/>
    <cellStyle name="Calculation 4 2 6" xfId="5199"/>
    <cellStyle name="Calculation 4 2 6 10" xfId="38213"/>
    <cellStyle name="Calculation 4 2 6 11" xfId="40443"/>
    <cellStyle name="Calculation 4 2 6 2" xfId="9189"/>
    <cellStyle name="Calculation 4 2 6 3" xfId="13327"/>
    <cellStyle name="Calculation 4 2 6 4" xfId="15881"/>
    <cellStyle name="Calculation 4 2 6 5" xfId="18965"/>
    <cellStyle name="Calculation 4 2 6 6" xfId="21494"/>
    <cellStyle name="Calculation 4 2 6 7" xfId="23936"/>
    <cellStyle name="Calculation 4 2 6 8" xfId="26246"/>
    <cellStyle name="Calculation 4 2 6 9" xfId="28795"/>
    <cellStyle name="Calculation 4 2 7" xfId="5617"/>
    <cellStyle name="Calculation 4 2 7 10" xfId="38627"/>
    <cellStyle name="Calculation 4 2 7 11" xfId="36424"/>
    <cellStyle name="Calculation 4 2 7 2" xfId="9565"/>
    <cellStyle name="Calculation 4 2 7 3" xfId="13734"/>
    <cellStyle name="Calculation 4 2 7 4" xfId="16260"/>
    <cellStyle name="Calculation 4 2 7 5" xfId="19368"/>
    <cellStyle name="Calculation 4 2 7 6" xfId="21895"/>
    <cellStyle name="Calculation 4 2 7 7" xfId="24323"/>
    <cellStyle name="Calculation 4 2 7 8" xfId="26619"/>
    <cellStyle name="Calculation 4 2 7 9" xfId="29168"/>
    <cellStyle name="Calculation 4 2 8" xfId="5660"/>
    <cellStyle name="Calculation 4 2 8 10" xfId="38670"/>
    <cellStyle name="Calculation 4 2 8 11" xfId="40265"/>
    <cellStyle name="Calculation 4 2 8 2" xfId="9608"/>
    <cellStyle name="Calculation 4 2 8 3" xfId="13777"/>
    <cellStyle name="Calculation 4 2 8 4" xfId="16303"/>
    <cellStyle name="Calculation 4 2 8 5" xfId="19411"/>
    <cellStyle name="Calculation 4 2 8 6" xfId="21938"/>
    <cellStyle name="Calculation 4 2 8 7" xfId="24366"/>
    <cellStyle name="Calculation 4 2 8 8" xfId="26662"/>
    <cellStyle name="Calculation 4 2 8 9" xfId="29211"/>
    <cellStyle name="Calculation 4 2 9" xfId="6936"/>
    <cellStyle name="Calculation 4 3" xfId="3529"/>
    <cellStyle name="Calculation 4 3 10" xfId="36853"/>
    <cellStyle name="Calculation 4 3 11" xfId="34198"/>
    <cellStyle name="Calculation 4 3 2" xfId="7759"/>
    <cellStyle name="Calculation 4 3 3" xfId="11888"/>
    <cellStyle name="Calculation 4 3 4" xfId="9852"/>
    <cellStyle name="Calculation 4 3 5" xfId="17600"/>
    <cellStyle name="Calculation 4 3 6" xfId="12764"/>
    <cellStyle name="Calculation 4 3 7" xfId="12268"/>
    <cellStyle name="Calculation 4 3 8" xfId="8442"/>
    <cellStyle name="Calculation 4 3 9" xfId="27752"/>
    <cellStyle name="Calculation 4 4" xfId="4186"/>
    <cellStyle name="Calculation 4 4 10" xfId="37496"/>
    <cellStyle name="Calculation 4 4 11" xfId="40001"/>
    <cellStyle name="Calculation 4 4 2" xfId="8404"/>
    <cellStyle name="Calculation 4 4 3" xfId="12535"/>
    <cellStyle name="Calculation 4 4 4" xfId="15230"/>
    <cellStyle name="Calculation 4 4 5" xfId="18243"/>
    <cellStyle name="Calculation 4 4 6" xfId="20860"/>
    <cellStyle name="Calculation 4 4 7" xfId="23394"/>
    <cellStyle name="Calculation 4 4 8" xfId="25803"/>
    <cellStyle name="Calculation 4 4 9" xfId="28383"/>
    <cellStyle name="Calculation 4 5" xfId="5184"/>
    <cellStyle name="Calculation 4 5 10" xfId="38198"/>
    <cellStyle name="Calculation 4 5 11" xfId="40454"/>
    <cellStyle name="Calculation 4 5 2" xfId="9174"/>
    <cellStyle name="Calculation 4 5 3" xfId="13312"/>
    <cellStyle name="Calculation 4 5 4" xfId="15866"/>
    <cellStyle name="Calculation 4 5 5" xfId="18950"/>
    <cellStyle name="Calculation 4 5 6" xfId="21479"/>
    <cellStyle name="Calculation 4 5 7" xfId="23921"/>
    <cellStyle name="Calculation 4 5 8" xfId="26231"/>
    <cellStyle name="Calculation 4 5 9" xfId="28780"/>
    <cellStyle name="Calculation 4 6" xfId="5589"/>
    <cellStyle name="Calculation 4 6 10" xfId="38599"/>
    <cellStyle name="Calculation 4 6 11" xfId="40300"/>
    <cellStyle name="Calculation 4 6 2" xfId="9537"/>
    <cellStyle name="Calculation 4 6 3" xfId="13706"/>
    <cellStyle name="Calculation 4 6 4" xfId="16232"/>
    <cellStyle name="Calculation 4 6 5" xfId="19340"/>
    <cellStyle name="Calculation 4 6 6" xfId="21867"/>
    <cellStyle name="Calculation 4 6 7" xfId="24295"/>
    <cellStyle name="Calculation 4 6 8" xfId="26591"/>
    <cellStyle name="Calculation 4 6 9" xfId="29140"/>
    <cellStyle name="Calculation 4 7" xfId="5200"/>
    <cellStyle name="Calculation 4 7 10" xfId="38214"/>
    <cellStyle name="Calculation 4 7 11" xfId="40446"/>
    <cellStyle name="Calculation 4 7 2" xfId="9190"/>
    <cellStyle name="Calculation 4 7 3" xfId="13328"/>
    <cellStyle name="Calculation 4 7 4" xfId="15882"/>
    <cellStyle name="Calculation 4 7 5" xfId="18966"/>
    <cellStyle name="Calculation 4 7 6" xfId="21495"/>
    <cellStyle name="Calculation 4 7 7" xfId="23937"/>
    <cellStyle name="Calculation 4 7 8" xfId="26247"/>
    <cellStyle name="Calculation 4 7 9" xfId="28796"/>
    <cellStyle name="Calculation 4 8" xfId="5618"/>
    <cellStyle name="Calculation 4 8 10" xfId="38628"/>
    <cellStyle name="Calculation 4 8 11" xfId="36423"/>
    <cellStyle name="Calculation 4 8 2" xfId="9566"/>
    <cellStyle name="Calculation 4 8 3" xfId="13735"/>
    <cellStyle name="Calculation 4 8 4" xfId="16261"/>
    <cellStyle name="Calculation 4 8 5" xfId="19369"/>
    <cellStyle name="Calculation 4 8 6" xfId="21896"/>
    <cellStyle name="Calculation 4 8 7" xfId="24324"/>
    <cellStyle name="Calculation 4 8 8" xfId="26620"/>
    <cellStyle name="Calculation 4 8 9" xfId="29169"/>
    <cellStyle name="Calculation 4 9" xfId="5659"/>
    <cellStyle name="Calculation 4 9 10" xfId="38669"/>
    <cellStyle name="Calculation 4 9 11" xfId="40264"/>
    <cellStyle name="Calculation 4 9 2" xfId="9607"/>
    <cellStyle name="Calculation 4 9 3" xfId="13776"/>
    <cellStyle name="Calculation 4 9 4" xfId="16302"/>
    <cellStyle name="Calculation 4 9 5" xfId="19410"/>
    <cellStyle name="Calculation 4 9 6" xfId="21937"/>
    <cellStyle name="Calculation 4 9 7" xfId="24365"/>
    <cellStyle name="Calculation 4 9 8" xfId="26661"/>
    <cellStyle name="Calculation 4 9 9" xfId="29210"/>
    <cellStyle name="Calculation 5" xfId="488"/>
    <cellStyle name="Calculation 5 10" xfId="6937"/>
    <cellStyle name="Calculation 5 11" xfId="8625"/>
    <cellStyle name="Calculation 5 12" xfId="11314"/>
    <cellStyle name="Calculation 5 13" xfId="7039"/>
    <cellStyle name="Calculation 5 14" xfId="11335"/>
    <cellStyle name="Calculation 5 15" xfId="18465"/>
    <cellStyle name="Calculation 5 16" xfId="21041"/>
    <cellStyle name="Calculation 5 17" xfId="23509"/>
    <cellStyle name="Calculation 5 18" xfId="34250"/>
    <cellStyle name="Calculation 5 2" xfId="489"/>
    <cellStyle name="Calculation 5 2 10" xfId="8626"/>
    <cellStyle name="Calculation 5 2 11" xfId="11313"/>
    <cellStyle name="Calculation 5 2 12" xfId="8493"/>
    <cellStyle name="Calculation 5 2 13" xfId="11334"/>
    <cellStyle name="Calculation 5 2 14" xfId="6835"/>
    <cellStyle name="Calculation 5 2 15" xfId="11221"/>
    <cellStyle name="Calculation 5 2 16" xfId="6787"/>
    <cellStyle name="Calculation 5 2 17" xfId="34251"/>
    <cellStyle name="Calculation 5 2 2" xfId="3532"/>
    <cellStyle name="Calculation 5 2 2 10" xfId="36856"/>
    <cellStyle name="Calculation 5 2 2 11" xfId="34201"/>
    <cellStyle name="Calculation 5 2 2 2" xfId="7762"/>
    <cellStyle name="Calculation 5 2 2 3" xfId="11891"/>
    <cellStyle name="Calculation 5 2 2 4" xfId="9170"/>
    <cellStyle name="Calculation 5 2 2 5" xfId="17603"/>
    <cellStyle name="Calculation 5 2 2 6" xfId="12765"/>
    <cellStyle name="Calculation 5 2 2 7" xfId="11444"/>
    <cellStyle name="Calculation 5 2 2 8" xfId="13291"/>
    <cellStyle name="Calculation 5 2 2 9" xfId="27755"/>
    <cellStyle name="Calculation 5 2 3" xfId="4189"/>
    <cellStyle name="Calculation 5 2 3 10" xfId="37499"/>
    <cellStyle name="Calculation 5 2 3 11" xfId="39869"/>
    <cellStyle name="Calculation 5 2 3 2" xfId="8407"/>
    <cellStyle name="Calculation 5 2 3 3" xfId="12538"/>
    <cellStyle name="Calculation 5 2 3 4" xfId="15233"/>
    <cellStyle name="Calculation 5 2 3 5" xfId="18246"/>
    <cellStyle name="Calculation 5 2 3 6" xfId="20863"/>
    <cellStyle name="Calculation 5 2 3 7" xfId="23397"/>
    <cellStyle name="Calculation 5 2 3 8" xfId="25806"/>
    <cellStyle name="Calculation 5 2 3 9" xfId="28386"/>
    <cellStyle name="Calculation 5 2 4" xfId="5181"/>
    <cellStyle name="Calculation 5 2 4 10" xfId="38195"/>
    <cellStyle name="Calculation 5 2 4 11" xfId="34503"/>
    <cellStyle name="Calculation 5 2 4 2" xfId="9171"/>
    <cellStyle name="Calculation 5 2 4 3" xfId="13309"/>
    <cellStyle name="Calculation 5 2 4 4" xfId="15863"/>
    <cellStyle name="Calculation 5 2 4 5" xfId="18947"/>
    <cellStyle name="Calculation 5 2 4 6" xfId="21476"/>
    <cellStyle name="Calculation 5 2 4 7" xfId="23918"/>
    <cellStyle name="Calculation 5 2 4 8" xfId="26228"/>
    <cellStyle name="Calculation 5 2 4 9" xfId="28777"/>
    <cellStyle name="Calculation 5 2 5" xfId="5586"/>
    <cellStyle name="Calculation 5 2 5 10" xfId="38596"/>
    <cellStyle name="Calculation 5 2 5 11" xfId="40301"/>
    <cellStyle name="Calculation 5 2 5 2" xfId="9534"/>
    <cellStyle name="Calculation 5 2 5 3" xfId="13703"/>
    <cellStyle name="Calculation 5 2 5 4" xfId="16229"/>
    <cellStyle name="Calculation 5 2 5 5" xfId="19337"/>
    <cellStyle name="Calculation 5 2 5 6" xfId="21864"/>
    <cellStyle name="Calculation 5 2 5 7" xfId="24292"/>
    <cellStyle name="Calculation 5 2 5 8" xfId="26588"/>
    <cellStyle name="Calculation 5 2 5 9" xfId="29137"/>
    <cellStyle name="Calculation 5 2 6" xfId="5197"/>
    <cellStyle name="Calculation 5 2 6 10" xfId="38211"/>
    <cellStyle name="Calculation 5 2 6 11" xfId="33973"/>
    <cellStyle name="Calculation 5 2 6 2" xfId="9187"/>
    <cellStyle name="Calculation 5 2 6 3" xfId="13325"/>
    <cellStyle name="Calculation 5 2 6 4" xfId="15879"/>
    <cellStyle name="Calculation 5 2 6 5" xfId="18963"/>
    <cellStyle name="Calculation 5 2 6 6" xfId="21492"/>
    <cellStyle name="Calculation 5 2 6 7" xfId="23934"/>
    <cellStyle name="Calculation 5 2 6 8" xfId="26244"/>
    <cellStyle name="Calculation 5 2 6 9" xfId="28793"/>
    <cellStyle name="Calculation 5 2 7" xfId="5615"/>
    <cellStyle name="Calculation 5 2 7 10" xfId="38625"/>
    <cellStyle name="Calculation 5 2 7 11" xfId="40286"/>
    <cellStyle name="Calculation 5 2 7 2" xfId="9563"/>
    <cellStyle name="Calculation 5 2 7 3" xfId="13732"/>
    <cellStyle name="Calculation 5 2 7 4" xfId="16258"/>
    <cellStyle name="Calculation 5 2 7 5" xfId="19366"/>
    <cellStyle name="Calculation 5 2 7 6" xfId="21893"/>
    <cellStyle name="Calculation 5 2 7 7" xfId="24321"/>
    <cellStyle name="Calculation 5 2 7 8" xfId="26617"/>
    <cellStyle name="Calculation 5 2 7 9" xfId="29166"/>
    <cellStyle name="Calculation 5 2 8" xfId="5662"/>
    <cellStyle name="Calculation 5 2 8 10" xfId="38672"/>
    <cellStyle name="Calculation 5 2 8 11" xfId="36409"/>
    <cellStyle name="Calculation 5 2 8 2" xfId="9610"/>
    <cellStyle name="Calculation 5 2 8 3" xfId="13779"/>
    <cellStyle name="Calculation 5 2 8 4" xfId="16305"/>
    <cellStyle name="Calculation 5 2 8 5" xfId="19413"/>
    <cellStyle name="Calculation 5 2 8 6" xfId="21940"/>
    <cellStyle name="Calculation 5 2 8 7" xfId="24368"/>
    <cellStyle name="Calculation 5 2 8 8" xfId="26664"/>
    <cellStyle name="Calculation 5 2 8 9" xfId="29213"/>
    <cellStyle name="Calculation 5 2 9" xfId="6938"/>
    <cellStyle name="Calculation 5 3" xfId="3531"/>
    <cellStyle name="Calculation 5 3 10" xfId="36855"/>
    <cellStyle name="Calculation 5 3 11" xfId="34200"/>
    <cellStyle name="Calculation 5 3 2" xfId="7761"/>
    <cellStyle name="Calculation 5 3 3" xfId="11890"/>
    <cellStyle name="Calculation 5 3 4" xfId="10275"/>
    <cellStyle name="Calculation 5 3 5" xfId="17602"/>
    <cellStyle name="Calculation 5 3 6" xfId="7065"/>
    <cellStyle name="Calculation 5 3 7" xfId="11443"/>
    <cellStyle name="Calculation 5 3 8" xfId="18411"/>
    <cellStyle name="Calculation 5 3 9" xfId="27754"/>
    <cellStyle name="Calculation 5 4" xfId="4188"/>
    <cellStyle name="Calculation 5 4 10" xfId="37498"/>
    <cellStyle name="Calculation 5 4 11" xfId="40524"/>
    <cellStyle name="Calculation 5 4 2" xfId="8406"/>
    <cellStyle name="Calculation 5 4 3" xfId="12537"/>
    <cellStyle name="Calculation 5 4 4" xfId="15232"/>
    <cellStyle name="Calculation 5 4 5" xfId="18245"/>
    <cellStyle name="Calculation 5 4 6" xfId="20862"/>
    <cellStyle name="Calculation 5 4 7" xfId="23396"/>
    <cellStyle name="Calculation 5 4 8" xfId="25805"/>
    <cellStyle name="Calculation 5 4 9" xfId="28385"/>
    <cellStyle name="Calculation 5 5" xfId="5182"/>
    <cellStyle name="Calculation 5 5 10" xfId="38196"/>
    <cellStyle name="Calculation 5 5 11" xfId="34504"/>
    <cellStyle name="Calculation 5 5 2" xfId="9172"/>
    <cellStyle name="Calculation 5 5 3" xfId="13310"/>
    <cellStyle name="Calculation 5 5 4" xfId="15864"/>
    <cellStyle name="Calculation 5 5 5" xfId="18948"/>
    <cellStyle name="Calculation 5 5 6" xfId="21477"/>
    <cellStyle name="Calculation 5 5 7" xfId="23919"/>
    <cellStyle name="Calculation 5 5 8" xfId="26229"/>
    <cellStyle name="Calculation 5 5 9" xfId="28778"/>
    <cellStyle name="Calculation 5 6" xfId="5587"/>
    <cellStyle name="Calculation 5 6 10" xfId="38597"/>
    <cellStyle name="Calculation 5 6 11" xfId="36437"/>
    <cellStyle name="Calculation 5 6 2" xfId="9535"/>
    <cellStyle name="Calculation 5 6 3" xfId="13704"/>
    <cellStyle name="Calculation 5 6 4" xfId="16230"/>
    <cellStyle name="Calculation 5 6 5" xfId="19338"/>
    <cellStyle name="Calculation 5 6 6" xfId="21865"/>
    <cellStyle name="Calculation 5 6 7" xfId="24293"/>
    <cellStyle name="Calculation 5 6 8" xfId="26589"/>
    <cellStyle name="Calculation 5 6 9" xfId="29138"/>
    <cellStyle name="Calculation 5 7" xfId="5198"/>
    <cellStyle name="Calculation 5 7 10" xfId="38212"/>
    <cellStyle name="Calculation 5 7 11" xfId="34507"/>
    <cellStyle name="Calculation 5 7 2" xfId="9188"/>
    <cellStyle name="Calculation 5 7 3" xfId="13326"/>
    <cellStyle name="Calculation 5 7 4" xfId="15880"/>
    <cellStyle name="Calculation 5 7 5" xfId="18964"/>
    <cellStyle name="Calculation 5 7 6" xfId="21493"/>
    <cellStyle name="Calculation 5 7 7" xfId="23935"/>
    <cellStyle name="Calculation 5 7 8" xfId="26245"/>
    <cellStyle name="Calculation 5 7 9" xfId="28794"/>
    <cellStyle name="Calculation 5 8" xfId="5616"/>
    <cellStyle name="Calculation 5 8 10" xfId="38626"/>
    <cellStyle name="Calculation 5 8 11" xfId="40287"/>
    <cellStyle name="Calculation 5 8 2" xfId="9564"/>
    <cellStyle name="Calculation 5 8 3" xfId="13733"/>
    <cellStyle name="Calculation 5 8 4" xfId="16259"/>
    <cellStyle name="Calculation 5 8 5" xfId="19367"/>
    <cellStyle name="Calculation 5 8 6" xfId="21894"/>
    <cellStyle name="Calculation 5 8 7" xfId="24322"/>
    <cellStyle name="Calculation 5 8 8" xfId="26618"/>
    <cellStyle name="Calculation 5 8 9" xfId="29167"/>
    <cellStyle name="Calculation 5 9" xfId="5661"/>
    <cellStyle name="Calculation 5 9 10" xfId="38671"/>
    <cellStyle name="Calculation 5 9 11" xfId="36410"/>
    <cellStyle name="Calculation 5 9 2" xfId="9609"/>
    <cellStyle name="Calculation 5 9 3" xfId="13778"/>
    <cellStyle name="Calculation 5 9 4" xfId="16304"/>
    <cellStyle name="Calculation 5 9 5" xfId="19412"/>
    <cellStyle name="Calculation 5 9 6" xfId="21939"/>
    <cellStyle name="Calculation 5 9 7" xfId="24367"/>
    <cellStyle name="Calculation 5 9 8" xfId="26663"/>
    <cellStyle name="Calculation 5 9 9" xfId="29212"/>
    <cellStyle name="Calculation 6" xfId="5146"/>
    <cellStyle name="category" xfId="490"/>
    <cellStyle name="Check Cell 2" xfId="491"/>
    <cellStyle name="Check Cell 2 2" xfId="492"/>
    <cellStyle name="Check Cell 2 3" xfId="40982"/>
    <cellStyle name="Check Cell 3" xfId="493"/>
    <cellStyle name="Check Cell 3 2" xfId="30466"/>
    <cellStyle name="Check Cell 4" xfId="494"/>
    <cellStyle name="Check Cell 5" xfId="5144"/>
    <cellStyle name="Comma" xfId="1" builtinId="3"/>
    <cellStyle name="Comma  - Style1" xfId="495"/>
    <cellStyle name="Comma  - Style1 2" xfId="30467"/>
    <cellStyle name="Comma  - Style2" xfId="496"/>
    <cellStyle name="Comma  - Style2 2" xfId="30468"/>
    <cellStyle name="Comma  - Style3" xfId="497"/>
    <cellStyle name="Comma  - Style3 2" xfId="30469"/>
    <cellStyle name="Comma  - Style4" xfId="498"/>
    <cellStyle name="Comma  - Style4 2" xfId="30470"/>
    <cellStyle name="Comma  - Style5" xfId="499"/>
    <cellStyle name="Comma  - Style5 2" xfId="30471"/>
    <cellStyle name="Comma  - Style6" xfId="500"/>
    <cellStyle name="Comma  - Style6 2" xfId="30472"/>
    <cellStyle name="Comma  - Style7" xfId="501"/>
    <cellStyle name="Comma  - Style7 2" xfId="30473"/>
    <cellStyle name="Comma  - Style8" xfId="502"/>
    <cellStyle name="Comma  - Style8 2" xfId="30474"/>
    <cellStyle name="Comma  - ต้นแบบ1" xfId="503"/>
    <cellStyle name="Comma  - ต้นแบบ2" xfId="504"/>
    <cellStyle name="Comma  - ต้นแบบ3" xfId="505"/>
    <cellStyle name="Comma  - ต้นแบบ4" xfId="506"/>
    <cellStyle name="Comma  - ต้นแบบ5" xfId="507"/>
    <cellStyle name="Comma  - ต้นแบบ6" xfId="508"/>
    <cellStyle name="Comma  - ต้นแบบ7" xfId="509"/>
    <cellStyle name="Comma  - ต้นแบบ8" xfId="510"/>
    <cellStyle name="Comma [0] 2" xfId="511"/>
    <cellStyle name="Comma [0] 2 2" xfId="512"/>
    <cellStyle name="Comma [0] 2 3" xfId="513"/>
    <cellStyle name="Comma [0] 2 3 2" xfId="4202"/>
    <cellStyle name="Comma [0] 2 4" xfId="4201"/>
    <cellStyle name="Comma [0] 3" xfId="514"/>
    <cellStyle name="Comma [00]" xfId="515"/>
    <cellStyle name="Comma [00] 2" xfId="30476"/>
    <cellStyle name="Comma [00] 3" xfId="30475"/>
    <cellStyle name="Comma 10" xfId="516"/>
    <cellStyle name="Comma 10 2" xfId="517"/>
    <cellStyle name="Comma 10 2 2" xfId="518"/>
    <cellStyle name="Comma 10 2 2 2" xfId="4205"/>
    <cellStyle name="Comma 10 2 3" xfId="4204"/>
    <cellStyle name="Comma 10 3" xfId="519"/>
    <cellStyle name="Comma 10 3 2" xfId="520"/>
    <cellStyle name="Comma 10 3 2 2" xfId="4207"/>
    <cellStyle name="Comma 10 3 3" xfId="4206"/>
    <cellStyle name="Comma 10 4" xfId="521"/>
    <cellStyle name="Comma 10 4 2" xfId="4208"/>
    <cellStyle name="Comma 10 5" xfId="522"/>
    <cellStyle name="Comma 10 5 2" xfId="4209"/>
    <cellStyle name="Comma 10 6" xfId="4203"/>
    <cellStyle name="Comma 10 7" xfId="30477"/>
    <cellStyle name="Comma 10 8" xfId="41045"/>
    <cellStyle name="Comma 101" xfId="5165"/>
    <cellStyle name="Comma 11" xfId="523"/>
    <cellStyle name="Comma 11 2" xfId="524"/>
    <cellStyle name="Comma 11 2 2" xfId="525"/>
    <cellStyle name="Comma 11 2 2 2" xfId="4212"/>
    <cellStyle name="Comma 11 2 3" xfId="4211"/>
    <cellStyle name="Comma 11 2 4" xfId="41071"/>
    <cellStyle name="Comma 11 3" xfId="526"/>
    <cellStyle name="Comma 11 3 2" xfId="4213"/>
    <cellStyle name="Comma 11 4" xfId="4210"/>
    <cellStyle name="Comma 11 5" xfId="30293"/>
    <cellStyle name="Comma 11 6" xfId="41036"/>
    <cellStyle name="Comma 114 2 4" xfId="40962"/>
    <cellStyle name="Comma 114 2 4 2" xfId="40953"/>
    <cellStyle name="Comma 114 2 4 2 2" xfId="41016"/>
    <cellStyle name="Comma 114 2 4 2 3" xfId="41059"/>
    <cellStyle name="Comma 114 2 4 2 4" xfId="40956"/>
    <cellStyle name="Comma 114 2 4 3" xfId="41048"/>
    <cellStyle name="Comma 12" xfId="527"/>
    <cellStyle name="Comma 12 2" xfId="528"/>
    <cellStyle name="Comma 12 2 2" xfId="529"/>
    <cellStyle name="Comma 12 2 2 2" xfId="4216"/>
    <cellStyle name="Comma 12 2 3" xfId="4215"/>
    <cellStyle name="Comma 12 3" xfId="530"/>
    <cellStyle name="Comma 12 3 2" xfId="4217"/>
    <cellStyle name="Comma 12 4" xfId="531"/>
    <cellStyle name="Comma 12 4 2" xfId="4218"/>
    <cellStyle name="Comma 12 5" xfId="4214"/>
    <cellStyle name="Comma 12 6" xfId="30478"/>
    <cellStyle name="Comma 12 7" xfId="41075"/>
    <cellStyle name="Comma 125" xfId="14"/>
    <cellStyle name="Comma 125 2" xfId="41044"/>
    <cellStyle name="Comma 13" xfId="532"/>
    <cellStyle name="Comma 13 2" xfId="533"/>
    <cellStyle name="Comma 13 2 2" xfId="534"/>
    <cellStyle name="Comma 13 2 2 2" xfId="4221"/>
    <cellStyle name="Comma 13 2 3" xfId="4220"/>
    <cellStyle name="Comma 13 3" xfId="535"/>
    <cellStyle name="Comma 13 3 2" xfId="4222"/>
    <cellStyle name="Comma 13 4" xfId="4219"/>
    <cellStyle name="Comma 13 5" xfId="30479"/>
    <cellStyle name="Comma 14" xfId="536"/>
    <cellStyle name="Comma 14 2" xfId="537"/>
    <cellStyle name="Comma 14 2 2" xfId="538"/>
    <cellStyle name="Comma 14 2 2 2" xfId="4225"/>
    <cellStyle name="Comma 14 2 3" xfId="4224"/>
    <cellStyle name="Comma 14 3" xfId="539"/>
    <cellStyle name="Comma 14 3 2" xfId="4226"/>
    <cellStyle name="Comma 14 4" xfId="4223"/>
    <cellStyle name="Comma 14 5" xfId="540"/>
    <cellStyle name="Comma 14 5 2" xfId="4227"/>
    <cellStyle name="Comma 14 6" xfId="30480"/>
    <cellStyle name="Comma 15" xfId="541"/>
    <cellStyle name="Comma 15 2" xfId="542"/>
    <cellStyle name="Comma 15 2 2" xfId="543"/>
    <cellStyle name="Comma 15 2 2 2" xfId="4230"/>
    <cellStyle name="Comma 15 2 3" xfId="4229"/>
    <cellStyle name="Comma 15 2 4" xfId="30482"/>
    <cellStyle name="Comma 15 3" xfId="544"/>
    <cellStyle name="Comma 15 3 2" xfId="4231"/>
    <cellStyle name="Comma 15 4" xfId="4228"/>
    <cellStyle name="Comma 15 5" xfId="30481"/>
    <cellStyle name="Comma 16" xfId="545"/>
    <cellStyle name="Comma 16 2" xfId="546"/>
    <cellStyle name="Comma 16 2 2" xfId="4233"/>
    <cellStyle name="Comma 16 3" xfId="547"/>
    <cellStyle name="Comma 16 3 2" xfId="4234"/>
    <cellStyle name="Comma 16 4" xfId="4232"/>
    <cellStyle name="Comma 16 5" xfId="30483"/>
    <cellStyle name="Comma 17" xfId="548"/>
    <cellStyle name="Comma 17 2" xfId="549"/>
    <cellStyle name="Comma 17 2 2" xfId="4236"/>
    <cellStyle name="Comma 17 3" xfId="4235"/>
    <cellStyle name="Comma 17 4" xfId="30484"/>
    <cellStyle name="Comma 18" xfId="550"/>
    <cellStyle name="Comma 18 2" xfId="551"/>
    <cellStyle name="Comma 18 2 2" xfId="4238"/>
    <cellStyle name="Comma 18 3" xfId="4237"/>
    <cellStyle name="Comma 18 4" xfId="30485"/>
    <cellStyle name="Comma 19" xfId="552"/>
    <cellStyle name="Comma 19 2" xfId="553"/>
    <cellStyle name="Comma 19 2 2" xfId="4240"/>
    <cellStyle name="Comma 19 3" xfId="4239"/>
    <cellStyle name="Comma 19 4" xfId="30486"/>
    <cellStyle name="Comma 2" xfId="5"/>
    <cellStyle name="Comma 2 10" xfId="554"/>
    <cellStyle name="Comma 2 10 2" xfId="555"/>
    <cellStyle name="Comma 2 10 2 2" xfId="556"/>
    <cellStyle name="Comma 2 10 2 2 2" xfId="4243"/>
    <cellStyle name="Comma 2 10 2 3" xfId="4242"/>
    <cellStyle name="Comma 2 10 3" xfId="557"/>
    <cellStyle name="Comma 2 10 3 2" xfId="4244"/>
    <cellStyle name="Comma 2 10 4" xfId="4241"/>
    <cellStyle name="Comma 2 11" xfId="558"/>
    <cellStyle name="Comma 2 11 2" xfId="559"/>
    <cellStyle name="Comma 2 11 2 2" xfId="560"/>
    <cellStyle name="Comma 2 11 2 2 2" xfId="4247"/>
    <cellStyle name="Comma 2 11 2 3" xfId="4246"/>
    <cellStyle name="Comma 2 11 3" xfId="561"/>
    <cellStyle name="Comma 2 11 3 2" xfId="4248"/>
    <cellStyle name="Comma 2 11 4" xfId="4245"/>
    <cellStyle name="Comma 2 12" xfId="562"/>
    <cellStyle name="Comma 2 12 2" xfId="563"/>
    <cellStyle name="Comma 2 12 2 2" xfId="4250"/>
    <cellStyle name="Comma 2 12 3" xfId="4249"/>
    <cellStyle name="Comma 2 13" xfId="564"/>
    <cellStyle name="Comma 2 13 2" xfId="565"/>
    <cellStyle name="Comma 2 13 2 2" xfId="4252"/>
    <cellStyle name="Comma 2 13 3" xfId="4251"/>
    <cellStyle name="Comma 2 14" xfId="566"/>
    <cellStyle name="Comma 2 14 2" xfId="567"/>
    <cellStyle name="Comma 2 14 2 2" xfId="4254"/>
    <cellStyle name="Comma 2 14 3" xfId="4253"/>
    <cellStyle name="Comma 2 15" xfId="568"/>
    <cellStyle name="Comma 2 16" xfId="569"/>
    <cellStyle name="Comma 2 16 2" xfId="4255"/>
    <cellStyle name="Comma 2 17" xfId="570"/>
    <cellStyle name="Comma 2 18" xfId="571"/>
    <cellStyle name="Comma 2 18 2" xfId="4256"/>
    <cellStyle name="Comma 2 19" xfId="66"/>
    <cellStyle name="Comma 2 19 2" xfId="3929"/>
    <cellStyle name="Comma 2 2" xfId="38"/>
    <cellStyle name="Comma 2 2 10" xfId="573"/>
    <cellStyle name="Comma 2 2 10 2" xfId="574"/>
    <cellStyle name="Comma 2 2 10 2 2" xfId="575"/>
    <cellStyle name="Comma 2 2 10 2 2 2" xfId="4260"/>
    <cellStyle name="Comma 2 2 10 2 3" xfId="4259"/>
    <cellStyle name="Comma 2 2 10 3" xfId="576"/>
    <cellStyle name="Comma 2 2 10 3 2" xfId="4261"/>
    <cellStyle name="Comma 2 2 10 4" xfId="4258"/>
    <cellStyle name="Comma 2 2 11" xfId="577"/>
    <cellStyle name="Comma 2 2 11 2" xfId="578"/>
    <cellStyle name="Comma 2 2 11 2 2" xfId="579"/>
    <cellStyle name="Comma 2 2 11 2 2 2" xfId="4264"/>
    <cellStyle name="Comma 2 2 11 2 3" xfId="4263"/>
    <cellStyle name="Comma 2 2 11 3" xfId="580"/>
    <cellStyle name="Comma 2 2 11 3 2" xfId="4265"/>
    <cellStyle name="Comma 2 2 11 4" xfId="4262"/>
    <cellStyle name="Comma 2 2 12" xfId="581"/>
    <cellStyle name="Comma 2 2 12 2" xfId="582"/>
    <cellStyle name="Comma 2 2 12 2 2" xfId="583"/>
    <cellStyle name="Comma 2 2 12 2 2 2" xfId="4268"/>
    <cellStyle name="Comma 2 2 12 2 3" xfId="4267"/>
    <cellStyle name="Comma 2 2 12 3" xfId="584"/>
    <cellStyle name="Comma 2 2 12 3 2" xfId="4269"/>
    <cellStyle name="Comma 2 2 12 4" xfId="4266"/>
    <cellStyle name="Comma 2 2 13" xfId="585"/>
    <cellStyle name="Comma 2 2 13 2" xfId="586"/>
    <cellStyle name="Comma 2 2 13 2 2" xfId="587"/>
    <cellStyle name="Comma 2 2 13 2 2 2" xfId="4272"/>
    <cellStyle name="Comma 2 2 13 2 3" xfId="4271"/>
    <cellStyle name="Comma 2 2 13 3" xfId="588"/>
    <cellStyle name="Comma 2 2 13 3 2" xfId="4273"/>
    <cellStyle name="Comma 2 2 13 4" xfId="4270"/>
    <cellStyle name="Comma 2 2 14" xfId="589"/>
    <cellStyle name="Comma 2 2 14 2" xfId="4274"/>
    <cellStyle name="Comma 2 2 15" xfId="590"/>
    <cellStyle name="Comma 2 2 15 2" xfId="591"/>
    <cellStyle name="Comma 2 2 15 2 2" xfId="4276"/>
    <cellStyle name="Comma 2 2 15 3" xfId="4275"/>
    <cellStyle name="Comma 2 2 16" xfId="592"/>
    <cellStyle name="Comma 2 2 16 2" xfId="4277"/>
    <cellStyle name="Comma 2 2 17" xfId="572"/>
    <cellStyle name="Comma 2 2 17 2" xfId="4257"/>
    <cellStyle name="Comma 2 2 18" xfId="3913"/>
    <cellStyle name="Comma 2 2 19" xfId="33957"/>
    <cellStyle name="Comma 2 2 2" xfId="48"/>
    <cellStyle name="Comma 2 2 2 10" xfId="3917"/>
    <cellStyle name="Comma 2 2 2 11" xfId="30487"/>
    <cellStyle name="Comma 2 2 2 12" xfId="41029"/>
    <cellStyle name="Comma 2 2 2 2" xfId="594"/>
    <cellStyle name="Comma 2 2 2 2 10" xfId="33954"/>
    <cellStyle name="Comma 2 2 2 2 2" xfId="595"/>
    <cellStyle name="Comma 2 2 2 2 2 2" xfId="596"/>
    <cellStyle name="Comma 2 2 2 2 2 2 2" xfId="597"/>
    <cellStyle name="Comma 2 2 2 2 2 2 2 2" xfId="4282"/>
    <cellStyle name="Comma 2 2 2 2 2 2 3" xfId="4281"/>
    <cellStyle name="Comma 2 2 2 2 2 2 4" xfId="30490"/>
    <cellStyle name="Comma 2 2 2 2 2 3" xfId="598"/>
    <cellStyle name="Comma 2 2 2 2 2 3 2" xfId="4283"/>
    <cellStyle name="Comma 2 2 2 2 2 4" xfId="4280"/>
    <cellStyle name="Comma 2 2 2 2 2 5" xfId="30489"/>
    <cellStyle name="Comma 2 2 2 2 3" xfId="599"/>
    <cellStyle name="Comma 2 2 2 2 3 2" xfId="600"/>
    <cellStyle name="Comma 2 2 2 2 3 2 2" xfId="4285"/>
    <cellStyle name="Comma 2 2 2 2 3 2 3" xfId="30492"/>
    <cellStyle name="Comma 2 2 2 2 3 3" xfId="4284"/>
    <cellStyle name="Comma 2 2 2 2 3 4" xfId="30491"/>
    <cellStyle name="Comma 2 2 2 2 4" xfId="601"/>
    <cellStyle name="Comma 2 2 2 2 4 2" xfId="4286"/>
    <cellStyle name="Comma 2 2 2 2 4 2 2" xfId="30494"/>
    <cellStyle name="Comma 2 2 2 2 4 3" xfId="30493"/>
    <cellStyle name="Comma 2 2 2 2 5" xfId="4279"/>
    <cellStyle name="Comma 2 2 2 2 5 2" xfId="30496"/>
    <cellStyle name="Comma 2 2 2 2 5 3" xfId="30495"/>
    <cellStyle name="Comma 2 2 2 2 6" xfId="30497"/>
    <cellStyle name="Comma 2 2 2 2 6 2" xfId="30498"/>
    <cellStyle name="Comma 2 2 2 2 7" xfId="30499"/>
    <cellStyle name="Comma 2 2 2 2 8" xfId="30488"/>
    <cellStyle name="Comma 2 2 2 2 9" xfId="41066"/>
    <cellStyle name="Comma 2 2 2 3" xfId="602"/>
    <cellStyle name="Comma 2 2 2 3 2" xfId="603"/>
    <cellStyle name="Comma 2 2 2 3 2 2" xfId="604"/>
    <cellStyle name="Comma 2 2 2 3 2 2 2" xfId="605"/>
    <cellStyle name="Comma 2 2 2 3 2 2 2 2" xfId="4290"/>
    <cellStyle name="Comma 2 2 2 3 2 2 3" xfId="4289"/>
    <cellStyle name="Comma 2 2 2 3 2 3" xfId="606"/>
    <cellStyle name="Comma 2 2 2 3 2 3 2" xfId="4291"/>
    <cellStyle name="Comma 2 2 2 3 2 4" xfId="4288"/>
    <cellStyle name="Comma 2 2 2 3 3" xfId="607"/>
    <cellStyle name="Comma 2 2 2 3 3 2" xfId="608"/>
    <cellStyle name="Comma 2 2 2 3 3 2 2" xfId="4293"/>
    <cellStyle name="Comma 2 2 2 3 3 3" xfId="4292"/>
    <cellStyle name="Comma 2 2 2 3 4" xfId="609"/>
    <cellStyle name="Comma 2 2 2 3 4 2" xfId="4294"/>
    <cellStyle name="Comma 2 2 2 3 5" xfId="4287"/>
    <cellStyle name="Comma 2 2 2 4" xfId="610"/>
    <cellStyle name="Comma 2 2 2 4 2" xfId="611"/>
    <cellStyle name="Comma 2 2 2 4 2 2" xfId="612"/>
    <cellStyle name="Comma 2 2 2 4 2 2 2" xfId="613"/>
    <cellStyle name="Comma 2 2 2 4 2 2 2 2" xfId="4298"/>
    <cellStyle name="Comma 2 2 2 4 2 2 3" xfId="4297"/>
    <cellStyle name="Comma 2 2 2 4 2 3" xfId="614"/>
    <cellStyle name="Comma 2 2 2 4 2 3 2" xfId="4299"/>
    <cellStyle name="Comma 2 2 2 4 2 4" xfId="4296"/>
    <cellStyle name="Comma 2 2 2 4 3" xfId="615"/>
    <cellStyle name="Comma 2 2 2 4 3 2" xfId="616"/>
    <cellStyle name="Comma 2 2 2 4 3 2 2" xfId="617"/>
    <cellStyle name="Comma 2 2 2 4 3 2 2 2" xfId="4302"/>
    <cellStyle name="Comma 2 2 2 4 3 2 3" xfId="4301"/>
    <cellStyle name="Comma 2 2 2 4 3 3" xfId="618"/>
    <cellStyle name="Comma 2 2 2 4 3 3 2" xfId="4303"/>
    <cellStyle name="Comma 2 2 2 4 3 4" xfId="4300"/>
    <cellStyle name="Comma 2 2 2 4 4" xfId="619"/>
    <cellStyle name="Comma 2 2 2 4 4 2" xfId="620"/>
    <cellStyle name="Comma 2 2 2 4 4 2 2" xfId="4305"/>
    <cellStyle name="Comma 2 2 2 4 4 3" xfId="4304"/>
    <cellStyle name="Comma 2 2 2 4 5" xfId="621"/>
    <cellStyle name="Comma 2 2 2 4 5 2" xfId="4306"/>
    <cellStyle name="Comma 2 2 2 4 6" xfId="4295"/>
    <cellStyle name="Comma 2 2 2 5" xfId="622"/>
    <cellStyle name="Comma 2 2 2 5 2" xfId="623"/>
    <cellStyle name="Comma 2 2 2 5 2 2" xfId="624"/>
    <cellStyle name="Comma 2 2 2 5 2 2 2" xfId="4309"/>
    <cellStyle name="Comma 2 2 2 5 2 3" xfId="4308"/>
    <cellStyle name="Comma 2 2 2 5 3" xfId="625"/>
    <cellStyle name="Comma 2 2 2 5 3 2" xfId="4310"/>
    <cellStyle name="Comma 2 2 2 5 4" xfId="4307"/>
    <cellStyle name="Comma 2 2 2 6" xfId="626"/>
    <cellStyle name="Comma 2 2 2 6 2" xfId="627"/>
    <cellStyle name="Comma 2 2 2 6 2 2" xfId="628"/>
    <cellStyle name="Comma 2 2 2 6 2 2 2" xfId="4313"/>
    <cellStyle name="Comma 2 2 2 6 2 3" xfId="4312"/>
    <cellStyle name="Comma 2 2 2 6 3" xfId="629"/>
    <cellStyle name="Comma 2 2 2 6 3 2" xfId="4314"/>
    <cellStyle name="Comma 2 2 2 6 4" xfId="4311"/>
    <cellStyle name="Comma 2 2 2 7" xfId="630"/>
    <cellStyle name="Comma 2 2 2 7 2" xfId="631"/>
    <cellStyle name="Comma 2 2 2 7 2 2" xfId="4316"/>
    <cellStyle name="Comma 2 2 2 7 3" xfId="4315"/>
    <cellStyle name="Comma 2 2 2 8" xfId="632"/>
    <cellStyle name="Comma 2 2 2 8 2" xfId="4317"/>
    <cellStyle name="Comma 2 2 2 9" xfId="593"/>
    <cellStyle name="Comma 2 2 2 9 2" xfId="4278"/>
    <cellStyle name="Comma 2 2 20" xfId="40963"/>
    <cellStyle name="Comma 2 2 3" xfId="633"/>
    <cellStyle name="Comma 2 2 3 2" xfId="634"/>
    <cellStyle name="Comma 2 2 3 2 2" xfId="635"/>
    <cellStyle name="Comma 2 2 3 2 2 2" xfId="636"/>
    <cellStyle name="Comma 2 2 3 2 2 2 2" xfId="4321"/>
    <cellStyle name="Comma 2 2 3 2 2 3" xfId="4320"/>
    <cellStyle name="Comma 2 2 3 2 2 4" xfId="30502"/>
    <cellStyle name="Comma 2 2 3 2 3" xfId="637"/>
    <cellStyle name="Comma 2 2 3 2 3 2" xfId="4322"/>
    <cellStyle name="Comma 2 2 3 2 4" xfId="4319"/>
    <cellStyle name="Comma 2 2 3 2 5" xfId="30501"/>
    <cellStyle name="Comma 2 2 3 3" xfId="638"/>
    <cellStyle name="Comma 2 2 3 3 2" xfId="639"/>
    <cellStyle name="Comma 2 2 3 3 2 2" xfId="640"/>
    <cellStyle name="Comma 2 2 3 3 2 2 2" xfId="4325"/>
    <cellStyle name="Comma 2 2 3 3 2 3" xfId="4324"/>
    <cellStyle name="Comma 2 2 3 3 2 4" xfId="30504"/>
    <cellStyle name="Comma 2 2 3 3 3" xfId="641"/>
    <cellStyle name="Comma 2 2 3 3 3 2" xfId="4326"/>
    <cellStyle name="Comma 2 2 3 3 4" xfId="4323"/>
    <cellStyle name="Comma 2 2 3 3 5" xfId="30503"/>
    <cellStyle name="Comma 2 2 3 4" xfId="642"/>
    <cellStyle name="Comma 2 2 3 4 2" xfId="643"/>
    <cellStyle name="Comma 2 2 3 4 2 2" xfId="4328"/>
    <cellStyle name="Comma 2 2 3 4 2 3" xfId="30506"/>
    <cellStyle name="Comma 2 2 3 4 3" xfId="4327"/>
    <cellStyle name="Comma 2 2 3 4 4" xfId="30505"/>
    <cellStyle name="Comma 2 2 3 5" xfId="644"/>
    <cellStyle name="Comma 2 2 3 5 2" xfId="4329"/>
    <cellStyle name="Comma 2 2 3 5 2 2" xfId="30508"/>
    <cellStyle name="Comma 2 2 3 5 3" xfId="30507"/>
    <cellStyle name="Comma 2 2 3 6" xfId="4318"/>
    <cellStyle name="Comma 2 2 3 6 2" xfId="30510"/>
    <cellStyle name="Comma 2 2 3 6 3" xfId="30509"/>
    <cellStyle name="Comma 2 2 3 7" xfId="30511"/>
    <cellStyle name="Comma 2 2 3 8" xfId="30500"/>
    <cellStyle name="Comma 2 2 3 9" xfId="41049"/>
    <cellStyle name="Comma 2 2 4" xfId="645"/>
    <cellStyle name="Comma 2 2 4 2" xfId="646"/>
    <cellStyle name="Comma 2 2 4 2 2" xfId="647"/>
    <cellStyle name="Comma 2 2 4 2 2 2" xfId="648"/>
    <cellStyle name="Comma 2 2 4 2 2 2 2" xfId="4333"/>
    <cellStyle name="Comma 2 2 4 2 2 3" xfId="4332"/>
    <cellStyle name="Comma 2 2 4 2 3" xfId="649"/>
    <cellStyle name="Comma 2 2 4 2 3 2" xfId="4334"/>
    <cellStyle name="Comma 2 2 4 2 4" xfId="4331"/>
    <cellStyle name="Comma 2 2 4 3" xfId="650"/>
    <cellStyle name="Comma 2 2 4 3 2" xfId="651"/>
    <cellStyle name="Comma 2 2 4 3 2 2" xfId="652"/>
    <cellStyle name="Comma 2 2 4 3 2 2 2" xfId="4337"/>
    <cellStyle name="Comma 2 2 4 3 2 3" xfId="4336"/>
    <cellStyle name="Comma 2 2 4 3 3" xfId="653"/>
    <cellStyle name="Comma 2 2 4 3 3 2" xfId="4338"/>
    <cellStyle name="Comma 2 2 4 3 4" xfId="4335"/>
    <cellStyle name="Comma 2 2 4 4" xfId="654"/>
    <cellStyle name="Comma 2 2 4 4 2" xfId="655"/>
    <cellStyle name="Comma 2 2 4 4 2 2" xfId="4340"/>
    <cellStyle name="Comma 2 2 4 4 3" xfId="4339"/>
    <cellStyle name="Comma 2 2 4 5" xfId="656"/>
    <cellStyle name="Comma 2 2 4 5 2" xfId="4341"/>
    <cellStyle name="Comma 2 2 4 6" xfId="4330"/>
    <cellStyle name="Comma 2 2 5" xfId="657"/>
    <cellStyle name="Comma 2 2 5 2" xfId="658"/>
    <cellStyle name="Comma 2 2 5 2 2" xfId="659"/>
    <cellStyle name="Comma 2 2 5 2 2 2" xfId="660"/>
    <cellStyle name="Comma 2 2 5 2 2 2 2" xfId="4345"/>
    <cellStyle name="Comma 2 2 5 2 2 3" xfId="4344"/>
    <cellStyle name="Comma 2 2 5 2 3" xfId="661"/>
    <cellStyle name="Comma 2 2 5 2 3 2" xfId="4346"/>
    <cellStyle name="Comma 2 2 5 2 4" xfId="4343"/>
    <cellStyle name="Comma 2 2 5 3" xfId="662"/>
    <cellStyle name="Comma 2 2 5 3 2" xfId="663"/>
    <cellStyle name="Comma 2 2 5 3 2 2" xfId="664"/>
    <cellStyle name="Comma 2 2 5 3 2 2 2" xfId="4349"/>
    <cellStyle name="Comma 2 2 5 3 2 3" xfId="4348"/>
    <cellStyle name="Comma 2 2 5 3 3" xfId="665"/>
    <cellStyle name="Comma 2 2 5 3 3 2" xfId="4350"/>
    <cellStyle name="Comma 2 2 5 3 4" xfId="4347"/>
    <cellStyle name="Comma 2 2 5 4" xfId="666"/>
    <cellStyle name="Comma 2 2 5 4 2" xfId="667"/>
    <cellStyle name="Comma 2 2 5 4 2 2" xfId="668"/>
    <cellStyle name="Comma 2 2 5 4 2 2 2" xfId="4353"/>
    <cellStyle name="Comma 2 2 5 4 2 3" xfId="4352"/>
    <cellStyle name="Comma 2 2 5 4 3" xfId="669"/>
    <cellStyle name="Comma 2 2 5 4 3 2" xfId="4354"/>
    <cellStyle name="Comma 2 2 5 4 4" xfId="4351"/>
    <cellStyle name="Comma 2 2 5 5" xfId="670"/>
    <cellStyle name="Comma 2 2 5 5 2" xfId="671"/>
    <cellStyle name="Comma 2 2 5 5 2 2" xfId="4356"/>
    <cellStyle name="Comma 2 2 5 5 3" xfId="4355"/>
    <cellStyle name="Comma 2 2 5 6" xfId="672"/>
    <cellStyle name="Comma 2 2 5 6 2" xfId="4357"/>
    <cellStyle name="Comma 2 2 5 7" xfId="4342"/>
    <cellStyle name="Comma 2 2 6" xfId="673"/>
    <cellStyle name="Comma 2 2 6 2" xfId="674"/>
    <cellStyle name="Comma 2 2 6 2 2" xfId="675"/>
    <cellStyle name="Comma 2 2 6 2 2 2" xfId="676"/>
    <cellStyle name="Comma 2 2 6 2 2 2 2" xfId="4361"/>
    <cellStyle name="Comma 2 2 6 2 2 3" xfId="4360"/>
    <cellStyle name="Comma 2 2 6 2 3" xfId="677"/>
    <cellStyle name="Comma 2 2 6 2 3 2" xfId="4362"/>
    <cellStyle name="Comma 2 2 6 2 4" xfId="4359"/>
    <cellStyle name="Comma 2 2 6 3" xfId="678"/>
    <cellStyle name="Comma 2 2 6 3 2" xfId="679"/>
    <cellStyle name="Comma 2 2 6 3 2 2" xfId="4364"/>
    <cellStyle name="Comma 2 2 6 3 3" xfId="4363"/>
    <cellStyle name="Comma 2 2 6 4" xfId="680"/>
    <cellStyle name="Comma 2 2 6 4 2" xfId="4365"/>
    <cellStyle name="Comma 2 2 6 5" xfId="4358"/>
    <cellStyle name="Comma 2 2 7" xfId="681"/>
    <cellStyle name="Comma 2 2 7 2" xfId="682"/>
    <cellStyle name="Comma 2 2 7 2 2" xfId="683"/>
    <cellStyle name="Comma 2 2 7 2 2 2" xfId="684"/>
    <cellStyle name="Comma 2 2 7 2 2 2 2" xfId="4369"/>
    <cellStyle name="Comma 2 2 7 2 2 3" xfId="4368"/>
    <cellStyle name="Comma 2 2 7 2 3" xfId="685"/>
    <cellStyle name="Comma 2 2 7 2 3 2" xfId="4370"/>
    <cellStyle name="Comma 2 2 7 2 4" xfId="4367"/>
    <cellStyle name="Comma 2 2 7 3" xfId="686"/>
    <cellStyle name="Comma 2 2 7 3 2" xfId="687"/>
    <cellStyle name="Comma 2 2 7 3 2 2" xfId="4372"/>
    <cellStyle name="Comma 2 2 7 3 3" xfId="4371"/>
    <cellStyle name="Comma 2 2 7 4" xfId="688"/>
    <cellStyle name="Comma 2 2 7 4 2" xfId="4373"/>
    <cellStyle name="Comma 2 2 7 5" xfId="4366"/>
    <cellStyle name="Comma 2 2 8" xfId="689"/>
    <cellStyle name="Comma 2 2 8 2" xfId="690"/>
    <cellStyle name="Comma 2 2 8 2 2" xfId="691"/>
    <cellStyle name="Comma 2 2 8 2 2 2" xfId="692"/>
    <cellStyle name="Comma 2 2 8 2 2 2 2" xfId="4377"/>
    <cellStyle name="Comma 2 2 8 2 2 3" xfId="4376"/>
    <cellStyle name="Comma 2 2 8 2 3" xfId="693"/>
    <cellStyle name="Comma 2 2 8 2 3 2" xfId="4378"/>
    <cellStyle name="Comma 2 2 8 2 4" xfId="4375"/>
    <cellStyle name="Comma 2 2 8 3" xfId="694"/>
    <cellStyle name="Comma 2 2 8 3 2" xfId="695"/>
    <cellStyle name="Comma 2 2 8 3 2 2" xfId="4380"/>
    <cellStyle name="Comma 2 2 8 3 3" xfId="4379"/>
    <cellStyle name="Comma 2 2 8 4" xfId="696"/>
    <cellStyle name="Comma 2 2 8 4 2" xfId="4381"/>
    <cellStyle name="Comma 2 2 8 5" xfId="4374"/>
    <cellStyle name="Comma 2 2 9" xfId="697"/>
    <cellStyle name="Comma 2 2 9 2" xfId="698"/>
    <cellStyle name="Comma 2 2 9 2 2" xfId="699"/>
    <cellStyle name="Comma 2 2 9 2 2 2" xfId="4384"/>
    <cellStyle name="Comma 2 2 9 2 3" xfId="4383"/>
    <cellStyle name="Comma 2 2 9 3" xfId="700"/>
    <cellStyle name="Comma 2 2 9 3 2" xfId="4385"/>
    <cellStyle name="Comma 2 2 9 4" xfId="4382"/>
    <cellStyle name="Comma 2 2_Workdone" xfId="701"/>
    <cellStyle name="Comma 2 20" xfId="22"/>
    <cellStyle name="Comma 2 21" xfId="40955"/>
    <cellStyle name="Comma 2 22" xfId="19"/>
    <cellStyle name="Comma 2 3" xfId="702"/>
    <cellStyle name="Comma 2 3 2" xfId="703"/>
    <cellStyle name="Comma 2 3 2 2" xfId="704"/>
    <cellStyle name="Comma 2 3 2 2 2" xfId="705"/>
    <cellStyle name="Comma 2 3 2 2 2 2" xfId="706"/>
    <cellStyle name="Comma 2 3 2 2 2 2 2" xfId="4390"/>
    <cellStyle name="Comma 2 3 2 2 2 3" xfId="4389"/>
    <cellStyle name="Comma 2 3 2 2 3" xfId="707"/>
    <cellStyle name="Comma 2 3 2 2 3 2" xfId="4391"/>
    <cellStyle name="Comma 2 3 2 2 4" xfId="4388"/>
    <cellStyle name="Comma 2 3 2 3" xfId="708"/>
    <cellStyle name="Comma 2 3 2 3 2" xfId="709"/>
    <cellStyle name="Comma 2 3 2 3 2 2" xfId="4393"/>
    <cellStyle name="Comma 2 3 2 3 3" xfId="4392"/>
    <cellStyle name="Comma 2 3 2 4" xfId="710"/>
    <cellStyle name="Comma 2 3 2 4 2" xfId="4394"/>
    <cellStyle name="Comma 2 3 2 5" xfId="711"/>
    <cellStyle name="Comma 2 3 2 5 2" xfId="4395"/>
    <cellStyle name="Comma 2 3 2 6" xfId="4387"/>
    <cellStyle name="Comma 2 3 2 7" xfId="30512"/>
    <cellStyle name="Comma 2 3 2 8" xfId="41088"/>
    <cellStyle name="Comma 2 3 3" xfId="712"/>
    <cellStyle name="Comma 2 3 3 2" xfId="713"/>
    <cellStyle name="Comma 2 3 3 2 2" xfId="714"/>
    <cellStyle name="Comma 2 3 3 2 2 2" xfId="4398"/>
    <cellStyle name="Comma 2 3 3 2 3" xfId="4397"/>
    <cellStyle name="Comma 2 3 3 3" xfId="715"/>
    <cellStyle name="Comma 2 3 3 3 2" xfId="4399"/>
    <cellStyle name="Comma 2 3 3 4" xfId="4396"/>
    <cellStyle name="Comma 2 3 4" xfId="716"/>
    <cellStyle name="Comma 2 3 4 2" xfId="717"/>
    <cellStyle name="Comma 2 3 4 2 2" xfId="718"/>
    <cellStyle name="Comma 2 3 4 2 2 2" xfId="4402"/>
    <cellStyle name="Comma 2 3 4 2 3" xfId="4401"/>
    <cellStyle name="Comma 2 3 4 3" xfId="719"/>
    <cellStyle name="Comma 2 3 4 3 2" xfId="4403"/>
    <cellStyle name="Comma 2 3 4 4" xfId="4400"/>
    <cellStyle name="Comma 2 3 5" xfId="720"/>
    <cellStyle name="Comma 2 3 5 2" xfId="721"/>
    <cellStyle name="Comma 2 3 5 2 2" xfId="4405"/>
    <cellStyle name="Comma 2 3 5 3" xfId="4404"/>
    <cellStyle name="Comma 2 3 6" xfId="722"/>
    <cellStyle name="Comma 2 3 6 2" xfId="4406"/>
    <cellStyle name="Comma 2 3 7" xfId="4386"/>
    <cellStyle name="Comma 2 3 8" xfId="41019"/>
    <cellStyle name="Comma 2 4" xfId="723"/>
    <cellStyle name="Comma 2 4 2" xfId="724"/>
    <cellStyle name="Comma 2 4 2 2" xfId="725"/>
    <cellStyle name="Comma 2 4 2 2 2" xfId="726"/>
    <cellStyle name="Comma 2 4 2 2 2 2" xfId="4410"/>
    <cellStyle name="Comma 2 4 2 2 3" xfId="4409"/>
    <cellStyle name="Comma 2 4 2 3" xfId="727"/>
    <cellStyle name="Comma 2 4 2 3 2" xfId="4411"/>
    <cellStyle name="Comma 2 4 2 4" xfId="4408"/>
    <cellStyle name="Comma 2 4 3" xfId="728"/>
    <cellStyle name="Comma 2 4 3 2" xfId="729"/>
    <cellStyle name="Comma 2 4 3 2 2" xfId="730"/>
    <cellStyle name="Comma 2 4 3 2 2 2" xfId="4414"/>
    <cellStyle name="Comma 2 4 3 2 3" xfId="4413"/>
    <cellStyle name="Comma 2 4 3 3" xfId="731"/>
    <cellStyle name="Comma 2 4 3 3 2" xfId="4415"/>
    <cellStyle name="Comma 2 4 3 4" xfId="4412"/>
    <cellStyle name="Comma 2 4 4" xfId="732"/>
    <cellStyle name="Comma 2 4 4 2" xfId="733"/>
    <cellStyle name="Comma 2 4 4 2 2" xfId="4417"/>
    <cellStyle name="Comma 2 4 4 3" xfId="4416"/>
    <cellStyle name="Comma 2 4 5" xfId="734"/>
    <cellStyle name="Comma 2 4 5 2" xfId="4418"/>
    <cellStyle name="Comma 2 4 6" xfId="4407"/>
    <cellStyle name="Comma 2 4 7" xfId="30513"/>
    <cellStyle name="Comma 2 4 8" xfId="40960"/>
    <cellStyle name="Comma 2 5" xfId="735"/>
    <cellStyle name="Comma 2 5 2" xfId="736"/>
    <cellStyle name="Comma 2 5 2 2" xfId="737"/>
    <cellStyle name="Comma 2 5 2 2 2" xfId="738"/>
    <cellStyle name="Comma 2 5 2 2 2 2" xfId="4422"/>
    <cellStyle name="Comma 2 5 2 2 3" xfId="739"/>
    <cellStyle name="Comma 2 5 2 2 3 2" xfId="4423"/>
    <cellStyle name="Comma 2 5 2 2 4" xfId="740"/>
    <cellStyle name="Comma 2 5 2 2 4 2" xfId="4424"/>
    <cellStyle name="Comma 2 5 2 2 5" xfId="4421"/>
    <cellStyle name="Comma 2 5 2 3" xfId="741"/>
    <cellStyle name="Comma 2 5 2 3 2" xfId="4425"/>
    <cellStyle name="Comma 2 5 2 4" xfId="742"/>
    <cellStyle name="Comma 2 5 2 4 2" xfId="4426"/>
    <cellStyle name="Comma 2 5 2 5" xfId="743"/>
    <cellStyle name="Comma 2 5 2 5 2" xfId="4427"/>
    <cellStyle name="Comma 2 5 2 6" xfId="4420"/>
    <cellStyle name="Comma 2 5 3" xfId="744"/>
    <cellStyle name="Comma 2 5 3 2" xfId="745"/>
    <cellStyle name="Comma 2 5 3 2 2" xfId="4429"/>
    <cellStyle name="Comma 2 5 3 3" xfId="4428"/>
    <cellStyle name="Comma 2 5 4" xfId="746"/>
    <cellStyle name="Comma 2 5 4 2" xfId="4430"/>
    <cellStyle name="Comma 2 5 5" xfId="747"/>
    <cellStyle name="Comma 2 5 5 2" xfId="4431"/>
    <cellStyle name="Comma 2 5 6" xfId="748"/>
    <cellStyle name="Comma 2 5 6 2" xfId="4432"/>
    <cellStyle name="Comma 2 5 7" xfId="4419"/>
    <cellStyle name="Comma 2 5 8" xfId="41046"/>
    <cellStyle name="Comma 2 6" xfId="749"/>
    <cellStyle name="Comma 2 6 2" xfId="750"/>
    <cellStyle name="Comma 2 6 2 2" xfId="751"/>
    <cellStyle name="Comma 2 6 2 2 2" xfId="752"/>
    <cellStyle name="Comma 2 6 2 2 2 2" xfId="4436"/>
    <cellStyle name="Comma 2 6 2 2 3" xfId="4435"/>
    <cellStyle name="Comma 2 6 2 3" xfId="753"/>
    <cellStyle name="Comma 2 6 2 3 2" xfId="4437"/>
    <cellStyle name="Comma 2 6 2 4" xfId="4434"/>
    <cellStyle name="Comma 2 6 3" xfId="754"/>
    <cellStyle name="Comma 2 6 3 2" xfId="755"/>
    <cellStyle name="Comma 2 6 3 2 2" xfId="4439"/>
    <cellStyle name="Comma 2 6 3 3" xfId="4438"/>
    <cellStyle name="Comma 2 6 4" xfId="756"/>
    <cellStyle name="Comma 2 6 4 2" xfId="757"/>
    <cellStyle name="Comma 2 6 4 2 2" xfId="4441"/>
    <cellStyle name="Comma 2 6 4 3" xfId="4440"/>
    <cellStyle name="Comma 2 6 5" xfId="758"/>
    <cellStyle name="Comma 2 6 5 2" xfId="4442"/>
    <cellStyle name="Comma 2 6 6" xfId="4433"/>
    <cellStyle name="Comma 2 60" xfId="40958"/>
    <cellStyle name="Comma 2 60 2" xfId="40968"/>
    <cellStyle name="Comma 2 60 2 2" xfId="41051"/>
    <cellStyle name="Comma 2 60 3" xfId="41013"/>
    <cellStyle name="Comma 2 60 3 2" xfId="41056"/>
    <cellStyle name="Comma 2 60 4" xfId="41017"/>
    <cellStyle name="Comma 2 60 4 2" xfId="41060"/>
    <cellStyle name="Comma 2 60 5" xfId="41031"/>
    <cellStyle name="Comma 2 60 5 2" xfId="41068"/>
    <cellStyle name="Comma 2 60 6" xfId="40966"/>
    <cellStyle name="Comma 2 60 7" xfId="41050"/>
    <cellStyle name="Comma 2 7" xfId="759"/>
    <cellStyle name="Comma 2 7 2" xfId="760"/>
    <cellStyle name="Comma 2 7 2 2" xfId="761"/>
    <cellStyle name="Comma 2 7 2 2 2" xfId="4445"/>
    <cellStyle name="Comma 2 7 2 3" xfId="4444"/>
    <cellStyle name="Comma 2 7 3" xfId="762"/>
    <cellStyle name="Comma 2 7 3 2" xfId="4446"/>
    <cellStyle name="Comma 2 7 4" xfId="4443"/>
    <cellStyle name="Comma 2 8" xfId="763"/>
    <cellStyle name="Comma 2 8 2" xfId="764"/>
    <cellStyle name="Comma 2 8 2 2" xfId="765"/>
    <cellStyle name="Comma 2 8 2 2 2" xfId="4449"/>
    <cellStyle name="Comma 2 8 2 3" xfId="4448"/>
    <cellStyle name="Comma 2 8 3" xfId="766"/>
    <cellStyle name="Comma 2 8 3 2" xfId="4450"/>
    <cellStyle name="Comma 2 8 4" xfId="4447"/>
    <cellStyle name="Comma 2 9" xfId="767"/>
    <cellStyle name="Comma 2 9 2" xfId="768"/>
    <cellStyle name="Comma 2 9 2 2" xfId="769"/>
    <cellStyle name="Comma 2 9 2 2 2" xfId="4453"/>
    <cellStyle name="Comma 2 9 2 3" xfId="4452"/>
    <cellStyle name="Comma 2 9 2 4" xfId="41072"/>
    <cellStyle name="Comma 2 9 3" xfId="770"/>
    <cellStyle name="Comma 2 9 3 2" xfId="4454"/>
    <cellStyle name="Comma 2 9 4" xfId="4451"/>
    <cellStyle name="Comma 2 9 5" xfId="41037"/>
    <cellStyle name="Comma 2_By Catagory" xfId="771"/>
    <cellStyle name="Comma 20" xfId="772"/>
    <cellStyle name="Comma 20 2" xfId="773"/>
    <cellStyle name="Comma 20 2 2" xfId="774"/>
    <cellStyle name="Comma 20 2 2 2" xfId="4457"/>
    <cellStyle name="Comma 20 2 3" xfId="4456"/>
    <cellStyle name="Comma 20 3" xfId="775"/>
    <cellStyle name="Comma 20 3 2" xfId="776"/>
    <cellStyle name="Comma 20 3 2 2" xfId="4459"/>
    <cellStyle name="Comma 20 3 3" xfId="4458"/>
    <cellStyle name="Comma 20 4" xfId="777"/>
    <cellStyle name="Comma 20 4 2" xfId="4460"/>
    <cellStyle name="Comma 20 5" xfId="4455"/>
    <cellStyle name="Comma 20 6" xfId="30514"/>
    <cellStyle name="Comma 21" xfId="778"/>
    <cellStyle name="Comma 21 2" xfId="779"/>
    <cellStyle name="Comma 21 2 2" xfId="4462"/>
    <cellStyle name="Comma 21 3" xfId="4461"/>
    <cellStyle name="Comma 21 4" xfId="30515"/>
    <cellStyle name="Comma 22" xfId="780"/>
    <cellStyle name="Comma 22 2" xfId="781"/>
    <cellStyle name="Comma 22 2 2" xfId="4464"/>
    <cellStyle name="Comma 22 3" xfId="4463"/>
    <cellStyle name="Comma 22 4" xfId="30516"/>
    <cellStyle name="Comma 23" xfId="782"/>
    <cellStyle name="Comma 23 2" xfId="783"/>
    <cellStyle name="Comma 23 2 2" xfId="4466"/>
    <cellStyle name="Comma 23 3" xfId="4465"/>
    <cellStyle name="Comma 23 4" xfId="30517"/>
    <cellStyle name="Comma 232" xfId="41054"/>
    <cellStyle name="Comma 24" xfId="784"/>
    <cellStyle name="Comma 24 2" xfId="785"/>
    <cellStyle name="Comma 24 2 2" xfId="4468"/>
    <cellStyle name="Comma 24 3" xfId="4467"/>
    <cellStyle name="Comma 24 4" xfId="30518"/>
    <cellStyle name="Comma 241" xfId="5161"/>
    <cellStyle name="Comma 241 2" xfId="52"/>
    <cellStyle name="Comma 241 2 2" xfId="3921"/>
    <cellStyle name="Comma 25" xfId="786"/>
    <cellStyle name="Comma 25 2" xfId="787"/>
    <cellStyle name="Comma 25 2 2" xfId="4470"/>
    <cellStyle name="Comma 25 3" xfId="4469"/>
    <cellStyle name="Comma 25 4" xfId="30519"/>
    <cellStyle name="Comma 26" xfId="788"/>
    <cellStyle name="Comma 26 2" xfId="789"/>
    <cellStyle name="Comma 26 2 2" xfId="790"/>
    <cellStyle name="Comma 26 2 2 2" xfId="4473"/>
    <cellStyle name="Comma 26 2 3" xfId="4472"/>
    <cellStyle name="Comma 26 3" xfId="791"/>
    <cellStyle name="Comma 26 3 2" xfId="4474"/>
    <cellStyle name="Comma 26 4" xfId="4471"/>
    <cellStyle name="Comma 26 5" xfId="30520"/>
    <cellStyle name="Comma 27" xfId="792"/>
    <cellStyle name="Comma 27 2" xfId="793"/>
    <cellStyle name="Comma 27 2 2" xfId="4476"/>
    <cellStyle name="Comma 27 3" xfId="4475"/>
    <cellStyle name="Comma 27 4" xfId="30521"/>
    <cellStyle name="Comma 28" xfId="794"/>
    <cellStyle name="Comma 28 2" xfId="795"/>
    <cellStyle name="Comma 28 2 2" xfId="4478"/>
    <cellStyle name="Comma 28 3" xfId="4477"/>
    <cellStyle name="Comma 28 4" xfId="30522"/>
    <cellStyle name="Comma 29" xfId="796"/>
    <cellStyle name="Comma 29 2" xfId="797"/>
    <cellStyle name="Comma 29 2 2" xfId="4480"/>
    <cellStyle name="Comma 29 3" xfId="4479"/>
    <cellStyle name="Comma 29 4" xfId="30295"/>
    <cellStyle name="Comma 3" xfId="23"/>
    <cellStyle name="Comma 3 10" xfId="799"/>
    <cellStyle name="Comma 3 11" xfId="800"/>
    <cellStyle name="Comma 3 11 2" xfId="801"/>
    <cellStyle name="Comma 3 11 2 2" xfId="4483"/>
    <cellStyle name="Comma 3 11 3" xfId="4482"/>
    <cellStyle name="Comma 3 12" xfId="802"/>
    <cellStyle name="Comma 3 13" xfId="803"/>
    <cellStyle name="Comma 3 13 2" xfId="4484"/>
    <cellStyle name="Comma 3 14" xfId="804"/>
    <cellStyle name="Comma 3 14 2" xfId="4485"/>
    <cellStyle name="Comma 3 15" xfId="798"/>
    <cellStyle name="Comma 3 15 2" xfId="4481"/>
    <cellStyle name="Comma 3 16" xfId="30"/>
    <cellStyle name="Comma 3 17" xfId="3908"/>
    <cellStyle name="Comma 3 18" xfId="41083"/>
    <cellStyle name="Comma 3 19" xfId="40969"/>
    <cellStyle name="Comma 3 2" xfId="805"/>
    <cellStyle name="Comma 3 2 2" xfId="806"/>
    <cellStyle name="Comma 3 2 2 2" xfId="807"/>
    <cellStyle name="Comma 3 2 2 2 2" xfId="808"/>
    <cellStyle name="Comma 3 2 2 2 2 2" xfId="4489"/>
    <cellStyle name="Comma 3 2 2 2 3" xfId="4488"/>
    <cellStyle name="Comma 3 2 2 3" xfId="809"/>
    <cellStyle name="Comma 3 2 2 3 2" xfId="4490"/>
    <cellStyle name="Comma 3 2 2 4" xfId="810"/>
    <cellStyle name="Comma 3 2 2 4 2" xfId="4491"/>
    <cellStyle name="Comma 3 2 2 5" xfId="4487"/>
    <cellStyle name="Comma 3 2 2 6" xfId="30524"/>
    <cellStyle name="Comma 3 2 2 7" xfId="41061"/>
    <cellStyle name="Comma 3 2 3" xfId="811"/>
    <cellStyle name="Comma 3 2 3 2" xfId="812"/>
    <cellStyle name="Comma 3 2 3 2 2" xfId="4493"/>
    <cellStyle name="Comma 3 2 3 3" xfId="4492"/>
    <cellStyle name="Comma 3 2 4" xfId="813"/>
    <cellStyle name="Comma 3 2 4 2" xfId="814"/>
    <cellStyle name="Comma 3 2 4 2 2" xfId="815"/>
    <cellStyle name="Comma 3 2 4 2 2 2" xfId="4496"/>
    <cellStyle name="Comma 3 2 4 2 3" xfId="4495"/>
    <cellStyle name="Comma 3 2 4 3" xfId="816"/>
    <cellStyle name="Comma 3 2 4 3 2" xfId="4497"/>
    <cellStyle name="Comma 3 2 4 4" xfId="4494"/>
    <cellStyle name="Comma 3 2 5" xfId="817"/>
    <cellStyle name="Comma 3 2 5 2" xfId="4498"/>
    <cellStyle name="Comma 3 2 6" xfId="4486"/>
    <cellStyle name="Comma 3 2 7" xfId="30523"/>
    <cellStyle name="Comma 3 2 8" xfId="33953"/>
    <cellStyle name="Comma 3 2 9" xfId="41018"/>
    <cellStyle name="Comma 3 3" xfId="818"/>
    <cellStyle name="Comma 3 3 2" xfId="819"/>
    <cellStyle name="Comma 3 3 2 2" xfId="820"/>
    <cellStyle name="Comma 3 3 2 2 2" xfId="821"/>
    <cellStyle name="Comma 3 3 2 2 2 2" xfId="4502"/>
    <cellStyle name="Comma 3 3 2 2 3" xfId="4501"/>
    <cellStyle name="Comma 3 3 2 3" xfId="822"/>
    <cellStyle name="Comma 3 3 2 3 2" xfId="4503"/>
    <cellStyle name="Comma 3 3 2 4" xfId="4500"/>
    <cellStyle name="Comma 3 3 2 5" xfId="30526"/>
    <cellStyle name="Comma 3 3 3" xfId="823"/>
    <cellStyle name="Comma 3 3 3 2" xfId="824"/>
    <cellStyle name="Comma 3 3 3 2 2" xfId="825"/>
    <cellStyle name="Comma 3 3 3 2 2 2" xfId="4506"/>
    <cellStyle name="Comma 3 3 3 2 3" xfId="4505"/>
    <cellStyle name="Comma 3 3 3 3" xfId="826"/>
    <cellStyle name="Comma 3 3 3 3 2" xfId="4507"/>
    <cellStyle name="Comma 3 3 3 4" xfId="4504"/>
    <cellStyle name="Comma 3 3 4" xfId="827"/>
    <cellStyle name="Comma 3 3 4 2" xfId="828"/>
    <cellStyle name="Comma 3 3 4 2 2" xfId="4509"/>
    <cellStyle name="Comma 3 3 4 3" xfId="4508"/>
    <cellStyle name="Comma 3 3 5" xfId="829"/>
    <cellStyle name="Comma 3 3 5 2" xfId="4510"/>
    <cellStyle name="Comma 3 3 6" xfId="4499"/>
    <cellStyle name="Comma 3 3 7" xfId="30525"/>
    <cellStyle name="Comma 3 3 8" xfId="41052"/>
    <cellStyle name="Comma 3 4" xfId="830"/>
    <cellStyle name="Comma 3 4 2" xfId="831"/>
    <cellStyle name="Comma 3 4 2 2" xfId="832"/>
    <cellStyle name="Comma 3 4 2 2 2" xfId="4513"/>
    <cellStyle name="Comma 3 4 2 3" xfId="4512"/>
    <cellStyle name="Comma 3 4 3" xfId="833"/>
    <cellStyle name="Comma 3 4 3 2" xfId="4514"/>
    <cellStyle name="Comma 3 4 4" xfId="4511"/>
    <cellStyle name="Comma 3 4 5" xfId="30527"/>
    <cellStyle name="Comma 3 5" xfId="834"/>
    <cellStyle name="Comma 3 5 2" xfId="835"/>
    <cellStyle name="Comma 3 5 2 2" xfId="4516"/>
    <cellStyle name="Comma 3 5 3" xfId="4515"/>
    <cellStyle name="Comma 3 5 4" xfId="30289"/>
    <cellStyle name="Comma 3 6" xfId="836"/>
    <cellStyle name="Comma 3 6 2" xfId="837"/>
    <cellStyle name="Comma 3 6 2 2" xfId="4518"/>
    <cellStyle name="Comma 3 6 3" xfId="4517"/>
    <cellStyle name="Comma 3 7" xfId="838"/>
    <cellStyle name="Comma 3 7 2" xfId="839"/>
    <cellStyle name="Comma 3 7 2 2" xfId="4520"/>
    <cellStyle name="Comma 3 7 3" xfId="4519"/>
    <cellStyle name="Comma 3 8" xfId="840"/>
    <cellStyle name="Comma 3 8 2" xfId="841"/>
    <cellStyle name="Comma 3 8 2 2" xfId="4522"/>
    <cellStyle name="Comma 3 8 3" xfId="4521"/>
    <cellStyle name="Comma 3 9" xfId="842"/>
    <cellStyle name="Comma 3 9 2" xfId="843"/>
    <cellStyle name="Comma 3 9 2 2" xfId="4524"/>
    <cellStyle name="Comma 3 9 3" xfId="4523"/>
    <cellStyle name="Comma 3_Workdone" xfId="844"/>
    <cellStyle name="Comma 30" xfId="845"/>
    <cellStyle name="Comma 30 2" xfId="846"/>
    <cellStyle name="Comma 30 2 2" xfId="4526"/>
    <cellStyle name="Comma 30 3" xfId="4525"/>
    <cellStyle name="Comma 30 4" xfId="30528"/>
    <cellStyle name="Comma 31" xfId="847"/>
    <cellStyle name="Comma 31 2" xfId="848"/>
    <cellStyle name="Comma 31 2 2" xfId="4528"/>
    <cellStyle name="Comma 31 3" xfId="4527"/>
    <cellStyle name="Comma 31 4" xfId="30529"/>
    <cellStyle name="Comma 32" xfId="849"/>
    <cellStyle name="Comma 32 2" xfId="850"/>
    <cellStyle name="Comma 32 2 2" xfId="4530"/>
    <cellStyle name="Comma 32 3" xfId="4529"/>
    <cellStyle name="Comma 32 4" xfId="30530"/>
    <cellStyle name="Comma 33" xfId="851"/>
    <cellStyle name="Comma 33 2" xfId="852"/>
    <cellStyle name="Comma 33 2 2" xfId="4532"/>
    <cellStyle name="Comma 33 3" xfId="4531"/>
    <cellStyle name="Comma 33 4" xfId="30292"/>
    <cellStyle name="Comma 34" xfId="853"/>
    <cellStyle name="Comma 34 2" xfId="854"/>
    <cellStyle name="Comma 34 2 2" xfId="4534"/>
    <cellStyle name="Comma 34 3" xfId="4533"/>
    <cellStyle name="Comma 34 4" xfId="30290"/>
    <cellStyle name="Comma 35" xfId="855"/>
    <cellStyle name="Comma 35 2" xfId="856"/>
    <cellStyle name="Comma 35 2 2" xfId="4536"/>
    <cellStyle name="Comma 35 3" xfId="4535"/>
    <cellStyle name="Comma 35 4" xfId="32262"/>
    <cellStyle name="Comma 36" xfId="857"/>
    <cellStyle name="Comma 36 2" xfId="858"/>
    <cellStyle name="Comma 36 2 2" xfId="4538"/>
    <cellStyle name="Comma 36 3" xfId="4537"/>
    <cellStyle name="Comma 36 4" xfId="32263"/>
    <cellStyle name="Comma 37" xfId="859"/>
    <cellStyle name="Comma 37 2" xfId="860"/>
    <cellStyle name="Comma 37 2 2" xfId="4540"/>
    <cellStyle name="Comma 37 3" xfId="4539"/>
    <cellStyle name="Comma 37 4" xfId="32264"/>
    <cellStyle name="Comma 38" xfId="861"/>
    <cellStyle name="Comma 38 2" xfId="862"/>
    <cellStyle name="Comma 38 2 2" xfId="4542"/>
    <cellStyle name="Comma 38 3" xfId="4541"/>
    <cellStyle name="Comma 38 4" xfId="32265"/>
    <cellStyle name="Comma 39" xfId="863"/>
    <cellStyle name="Comma 39 2" xfId="864"/>
    <cellStyle name="Comma 39 2 2" xfId="4544"/>
    <cellStyle name="Comma 39 3" xfId="4543"/>
    <cellStyle name="Comma 39 4" xfId="32266"/>
    <cellStyle name="Comma 4" xfId="29"/>
    <cellStyle name="Comma 4 10" xfId="866"/>
    <cellStyle name="Comma 4 10 2" xfId="4546"/>
    <cellStyle name="Comma 4 11" xfId="865"/>
    <cellStyle name="Comma 4 11 2" xfId="4545"/>
    <cellStyle name="Comma 4 12" xfId="36"/>
    <cellStyle name="Comma 4 13" xfId="3912"/>
    <cellStyle name="Comma 4 14" xfId="8634"/>
    <cellStyle name="Comma 4 15" xfId="41015"/>
    <cellStyle name="Comma 4 2" xfId="867"/>
    <cellStyle name="Comma 4 2 2" xfId="868"/>
    <cellStyle name="Comma 4 2 2 2" xfId="869"/>
    <cellStyle name="Comma 4 2 2 2 2" xfId="870"/>
    <cellStyle name="Comma 4 2 2 2 2 2" xfId="871"/>
    <cellStyle name="Comma 4 2 2 2 2 2 2" xfId="4551"/>
    <cellStyle name="Comma 4 2 2 2 2 3" xfId="4550"/>
    <cellStyle name="Comma 4 2 2 2 3" xfId="872"/>
    <cellStyle name="Comma 4 2 2 2 4" xfId="873"/>
    <cellStyle name="Comma 4 2 2 2 4 2" xfId="4552"/>
    <cellStyle name="Comma 4 2 2 2 5" xfId="4549"/>
    <cellStyle name="Comma 4 2 2 3" xfId="874"/>
    <cellStyle name="Comma 4 2 2 4" xfId="875"/>
    <cellStyle name="Comma 4 2 2 4 2" xfId="4553"/>
    <cellStyle name="Comma 4 2 2 5" xfId="4548"/>
    <cellStyle name="Comma 4 2 2 6" xfId="41065"/>
    <cellStyle name="Comma 4 2 3" xfId="876"/>
    <cellStyle name="Comma 4 2 3 2" xfId="877"/>
    <cellStyle name="Comma 4 2 3 2 2" xfId="4555"/>
    <cellStyle name="Comma 4 2 3 3" xfId="4554"/>
    <cellStyle name="Comma 4 2 3 4" xfId="41073"/>
    <cellStyle name="Comma 4 2 4" xfId="878"/>
    <cellStyle name="Comma 4 2 4 2" xfId="879"/>
    <cellStyle name="Comma 4 2 4 2 2" xfId="4557"/>
    <cellStyle name="Comma 4 2 4 3" xfId="4556"/>
    <cellStyle name="Comma 4 2 4 4" xfId="41078"/>
    <cellStyle name="Comma 4 2 5" xfId="880"/>
    <cellStyle name="Comma 4 2 5 2" xfId="4558"/>
    <cellStyle name="Comma 4 2 5 3" xfId="41082"/>
    <cellStyle name="Comma 4 2 6" xfId="3871"/>
    <cellStyle name="Comma 4 2 7" xfId="4547"/>
    <cellStyle name="Comma 4 2 8" xfId="16162"/>
    <cellStyle name="Comma 4 2 9" xfId="41028"/>
    <cellStyle name="Comma 4 3" xfId="881"/>
    <cellStyle name="Comma 4 3 2" xfId="882"/>
    <cellStyle name="Comma 4 3 2 2" xfId="883"/>
    <cellStyle name="Comma 4 3 2 2 2" xfId="4561"/>
    <cellStyle name="Comma 4 3 2 3" xfId="884"/>
    <cellStyle name="Comma 4 3 2 3 2" xfId="4562"/>
    <cellStyle name="Comma 4 3 2 4" xfId="885"/>
    <cellStyle name="Comma 4 3 2 4 2" xfId="4563"/>
    <cellStyle name="Comma 4 3 2 5" xfId="4560"/>
    <cellStyle name="Comma 4 3 2 6" xfId="41063"/>
    <cellStyle name="Comma 4 3 3" xfId="886"/>
    <cellStyle name="Comma 4 3 3 2" xfId="4564"/>
    <cellStyle name="Comma 4 3 4" xfId="887"/>
    <cellStyle name="Comma 4 3 4 2" xfId="4565"/>
    <cellStyle name="Comma 4 3 5" xfId="888"/>
    <cellStyle name="Comma 4 3 5 2" xfId="4566"/>
    <cellStyle name="Comma 4 3 6" xfId="4559"/>
    <cellStyle name="Comma 4 3 7" xfId="41023"/>
    <cellStyle name="Comma 4 4" xfId="889"/>
    <cellStyle name="Comma 4 4 2" xfId="890"/>
    <cellStyle name="Comma 4 4 2 2" xfId="891"/>
    <cellStyle name="Comma 4 4 2 2 2" xfId="4569"/>
    <cellStyle name="Comma 4 4 2 3" xfId="4568"/>
    <cellStyle name="Comma 4 4 3" xfId="892"/>
    <cellStyle name="Comma 4 4 3 2" xfId="4570"/>
    <cellStyle name="Comma 4 4 4" xfId="4567"/>
    <cellStyle name="Comma 4 4 5" xfId="41040"/>
    <cellStyle name="Comma 4 5" xfId="893"/>
    <cellStyle name="Comma 4 5 2" xfId="4571"/>
    <cellStyle name="Comma 4 5 3" xfId="41058"/>
    <cellStyle name="Comma 4 6" xfId="894"/>
    <cellStyle name="Comma 4 6 2" xfId="4572"/>
    <cellStyle name="Comma 4 6 3" xfId="41076"/>
    <cellStyle name="Comma 4 7" xfId="895"/>
    <cellStyle name="Comma 4 7 2" xfId="896"/>
    <cellStyle name="Comma 4 7 2 2" xfId="4574"/>
    <cellStyle name="Comma 4 7 3" xfId="4573"/>
    <cellStyle name="Comma 4 7 4" xfId="41081"/>
    <cellStyle name="Comma 4 8" xfId="897"/>
    <cellStyle name="Comma 4 8 2" xfId="4575"/>
    <cellStyle name="Comma 4 9" xfId="898"/>
    <cellStyle name="Comma 4 9 2" xfId="4576"/>
    <cellStyle name="Comma 4_Workdone" xfId="899"/>
    <cellStyle name="Comma 40" xfId="900"/>
    <cellStyle name="Comma 40 2" xfId="901"/>
    <cellStyle name="Comma 40 2 2" xfId="4578"/>
    <cellStyle name="Comma 40 3" xfId="4577"/>
    <cellStyle name="Comma 40 4" xfId="32268"/>
    <cellStyle name="Comma 41" xfId="902"/>
    <cellStyle name="Comma 41 2" xfId="903"/>
    <cellStyle name="Comma 41 2 2" xfId="4580"/>
    <cellStyle name="Comma 41 3" xfId="4579"/>
    <cellStyle name="Comma 41 4" xfId="32270"/>
    <cellStyle name="Comma 42" xfId="904"/>
    <cellStyle name="Comma 42 2" xfId="4581"/>
    <cellStyle name="Comma 43" xfId="905"/>
    <cellStyle name="Comma 43 2" xfId="4582"/>
    <cellStyle name="Comma 44" xfId="906"/>
    <cellStyle name="Comma 44 2" xfId="907"/>
    <cellStyle name="Comma 44 2 2" xfId="4584"/>
    <cellStyle name="Comma 44 3" xfId="4583"/>
    <cellStyle name="Comma 45" xfId="908"/>
    <cellStyle name="Comma 45 2" xfId="4585"/>
    <cellStyle name="Comma 46" xfId="909"/>
    <cellStyle name="Comma 46 2" xfId="4586"/>
    <cellStyle name="Comma 47" xfId="910"/>
    <cellStyle name="Comma 47 2" xfId="4587"/>
    <cellStyle name="Comma 48" xfId="62"/>
    <cellStyle name="Comma 48 2" xfId="3928"/>
    <cellStyle name="Comma 49" xfId="911"/>
    <cellStyle name="Comma 49 2" xfId="4588"/>
    <cellStyle name="Comma 5" xfId="3"/>
    <cellStyle name="Comma 5 10" xfId="40"/>
    <cellStyle name="Comma 5 2" xfId="913"/>
    <cellStyle name="Comma 5 2 2" xfId="914"/>
    <cellStyle name="Comma 5 2 2 2" xfId="915"/>
    <cellStyle name="Comma 5 2 2 2 2" xfId="4592"/>
    <cellStyle name="Comma 5 2 2 3" xfId="4591"/>
    <cellStyle name="Comma 5 2 2 4" xfId="41064"/>
    <cellStyle name="Comma 5 2 3" xfId="916"/>
    <cellStyle name="Comma 5 2 3 2" xfId="4593"/>
    <cellStyle name="Comma 5 2 4" xfId="4590"/>
    <cellStyle name="Comma 5 2 5" xfId="30532"/>
    <cellStyle name="Comma 5 2 6" xfId="41025"/>
    <cellStyle name="Comma 5 3" xfId="917"/>
    <cellStyle name="Comma 5 3 2" xfId="918"/>
    <cellStyle name="Comma 5 3 2 2" xfId="919"/>
    <cellStyle name="Comma 5 3 2 2 2" xfId="4596"/>
    <cellStyle name="Comma 5 3 2 3" xfId="4595"/>
    <cellStyle name="Comma 5 3 2 4" xfId="41070"/>
    <cellStyle name="Comma 5 3 3" xfId="920"/>
    <cellStyle name="Comma 5 3 3 2" xfId="4597"/>
    <cellStyle name="Comma 5 3 4" xfId="4594"/>
    <cellStyle name="Comma 5 3 5" xfId="30531"/>
    <cellStyle name="Comma 5 3 6" xfId="41034"/>
    <cellStyle name="Comma 5 4" xfId="921"/>
    <cellStyle name="Comma 5 4 2" xfId="922"/>
    <cellStyle name="Comma 5 4 2 2" xfId="4599"/>
    <cellStyle name="Comma 5 4 3" xfId="4598"/>
    <cellStyle name="Comma 5 4 4" xfId="41055"/>
    <cellStyle name="Comma 5 5" xfId="923"/>
    <cellStyle name="Comma 5 5 2" xfId="924"/>
    <cellStyle name="Comma 5 5 2 2" xfId="4601"/>
    <cellStyle name="Comma 5 5 3" xfId="4600"/>
    <cellStyle name="Comma 5 5 4" xfId="41074"/>
    <cellStyle name="Comma 5 6" xfId="925"/>
    <cellStyle name="Comma 5 6 2" xfId="4602"/>
    <cellStyle name="Comma 5 7" xfId="912"/>
    <cellStyle name="Comma 5 7 2" xfId="4589"/>
    <cellStyle name="Comma 5 8" xfId="3914"/>
    <cellStyle name="Comma 5 9" xfId="41010"/>
    <cellStyle name="Comma 50" xfId="58"/>
    <cellStyle name="Comma 50 2" xfId="3926"/>
    <cellStyle name="Comma 51" xfId="53"/>
    <cellStyle name="Comma 51 2" xfId="3922"/>
    <cellStyle name="Comma 52" xfId="3915"/>
    <cellStyle name="Comma 53" xfId="5570"/>
    <cellStyle name="Comma 54" xfId="5904"/>
    <cellStyle name="Comma 55" xfId="6080"/>
    <cellStyle name="Comma 56" xfId="6327"/>
    <cellStyle name="Comma 57" xfId="5172"/>
    <cellStyle name="Comma 58" xfId="5582"/>
    <cellStyle name="Comma 59" xfId="6746"/>
    <cellStyle name="Comma 6" xfId="42"/>
    <cellStyle name="Comma 6 10" xfId="31609"/>
    <cellStyle name="Comma 6 11" xfId="40961"/>
    <cellStyle name="Comma 6 2" xfId="927"/>
    <cellStyle name="Comma 6 2 2" xfId="928"/>
    <cellStyle name="Comma 6 2 2 2" xfId="929"/>
    <cellStyle name="Comma 6 2 2 2 2" xfId="4606"/>
    <cellStyle name="Comma 6 2 2 3" xfId="4605"/>
    <cellStyle name="Comma 6 2 3" xfId="930"/>
    <cellStyle name="Comma 6 2 3 2" xfId="4607"/>
    <cellStyle name="Comma 6 2 4" xfId="931"/>
    <cellStyle name="Comma 6 2 4 2" xfId="4608"/>
    <cellStyle name="Comma 6 2 5" xfId="4604"/>
    <cellStyle name="Comma 6 2 6" xfId="30533"/>
    <cellStyle name="Comma 6 2 7" xfId="41047"/>
    <cellStyle name="Comma 6 3" xfId="932"/>
    <cellStyle name="Comma 6 3 2" xfId="933"/>
    <cellStyle name="Comma 6 3 2 2" xfId="934"/>
    <cellStyle name="Comma 6 3 2 2 2" xfId="4611"/>
    <cellStyle name="Comma 6 3 2 3" xfId="4610"/>
    <cellStyle name="Comma 6 3 3" xfId="935"/>
    <cellStyle name="Comma 6 3 3 2" xfId="4612"/>
    <cellStyle name="Comma 6 3 4" xfId="4609"/>
    <cellStyle name="Comma 6 3 5" xfId="30534"/>
    <cellStyle name="Comma 6 4" xfId="936"/>
    <cellStyle name="Comma 6 4 2" xfId="937"/>
    <cellStyle name="Comma 6 4 2 2" xfId="4614"/>
    <cellStyle name="Comma 6 4 3" xfId="4613"/>
    <cellStyle name="Comma 6 5" xfId="938"/>
    <cellStyle name="Comma 6 5 2" xfId="4615"/>
    <cellStyle name="Comma 6 6" xfId="939"/>
    <cellStyle name="Comma 6 6 2" xfId="4616"/>
    <cellStyle name="Comma 6 7" xfId="940"/>
    <cellStyle name="Comma 6 7 2" xfId="4617"/>
    <cellStyle name="Comma 6 8" xfId="926"/>
    <cellStyle name="Comma 6 8 2" xfId="4603"/>
    <cellStyle name="Comma 6 9" xfId="3916"/>
    <cellStyle name="Comma 60" xfId="7765"/>
    <cellStyle name="Comma 61" xfId="11863"/>
    <cellStyle name="Comma 61 2" xfId="18433"/>
    <cellStyle name="Comma 62" xfId="7185"/>
    <cellStyle name="Comma 63" xfId="8136"/>
    <cellStyle name="Comma 64" xfId="17575"/>
    <cellStyle name="Comma 65" xfId="18909"/>
    <cellStyle name="Comma 66" xfId="11418"/>
    <cellStyle name="Comma 67" xfId="18428"/>
    <cellStyle name="Comma 68" xfId="18432"/>
    <cellStyle name="Comma 69" xfId="11397"/>
    <cellStyle name="Comma 7" xfId="50"/>
    <cellStyle name="Comma 7 10" xfId="5168"/>
    <cellStyle name="Comma 7 11" xfId="30535"/>
    <cellStyle name="Comma 7 12" xfId="41021"/>
    <cellStyle name="Comma 7 2" xfId="942"/>
    <cellStyle name="Comma 7 2 10" xfId="943"/>
    <cellStyle name="Comma 7 2 10 2" xfId="944"/>
    <cellStyle name="Comma 7 2 10 2 2" xfId="4621"/>
    <cellStyle name="Comma 7 2 10 3" xfId="4620"/>
    <cellStyle name="Comma 7 2 11" xfId="945"/>
    <cellStyle name="Comma 7 2 11 2" xfId="4622"/>
    <cellStyle name="Comma 7 2 12" xfId="4619"/>
    <cellStyle name="Comma 7 2 13" xfId="30536"/>
    <cellStyle name="Comma 7 2 14" xfId="41062"/>
    <cellStyle name="Comma 7 2 2" xfId="946"/>
    <cellStyle name="Comma 7 2 2 2" xfId="947"/>
    <cellStyle name="Comma 7 2 2 2 2" xfId="948"/>
    <cellStyle name="Comma 7 2 2 2 2 2" xfId="4625"/>
    <cellStyle name="Comma 7 2 2 2 3" xfId="4624"/>
    <cellStyle name="Comma 7 2 2 3" xfId="949"/>
    <cellStyle name="Comma 7 2 2 3 2" xfId="4626"/>
    <cellStyle name="Comma 7 2 2 4" xfId="4623"/>
    <cellStyle name="Comma 7 2 3" xfId="950"/>
    <cellStyle name="Comma 7 2 3 2" xfId="951"/>
    <cellStyle name="Comma 7 2 3 2 2" xfId="4628"/>
    <cellStyle name="Comma 7 2 3 3" xfId="4627"/>
    <cellStyle name="Comma 7 2 4" xfId="952"/>
    <cellStyle name="Comma 7 2 4 2" xfId="953"/>
    <cellStyle name="Comma 7 2 4 2 2" xfId="4630"/>
    <cellStyle name="Comma 7 2 4 3" xfId="4629"/>
    <cellStyle name="Comma 7 2 5" xfId="954"/>
    <cellStyle name="Comma 7 2 5 2" xfId="955"/>
    <cellStyle name="Comma 7 2 5 2 2" xfId="4632"/>
    <cellStyle name="Comma 7 2 5 3" xfId="4631"/>
    <cellStyle name="Comma 7 2 6" xfId="956"/>
    <cellStyle name="Comma 7 2 6 2" xfId="957"/>
    <cellStyle name="Comma 7 2 6 2 2" xfId="4634"/>
    <cellStyle name="Comma 7 2 6 3" xfId="4633"/>
    <cellStyle name="Comma 7 2 7" xfId="958"/>
    <cellStyle name="Comma 7 2 7 2" xfId="959"/>
    <cellStyle name="Comma 7 2 7 2 2" xfId="4636"/>
    <cellStyle name="Comma 7 2 7 3" xfId="4635"/>
    <cellStyle name="Comma 7 2 8" xfId="960"/>
    <cellStyle name="Comma 7 2 8 2" xfId="961"/>
    <cellStyle name="Comma 7 2 8 2 2" xfId="4638"/>
    <cellStyle name="Comma 7 2 8 3" xfId="4637"/>
    <cellStyle name="Comma 7 2 9" xfId="962"/>
    <cellStyle name="Comma 7 2 9 2" xfId="963"/>
    <cellStyle name="Comma 7 2 9 2 2" xfId="4640"/>
    <cellStyle name="Comma 7 2 9 3" xfId="4639"/>
    <cellStyle name="Comma 7 23" xfId="5158"/>
    <cellStyle name="Comma 7 23 2" xfId="5156"/>
    <cellStyle name="Comma 7 3" xfId="964"/>
    <cellStyle name="Comma 7 3 2" xfId="965"/>
    <cellStyle name="Comma 7 3 2 2" xfId="966"/>
    <cellStyle name="Comma 7 3 2 2 2" xfId="4643"/>
    <cellStyle name="Comma 7 3 2 3" xfId="4642"/>
    <cellStyle name="Comma 7 3 3" xfId="967"/>
    <cellStyle name="Comma 7 3 3 2" xfId="4644"/>
    <cellStyle name="Comma 7 3 4" xfId="4641"/>
    <cellStyle name="Comma 7 4" xfId="968"/>
    <cellStyle name="Comma 7 4 2" xfId="969"/>
    <cellStyle name="Comma 7 4 2 2" xfId="4646"/>
    <cellStyle name="Comma 7 4 3" xfId="4645"/>
    <cellStyle name="Comma 7 5" xfId="970"/>
    <cellStyle name="Comma 7 5 2" xfId="971"/>
    <cellStyle name="Comma 7 5 2 2" xfId="4648"/>
    <cellStyle name="Comma 7 5 3" xfId="4647"/>
    <cellStyle name="Comma 7 6" xfId="972"/>
    <cellStyle name="Comma 7 6 2" xfId="973"/>
    <cellStyle name="Comma 7 6 2 2" xfId="4650"/>
    <cellStyle name="Comma 7 6 3" xfId="4649"/>
    <cellStyle name="Comma 7 7" xfId="974"/>
    <cellStyle name="Comma 7 7 2" xfId="4651"/>
    <cellStyle name="Comma 7 8" xfId="941"/>
    <cellStyle name="Comma 7 8 2" xfId="4618"/>
    <cellStyle name="Comma 7 9" xfId="3919"/>
    <cellStyle name="Comma 70" xfId="30287"/>
    <cellStyle name="Comma 71" xfId="31614"/>
    <cellStyle name="Comma 72" xfId="33952"/>
    <cellStyle name="Comma 73" xfId="33951"/>
    <cellStyle name="Comma 74" xfId="33964"/>
    <cellStyle name="Comma 75" xfId="33966"/>
    <cellStyle name="Comma 76" xfId="33968"/>
    <cellStyle name="Comma 77" xfId="33976"/>
    <cellStyle name="Comma 78" xfId="36821"/>
    <cellStyle name="Comma 79" xfId="34686"/>
    <cellStyle name="Comma 8" xfId="975"/>
    <cellStyle name="Comma 8 10" xfId="976"/>
    <cellStyle name="Comma 8 10 2" xfId="977"/>
    <cellStyle name="Comma 8 10 2 2" xfId="4654"/>
    <cellStyle name="Comma 8 10 3" xfId="4653"/>
    <cellStyle name="Comma 8 11" xfId="978"/>
    <cellStyle name="Comma 8 11 2" xfId="979"/>
    <cellStyle name="Comma 8 11 2 2" xfId="4656"/>
    <cellStyle name="Comma 8 11 3" xfId="4655"/>
    <cellStyle name="Comma 8 12" xfId="980"/>
    <cellStyle name="Comma 8 12 2" xfId="981"/>
    <cellStyle name="Comma 8 12 2 2" xfId="4658"/>
    <cellStyle name="Comma 8 12 3" xfId="4657"/>
    <cellStyle name="Comma 8 13" xfId="982"/>
    <cellStyle name="Comma 8 13 2" xfId="983"/>
    <cellStyle name="Comma 8 13 2 2" xfId="4660"/>
    <cellStyle name="Comma 8 13 3" xfId="4659"/>
    <cellStyle name="Comma 8 14" xfId="984"/>
    <cellStyle name="Comma 8 14 2" xfId="985"/>
    <cellStyle name="Comma 8 14 2 2" xfId="4662"/>
    <cellStyle name="Comma 8 14 3" xfId="4661"/>
    <cellStyle name="Comma 8 15" xfId="986"/>
    <cellStyle name="Comma 8 16" xfId="987"/>
    <cellStyle name="Comma 8 16 2" xfId="988"/>
    <cellStyle name="Comma 8 16 2 2" xfId="4664"/>
    <cellStyle name="Comma 8 16 3" xfId="4663"/>
    <cellStyle name="Comma 8 17" xfId="989"/>
    <cellStyle name="Comma 8 17 2" xfId="990"/>
    <cellStyle name="Comma 8 17 2 2" xfId="4666"/>
    <cellStyle name="Comma 8 17 3" xfId="4665"/>
    <cellStyle name="Comma 8 18" xfId="991"/>
    <cellStyle name="Comma 8 18 2" xfId="992"/>
    <cellStyle name="Comma 8 18 2 2" xfId="4668"/>
    <cellStyle name="Comma 8 18 3" xfId="4667"/>
    <cellStyle name="Comma 8 19" xfId="993"/>
    <cellStyle name="Comma 8 19 2" xfId="4669"/>
    <cellStyle name="Comma 8 2" xfId="994"/>
    <cellStyle name="Comma 8 2 2" xfId="995"/>
    <cellStyle name="Comma 8 2 2 2" xfId="996"/>
    <cellStyle name="Comma 8 2 2 2 2" xfId="4672"/>
    <cellStyle name="Comma 8 2 2 3" xfId="4671"/>
    <cellStyle name="Comma 8 2 3" xfId="997"/>
    <cellStyle name="Comma 8 2 3 2" xfId="4673"/>
    <cellStyle name="Comma 8 2 4" xfId="4670"/>
    <cellStyle name="Comma 8 2 5" xfId="41067"/>
    <cellStyle name="Comma 8 20" xfId="4652"/>
    <cellStyle name="Comma 8 21" xfId="5115"/>
    <cellStyle name="Comma 8 22" xfId="30537"/>
    <cellStyle name="Comma 8 23" xfId="41030"/>
    <cellStyle name="Comma 8 3" xfId="998"/>
    <cellStyle name="Comma 8 3 2" xfId="999"/>
    <cellStyle name="Comma 8 3 2 2" xfId="4675"/>
    <cellStyle name="Comma 8 3 3" xfId="4674"/>
    <cellStyle name="Comma 8 4" xfId="1000"/>
    <cellStyle name="Comma 8 4 2" xfId="1001"/>
    <cellStyle name="Comma 8 4 2 2" xfId="4677"/>
    <cellStyle name="Comma 8 4 3" xfId="4676"/>
    <cellStyle name="Comma 8 5" xfId="1002"/>
    <cellStyle name="Comma 8 5 2" xfId="1003"/>
    <cellStyle name="Comma 8 5 2 2" xfId="4679"/>
    <cellStyle name="Comma 8 5 3" xfId="4678"/>
    <cellStyle name="Comma 8 6" xfId="1004"/>
    <cellStyle name="Comma 8 6 2" xfId="1005"/>
    <cellStyle name="Comma 8 6 2 2" xfId="4681"/>
    <cellStyle name="Comma 8 6 3" xfId="4680"/>
    <cellStyle name="Comma 8 7" xfId="1006"/>
    <cellStyle name="Comma 8 7 2" xfId="1007"/>
    <cellStyle name="Comma 8 7 2 2" xfId="4683"/>
    <cellStyle name="Comma 8 7 3" xfId="4682"/>
    <cellStyle name="Comma 8 8" xfId="1008"/>
    <cellStyle name="Comma 8 8 2" xfId="1009"/>
    <cellStyle name="Comma 8 8 2 2" xfId="4685"/>
    <cellStyle name="Comma 8 8 3" xfId="4684"/>
    <cellStyle name="Comma 8 9" xfId="1010"/>
    <cellStyle name="Comma 8 9 2" xfId="1011"/>
    <cellStyle name="Comma 8 9 2 2" xfId="4687"/>
    <cellStyle name="Comma 8 9 3" xfId="4686"/>
    <cellStyle name="Comma 80" xfId="40901"/>
    <cellStyle name="Comma 81" xfId="40306"/>
    <cellStyle name="Comma 82" xfId="40950"/>
    <cellStyle name="Comma 83" xfId="40952"/>
    <cellStyle name="Comma 84" xfId="40951"/>
    <cellStyle name="Comma 85" xfId="17"/>
    <cellStyle name="Comma 86" xfId="40954"/>
    <cellStyle name="Comma 87" xfId="41014"/>
    <cellStyle name="Comma 87 2" xfId="41032"/>
    <cellStyle name="Comma 87 2 2" xfId="41069"/>
    <cellStyle name="Comma 87 3" xfId="41057"/>
    <cellStyle name="Comma 88" xfId="41033"/>
    <cellStyle name="Comma 89" xfId="41086"/>
    <cellStyle name="Comma 9" xfId="1012"/>
    <cellStyle name="Comma 9 2" xfId="1013"/>
    <cellStyle name="Comma 9 2 2" xfId="1014"/>
    <cellStyle name="Comma 9 2 2 2" xfId="4690"/>
    <cellStyle name="Comma 9 2 3" xfId="1015"/>
    <cellStyle name="Comma 9 2 3 2" xfId="4691"/>
    <cellStyle name="Comma 9 2 4" xfId="1016"/>
    <cellStyle name="Comma 9 2 4 2" xfId="4692"/>
    <cellStyle name="Comma 9 2 5" xfId="1017"/>
    <cellStyle name="Comma 9 2 5 2" xfId="4693"/>
    <cellStyle name="Comma 9 2 6" xfId="4689"/>
    <cellStyle name="Comma 9 3" xfId="1018"/>
    <cellStyle name="Comma 9 3 2" xfId="4694"/>
    <cellStyle name="Comma 9 4" xfId="1019"/>
    <cellStyle name="Comma 9 4 2" xfId="4695"/>
    <cellStyle name="Comma 9 5" xfId="1020"/>
    <cellStyle name="Comma 9 5 2" xfId="4696"/>
    <cellStyle name="Comma 9 6" xfId="1021"/>
    <cellStyle name="Comma 9 6 2" xfId="4697"/>
    <cellStyle name="Comma 9 7" xfId="4688"/>
    <cellStyle name="Comma 9 8" xfId="30538"/>
    <cellStyle name="Comma 9 9" xfId="40959"/>
    <cellStyle name="Comma 90" xfId="41084"/>
    <cellStyle name="Comma 91" xfId="40967"/>
    <cellStyle name="Comma 92" xfId="41085"/>
    <cellStyle name="Comma 93" xfId="41087"/>
    <cellStyle name="Comma 94" xfId="15"/>
    <cellStyle name="Comma 94 2" xfId="6"/>
    <cellStyle name="Comma 94 2 2" xfId="41038"/>
    <cellStyle name="Comma 95" xfId="10"/>
    <cellStyle name="Comma 95 2" xfId="41042"/>
    <cellStyle name="comma zerodec" xfId="1022"/>
    <cellStyle name="comma zerodec 2" xfId="1023"/>
    <cellStyle name="comma zerodec 3" xfId="1024"/>
    <cellStyle name="comma zerodec 4" xfId="1025"/>
    <cellStyle name="Comma0" xfId="30539"/>
    <cellStyle name="Comma0 2" xfId="30540"/>
    <cellStyle name="Currency [0] 2" xfId="1026"/>
    <cellStyle name="Currency [0] 2 2" xfId="4698"/>
    <cellStyle name="Currency [00]" xfId="1027"/>
    <cellStyle name="Currency [00] 2" xfId="30541"/>
    <cellStyle name="Currency 10" xfId="1028"/>
    <cellStyle name="Currency 10 2" xfId="4699"/>
    <cellStyle name="Currency 11" xfId="1029"/>
    <cellStyle name="Currency 11 2" xfId="4700"/>
    <cellStyle name="Currency 12" xfId="1030"/>
    <cellStyle name="Currency 12 2" xfId="4701"/>
    <cellStyle name="Currency 13" xfId="1031"/>
    <cellStyle name="Currency 13 2" xfId="4702"/>
    <cellStyle name="Currency 14" xfId="1032"/>
    <cellStyle name="Currency 14 2" xfId="4703"/>
    <cellStyle name="Currency 15" xfId="1033"/>
    <cellStyle name="Currency 15 2" xfId="4704"/>
    <cellStyle name="Currency 16" xfId="1034"/>
    <cellStyle name="Currency 16 2" xfId="4705"/>
    <cellStyle name="Currency 17" xfId="1035"/>
    <cellStyle name="Currency 17 2" xfId="4706"/>
    <cellStyle name="Currency 2" xfId="24"/>
    <cellStyle name="Currency 2 2" xfId="1036"/>
    <cellStyle name="Currency 2 2 2" xfId="30542"/>
    <cellStyle name="Currency 2 3" xfId="40964"/>
    <cellStyle name="Currency 3" xfId="1037"/>
    <cellStyle name="Currency 3 2" xfId="4707"/>
    <cellStyle name="Currency 3 3" xfId="30543"/>
    <cellStyle name="Currency 3 4" xfId="41012"/>
    <cellStyle name="Currency 4" xfId="1038"/>
    <cellStyle name="Currency 4 2" xfId="4708"/>
    <cellStyle name="Currency 5" xfId="1039"/>
    <cellStyle name="Currency 5 2" xfId="4709"/>
    <cellStyle name="Currency 6" xfId="1040"/>
    <cellStyle name="Currency 6 2" xfId="4710"/>
    <cellStyle name="Currency 7" xfId="1041"/>
    <cellStyle name="Currency 7 2" xfId="4711"/>
    <cellStyle name="Currency 8" xfId="1042"/>
    <cellStyle name="Currency 8 2" xfId="4712"/>
    <cellStyle name="Currency 9" xfId="1043"/>
    <cellStyle name="Currency 9 2" xfId="4713"/>
    <cellStyle name="Currency0" xfId="30544"/>
    <cellStyle name="Currency0 2" xfId="30545"/>
    <cellStyle name="Currency1" xfId="1044"/>
    <cellStyle name="Currency1 2" xfId="1045"/>
    <cellStyle name="Currency1 3" xfId="1046"/>
    <cellStyle name="Currency1 4" xfId="1047"/>
    <cellStyle name="Custom - Style8" xfId="1048"/>
    <cellStyle name="CVD Number" xfId="1049"/>
    <cellStyle name="Data   - Style2" xfId="1050"/>
    <cellStyle name="Data   - Style2 10" xfId="7337"/>
    <cellStyle name="Data   - Style2 11" xfId="7012"/>
    <cellStyle name="Data   - Style2 12" xfId="11110"/>
    <cellStyle name="Data   - Style2 13" xfId="6783"/>
    <cellStyle name="Data   - Style2 14" xfId="15330"/>
    <cellStyle name="Data   - Style2 15" xfId="18506"/>
    <cellStyle name="Data   - Style2 16" xfId="15326"/>
    <cellStyle name="Data   - Style2 17" xfId="10861"/>
    <cellStyle name="Data   - Style2 18" xfId="34534"/>
    <cellStyle name="Data   - Style2 19" xfId="39820"/>
    <cellStyle name="Data   - Style2 2" xfId="1051"/>
    <cellStyle name="Data   - Style2 2 10" xfId="7011"/>
    <cellStyle name="Data   - Style2 2 11" xfId="13261"/>
    <cellStyle name="Data   - Style2 2 12" xfId="6782"/>
    <cellStyle name="Data   - Style2 2 13" xfId="18888"/>
    <cellStyle name="Data   - Style2 2 14" xfId="6786"/>
    <cellStyle name="Data   - Style2 2 15" xfId="23890"/>
    <cellStyle name="Data   - Style2 2 16" xfId="10862"/>
    <cellStyle name="Data   - Style2 2 17" xfId="34535"/>
    <cellStyle name="Data   - Style2 2 18" xfId="40900"/>
    <cellStyle name="Data   - Style2 2 2" xfId="3534"/>
    <cellStyle name="Data   - Style2 2 2 10" xfId="36858"/>
    <cellStyle name="Data   - Style2 2 2 11" xfId="34203"/>
    <cellStyle name="Data   - Style2 2 2 2" xfId="7764"/>
    <cellStyle name="Data   - Style2 2 2 3" xfId="11893"/>
    <cellStyle name="Data   - Style2 2 2 4" xfId="6751"/>
    <cellStyle name="Data   - Style2 2 2 5" xfId="17605"/>
    <cellStyle name="Data   - Style2 2 2 6" xfId="7066"/>
    <cellStyle name="Data   - Style2 2 2 7" xfId="15830"/>
    <cellStyle name="Data   - Style2 2 2 8" xfId="18410"/>
    <cellStyle name="Data   - Style2 2 2 9" xfId="27757"/>
    <cellStyle name="Data   - Style2 2 3" xfId="4715"/>
    <cellStyle name="Data   - Style2 2 3 10" xfId="37760"/>
    <cellStyle name="Data   - Style2 2 3 11" xfId="40657"/>
    <cellStyle name="Data   - Style2 2 3 2" xfId="8777"/>
    <cellStyle name="Data   - Style2 2 3 3" xfId="12873"/>
    <cellStyle name="Data   - Style2 2 3 4" xfId="15433"/>
    <cellStyle name="Data   - Style2 2 3 5" xfId="18510"/>
    <cellStyle name="Data   - Style2 2 3 6" xfId="21052"/>
    <cellStyle name="Data   - Style2 2 3 7" xfId="23512"/>
    <cellStyle name="Data   - Style2 2 3 8" xfId="25834"/>
    <cellStyle name="Data   - Style2 2 3 9" xfId="28399"/>
    <cellStyle name="Data   - Style2 2 4" xfId="5099"/>
    <cellStyle name="Data   - Style2 2 4 10" xfId="38144"/>
    <cellStyle name="Data   - Style2 2 4 11" xfId="40455"/>
    <cellStyle name="Data   - Style2 2 4 2" xfId="9151"/>
    <cellStyle name="Data   - Style2 2 4 3" xfId="13257"/>
    <cellStyle name="Data   - Style2 2 4 4" xfId="15813"/>
    <cellStyle name="Data   - Style2 2 4 5" xfId="18884"/>
    <cellStyle name="Data   - Style2 2 4 6" xfId="21426"/>
    <cellStyle name="Data   - Style2 2 4 7" xfId="23886"/>
    <cellStyle name="Data   - Style2 2 4 8" xfId="26208"/>
    <cellStyle name="Data   - Style2 2 4 9" xfId="28773"/>
    <cellStyle name="Data   - Style2 2 5" xfId="4004"/>
    <cellStyle name="Data   - Style2 2 5 10" xfId="37314"/>
    <cellStyle name="Data   - Style2 2 5 11" xfId="40015"/>
    <cellStyle name="Data   - Style2 2 5 2" xfId="8222"/>
    <cellStyle name="Data   - Style2 2 5 3" xfId="12353"/>
    <cellStyle name="Data   - Style2 2 5 4" xfId="15048"/>
    <cellStyle name="Data   - Style2 2 5 5" xfId="18061"/>
    <cellStyle name="Data   - Style2 2 5 6" xfId="20678"/>
    <cellStyle name="Data   - Style2 2 5 7" xfId="23212"/>
    <cellStyle name="Data   - Style2 2 5 8" xfId="25621"/>
    <cellStyle name="Data   - Style2 2 5 9" xfId="28201"/>
    <cellStyle name="Data   - Style2 2 6" xfId="5101"/>
    <cellStyle name="Data   - Style2 2 6 10" xfId="38146"/>
    <cellStyle name="Data   - Style2 2 6 11" xfId="40457"/>
    <cellStyle name="Data   - Style2 2 6 2" xfId="9153"/>
    <cellStyle name="Data   - Style2 2 6 3" xfId="13259"/>
    <cellStyle name="Data   - Style2 2 6 4" xfId="15815"/>
    <cellStyle name="Data   - Style2 2 6 5" xfId="18886"/>
    <cellStyle name="Data   - Style2 2 6 6" xfId="21428"/>
    <cellStyle name="Data   - Style2 2 6 7" xfId="23888"/>
    <cellStyle name="Data   - Style2 2 6 8" xfId="26210"/>
    <cellStyle name="Data   - Style2 2 6 9" xfId="28775"/>
    <cellStyle name="Data   - Style2 2 7" xfId="3932"/>
    <cellStyle name="Data   - Style2 2 7 10" xfId="37242"/>
    <cellStyle name="Data   - Style2 2 7 11" xfId="40047"/>
    <cellStyle name="Data   - Style2 2 7 2" xfId="8150"/>
    <cellStyle name="Data   - Style2 2 7 3" xfId="12281"/>
    <cellStyle name="Data   - Style2 2 7 4" xfId="14976"/>
    <cellStyle name="Data   - Style2 2 7 5" xfId="17989"/>
    <cellStyle name="Data   - Style2 2 7 6" xfId="20606"/>
    <cellStyle name="Data   - Style2 2 7 7" xfId="23140"/>
    <cellStyle name="Data   - Style2 2 7 8" xfId="25549"/>
    <cellStyle name="Data   - Style2 2 7 9" xfId="28129"/>
    <cellStyle name="Data   - Style2 2 8" xfId="6371"/>
    <cellStyle name="Data   - Style2 2 8 10" xfId="39378"/>
    <cellStyle name="Data   - Style2 2 8 11" xfId="35662"/>
    <cellStyle name="Data   - Style2 2 8 2" xfId="10319"/>
    <cellStyle name="Data   - Style2 2 8 3" xfId="14488"/>
    <cellStyle name="Data   - Style2 2 8 4" xfId="17011"/>
    <cellStyle name="Data   - Style2 2 8 5" xfId="20119"/>
    <cellStyle name="Data   - Style2 2 8 6" xfId="22646"/>
    <cellStyle name="Data   - Style2 2 8 7" xfId="25074"/>
    <cellStyle name="Data   - Style2 2 8 8" xfId="27370"/>
    <cellStyle name="Data   - Style2 2 8 9" xfId="29919"/>
    <cellStyle name="Data   - Style2 2 9" xfId="7338"/>
    <cellStyle name="Data   - Style2 3" xfId="3533"/>
    <cellStyle name="Data   - Style2 3 10" xfId="36857"/>
    <cellStyle name="Data   - Style2 3 11" xfId="34202"/>
    <cellStyle name="Data   - Style2 3 2" xfId="7763"/>
    <cellStyle name="Data   - Style2 3 3" xfId="11892"/>
    <cellStyle name="Data   - Style2 3 4" xfId="9530"/>
    <cellStyle name="Data   - Style2 3 5" xfId="17604"/>
    <cellStyle name="Data   - Style2 3 6" xfId="12766"/>
    <cellStyle name="Data   - Style2 3 7" xfId="18941"/>
    <cellStyle name="Data   - Style2 3 8" xfId="18409"/>
    <cellStyle name="Data   - Style2 3 9" xfId="27756"/>
    <cellStyle name="Data   - Style2 4" xfId="4714"/>
    <cellStyle name="Data   - Style2 4 10" xfId="37759"/>
    <cellStyle name="Data   - Style2 4 11" xfId="39936"/>
    <cellStyle name="Data   - Style2 4 2" xfId="8776"/>
    <cellStyle name="Data   - Style2 4 3" xfId="12872"/>
    <cellStyle name="Data   - Style2 4 4" xfId="15432"/>
    <cellStyle name="Data   - Style2 4 5" xfId="18509"/>
    <cellStyle name="Data   - Style2 4 6" xfId="21051"/>
    <cellStyle name="Data   - Style2 4 7" xfId="23511"/>
    <cellStyle name="Data   - Style2 4 8" xfId="25833"/>
    <cellStyle name="Data   - Style2 4 9" xfId="28398"/>
    <cellStyle name="Data   - Style2 5" xfId="5100"/>
    <cellStyle name="Data   - Style2 5 10" xfId="38145"/>
    <cellStyle name="Data   - Style2 5 11" xfId="40456"/>
    <cellStyle name="Data   - Style2 5 2" xfId="9152"/>
    <cellStyle name="Data   - Style2 5 3" xfId="13258"/>
    <cellStyle name="Data   - Style2 5 4" xfId="15814"/>
    <cellStyle name="Data   - Style2 5 5" xfId="18885"/>
    <cellStyle name="Data   - Style2 5 6" xfId="21427"/>
    <cellStyle name="Data   - Style2 5 7" xfId="23887"/>
    <cellStyle name="Data   - Style2 5 8" xfId="26209"/>
    <cellStyle name="Data   - Style2 5 9" xfId="28774"/>
    <cellStyle name="Data   - Style2 6" xfId="4003"/>
    <cellStyle name="Data   - Style2 6 10" xfId="37313"/>
    <cellStyle name="Data   - Style2 6 11" xfId="37647"/>
    <cellStyle name="Data   - Style2 6 2" xfId="8221"/>
    <cellStyle name="Data   - Style2 6 3" xfId="12352"/>
    <cellStyle name="Data   - Style2 6 4" xfId="15047"/>
    <cellStyle name="Data   - Style2 6 5" xfId="18060"/>
    <cellStyle name="Data   - Style2 6 6" xfId="20677"/>
    <cellStyle name="Data   - Style2 6 7" xfId="23211"/>
    <cellStyle name="Data   - Style2 6 8" xfId="25620"/>
    <cellStyle name="Data   - Style2 6 9" xfId="28200"/>
    <cellStyle name="Data   - Style2 7" xfId="5102"/>
    <cellStyle name="Data   - Style2 7 10" xfId="38147"/>
    <cellStyle name="Data   - Style2 7 11" xfId="34502"/>
    <cellStyle name="Data   - Style2 7 2" xfId="9154"/>
    <cellStyle name="Data   - Style2 7 3" xfId="13260"/>
    <cellStyle name="Data   - Style2 7 4" xfId="15816"/>
    <cellStyle name="Data   - Style2 7 5" xfId="18887"/>
    <cellStyle name="Data   - Style2 7 6" xfId="21429"/>
    <cellStyle name="Data   - Style2 7 7" xfId="23889"/>
    <cellStyle name="Data   - Style2 7 8" xfId="26211"/>
    <cellStyle name="Data   - Style2 7 9" xfId="28776"/>
    <cellStyle name="Data   - Style2 8" xfId="5901"/>
    <cellStyle name="Data   - Style2 8 10" xfId="38911"/>
    <cellStyle name="Data   - Style2 8 11" xfId="40145"/>
    <cellStyle name="Data   - Style2 8 2" xfId="9849"/>
    <cellStyle name="Data   - Style2 8 3" xfId="14018"/>
    <cellStyle name="Data   - Style2 8 4" xfId="16544"/>
    <cellStyle name="Data   - Style2 8 5" xfId="19652"/>
    <cellStyle name="Data   - Style2 8 6" xfId="22179"/>
    <cellStyle name="Data   - Style2 8 7" xfId="24607"/>
    <cellStyle name="Data   - Style2 8 8" xfId="26903"/>
    <cellStyle name="Data   - Style2 8 9" xfId="29452"/>
    <cellStyle name="Data   - Style2 9" xfId="6370"/>
    <cellStyle name="Data   - Style2 9 10" xfId="39377"/>
    <cellStyle name="Data   - Style2 9 11" xfId="33978"/>
    <cellStyle name="Data   - Style2 9 2" xfId="10318"/>
    <cellStyle name="Data   - Style2 9 3" xfId="14487"/>
    <cellStyle name="Data   - Style2 9 4" xfId="17010"/>
    <cellStyle name="Data   - Style2 9 5" xfId="20118"/>
    <cellStyle name="Data   - Style2 9 6" xfId="22645"/>
    <cellStyle name="Data   - Style2 9 7" xfId="25073"/>
    <cellStyle name="Data   - Style2 9 8" xfId="27369"/>
    <cellStyle name="Data   - Style2 9 9" xfId="29918"/>
    <cellStyle name="Date" xfId="1052"/>
    <cellStyle name="Date Short" xfId="1053"/>
    <cellStyle name="DELTA" xfId="1054"/>
    <cellStyle name="Dezimal [0]_OPTIMIR1 (deutsch)" xfId="1055"/>
    <cellStyle name="Dezimal_OPTIMIR1 (deutsch)" xfId="1056"/>
    <cellStyle name="dgw" xfId="1057"/>
    <cellStyle name="Dillernia=14" xfId="1058"/>
    <cellStyle name="Dillernia-15" xfId="1059"/>
    <cellStyle name="Dollar (zero dec)" xfId="1060"/>
    <cellStyle name="Dollar (zero dec) 2" xfId="1061"/>
    <cellStyle name="Dollar (zero dec) 3" xfId="1062"/>
    <cellStyle name="EDS" xfId="1063"/>
    <cellStyle name="Emphasis 1" xfId="1064"/>
    <cellStyle name="Emphasis 2" xfId="1065"/>
    <cellStyle name="Emphasis 3" xfId="1066"/>
    <cellStyle name="Enter Currency (0)" xfId="1067"/>
    <cellStyle name="Enter Currency (0) 2" xfId="30547"/>
    <cellStyle name="Enter Currency (0) 3" xfId="30546"/>
    <cellStyle name="Enter Currency (2)" xfId="1068"/>
    <cellStyle name="Enter Currency (2) 2" xfId="30548"/>
    <cellStyle name="Enter Units (0)" xfId="1069"/>
    <cellStyle name="Enter Units (0) 2" xfId="30550"/>
    <cellStyle name="Enter Units (0) 3" xfId="30549"/>
    <cellStyle name="Enter Units (1)" xfId="1070"/>
    <cellStyle name="Enter Units (1) 2" xfId="30551"/>
    <cellStyle name="Enter Units (2)" xfId="1071"/>
    <cellStyle name="Enter Units (2) 2" xfId="30552"/>
    <cellStyle name="En-t๊te 1" xfId="1072"/>
    <cellStyle name="En-t๊te 2" xfId="1073"/>
    <cellStyle name="Euro" xfId="1074"/>
    <cellStyle name="Euro 2" xfId="1075"/>
    <cellStyle name="Explanatory Text 2" xfId="1076"/>
    <cellStyle name="Explanatory Text 2 2" xfId="1077"/>
    <cellStyle name="Explanatory Text 2 3" xfId="40984"/>
    <cellStyle name="Explanatory Text 3" xfId="1078"/>
    <cellStyle name="Explanatory Text 3 2" xfId="30553"/>
    <cellStyle name="Explanatory Text 4" xfId="1079"/>
    <cellStyle name="Explanatory Text 5" xfId="5142"/>
    <cellStyle name="Financier0" xfId="1080"/>
    <cellStyle name="Fixed" xfId="1081"/>
    <cellStyle name="Followed Hyperlink" xfId="8636"/>
    <cellStyle name="Followed Hyperlink 2" xfId="1082"/>
    <cellStyle name="Good 2" xfId="1083"/>
    <cellStyle name="Good 2 2" xfId="1084"/>
    <cellStyle name="Good 2 3" xfId="40975"/>
    <cellStyle name="Good 3" xfId="1085"/>
    <cellStyle name="Good 3 2" xfId="30554"/>
    <cellStyle name="Good 4" xfId="1086"/>
    <cellStyle name="Good 5" xfId="5151"/>
    <cellStyle name="Grey" xfId="1087"/>
    <cellStyle name="Grey 2" xfId="1088"/>
    <cellStyle name="HEADER" xfId="1089"/>
    <cellStyle name="Header1" xfId="1090"/>
    <cellStyle name="Header1 2" xfId="30555"/>
    <cellStyle name="Header2" xfId="1091"/>
    <cellStyle name="Header2 10" xfId="6372"/>
    <cellStyle name="Header2 10 2" xfId="30557"/>
    <cellStyle name="Header2 10 3" xfId="32404"/>
    <cellStyle name="Header2 11" xfId="7369"/>
    <cellStyle name="Header2 11 2" xfId="30558"/>
    <cellStyle name="Header2 11 3" xfId="32405"/>
    <cellStyle name="Header2 12" xfId="6991"/>
    <cellStyle name="Header2 13" xfId="11109"/>
    <cellStyle name="Header2 14" xfId="10696"/>
    <cellStyle name="Header2 15" xfId="11196"/>
    <cellStyle name="Header2 16" xfId="6785"/>
    <cellStyle name="Header2 17" xfId="21047"/>
    <cellStyle name="Header2 18" xfId="10863"/>
    <cellStyle name="Header2 19" xfId="30556"/>
    <cellStyle name="Header2 2" xfId="1092"/>
    <cellStyle name="Header2 2 10" xfId="7370"/>
    <cellStyle name="Header2 2 10 2" xfId="30561"/>
    <cellStyle name="Header2 2 10 2 2" xfId="32408"/>
    <cellStyle name="Header2 2 10 3" xfId="30562"/>
    <cellStyle name="Header2 2 10 3 2" xfId="32409"/>
    <cellStyle name="Header2 2 10 4" xfId="30563"/>
    <cellStyle name="Header2 2 10 4 2" xfId="32410"/>
    <cellStyle name="Header2 2 10 5" xfId="30560"/>
    <cellStyle name="Header2 2 10 6" xfId="32407"/>
    <cellStyle name="Header2 2 11" xfId="8447"/>
    <cellStyle name="Header2 2 11 2" xfId="30565"/>
    <cellStyle name="Header2 2 11 2 2" xfId="32412"/>
    <cellStyle name="Header2 2 11 3" xfId="30566"/>
    <cellStyle name="Header2 2 11 3 2" xfId="32413"/>
    <cellStyle name="Header2 2 11 4" xfId="30567"/>
    <cellStyle name="Header2 2 11 4 2" xfId="32414"/>
    <cellStyle name="Header2 2 11 5" xfId="30564"/>
    <cellStyle name="Header2 2 11 6" xfId="32411"/>
    <cellStyle name="Header2 2 12" xfId="11108"/>
    <cellStyle name="Header2 2 12 2" xfId="30569"/>
    <cellStyle name="Header2 2 12 2 2" xfId="32416"/>
    <cellStyle name="Header2 2 12 3" xfId="30570"/>
    <cellStyle name="Header2 2 12 3 2" xfId="32417"/>
    <cellStyle name="Header2 2 12 4" xfId="30571"/>
    <cellStyle name="Header2 2 12 4 2" xfId="32418"/>
    <cellStyle name="Header2 2 12 5" xfId="30568"/>
    <cellStyle name="Header2 2 12 6" xfId="32415"/>
    <cellStyle name="Header2 2 13" xfId="10697"/>
    <cellStyle name="Header2 2 13 2" xfId="30572"/>
    <cellStyle name="Header2 2 13 3" xfId="32419"/>
    <cellStyle name="Header2 2 14" xfId="13304"/>
    <cellStyle name="Header2 2 14 2" xfId="30573"/>
    <cellStyle name="Header2 2 14 3" xfId="32420"/>
    <cellStyle name="Header2 2 15" xfId="18507"/>
    <cellStyle name="Header2 2 15 2" xfId="30574"/>
    <cellStyle name="Header2 2 15 3" xfId="32421"/>
    <cellStyle name="Header2 2 16" xfId="11217"/>
    <cellStyle name="Header2 2 17" xfId="10864"/>
    <cellStyle name="Header2 2 18" xfId="30559"/>
    <cellStyle name="Header2 2 19" xfId="32406"/>
    <cellStyle name="Header2 2 2" xfId="1093"/>
    <cellStyle name="Header2 2 2 10" xfId="8448"/>
    <cellStyle name="Header2 2 2 11" xfId="11107"/>
    <cellStyle name="Header2 2 2 12" xfId="10698"/>
    <cellStyle name="Header2 2 2 13" xfId="15351"/>
    <cellStyle name="Header2 2 2 14" xfId="6784"/>
    <cellStyle name="Header2 2 2 15" xfId="18890"/>
    <cellStyle name="Header2 2 2 16" xfId="11398"/>
    <cellStyle name="Header2 2 2 17" xfId="30575"/>
    <cellStyle name="Header2 2 2 18" xfId="32422"/>
    <cellStyle name="Header2 2 2 19" xfId="34538"/>
    <cellStyle name="Header2 2 2 2" xfId="3537"/>
    <cellStyle name="Header2 2 2 2 2" xfId="30576"/>
    <cellStyle name="Header2 2 2 2 3" xfId="32423"/>
    <cellStyle name="Header2 2 2 20" xfId="40821"/>
    <cellStyle name="Header2 2 2 3" xfId="4718"/>
    <cellStyle name="Header2 2 2 3 10" xfId="30577"/>
    <cellStyle name="Header2 2 2 3 11" xfId="32424"/>
    <cellStyle name="Header2 2 2 3 12" xfId="37763"/>
    <cellStyle name="Header2 2 2 3 13" xfId="40519"/>
    <cellStyle name="Header2 2 2 3 2" xfId="8780"/>
    <cellStyle name="Header2 2 2 3 3" xfId="12876"/>
    <cellStyle name="Header2 2 2 3 4" xfId="15436"/>
    <cellStyle name="Header2 2 2 3 5" xfId="18513"/>
    <cellStyle name="Header2 2 2 3 6" xfId="21055"/>
    <cellStyle name="Header2 2 2 3 7" xfId="23515"/>
    <cellStyle name="Header2 2 2 3 8" xfId="25837"/>
    <cellStyle name="Header2 2 2 3 9" xfId="28402"/>
    <cellStyle name="Header2 2 2 4" xfId="5092"/>
    <cellStyle name="Header2 2 2 4 10" xfId="30578"/>
    <cellStyle name="Header2 2 2 4 11" xfId="32425"/>
    <cellStyle name="Header2 2 2 4 12" xfId="38137"/>
    <cellStyle name="Header2 2 2 4 13" xfId="34500"/>
    <cellStyle name="Header2 2 2 4 2" xfId="9144"/>
    <cellStyle name="Header2 2 2 4 3" xfId="13250"/>
    <cellStyle name="Header2 2 2 4 4" xfId="15806"/>
    <cellStyle name="Header2 2 2 4 5" xfId="18877"/>
    <cellStyle name="Header2 2 2 4 6" xfId="21419"/>
    <cellStyle name="Header2 2 2 4 7" xfId="23879"/>
    <cellStyle name="Header2 2 2 4 8" xfId="26201"/>
    <cellStyle name="Header2 2 2 4 9" xfId="28766"/>
    <cellStyle name="Header2 2 2 5" xfId="4044"/>
    <cellStyle name="Header2 2 2 5 10" xfId="30579"/>
    <cellStyle name="Header2 2 2 5 11" xfId="32426"/>
    <cellStyle name="Header2 2 2 5 12" xfId="37354"/>
    <cellStyle name="Header2 2 2 5 13" xfId="40542"/>
    <cellStyle name="Header2 2 2 5 2" xfId="8262"/>
    <cellStyle name="Header2 2 2 5 3" xfId="12393"/>
    <cellStyle name="Header2 2 2 5 4" xfId="15088"/>
    <cellStyle name="Header2 2 2 5 5" xfId="18101"/>
    <cellStyle name="Header2 2 2 5 6" xfId="20718"/>
    <cellStyle name="Header2 2 2 5 7" xfId="23252"/>
    <cellStyle name="Header2 2 2 5 8" xfId="25661"/>
    <cellStyle name="Header2 2 2 5 9" xfId="28241"/>
    <cellStyle name="Header2 2 2 6" xfId="5096"/>
    <cellStyle name="Header2 2 2 6 10" xfId="30580"/>
    <cellStyle name="Header2 2 2 6 11" xfId="32427"/>
    <cellStyle name="Header2 2 2 6 12" xfId="38141"/>
    <cellStyle name="Header2 2 2 6 13" xfId="37731"/>
    <cellStyle name="Header2 2 2 6 2" xfId="9148"/>
    <cellStyle name="Header2 2 2 6 3" xfId="13254"/>
    <cellStyle name="Header2 2 2 6 4" xfId="15810"/>
    <cellStyle name="Header2 2 2 6 5" xfId="18881"/>
    <cellStyle name="Header2 2 2 6 6" xfId="21423"/>
    <cellStyle name="Header2 2 2 6 7" xfId="23883"/>
    <cellStyle name="Header2 2 2 6 8" xfId="26205"/>
    <cellStyle name="Header2 2 2 6 9" xfId="28770"/>
    <cellStyle name="Header2 2 2 7" xfId="3935"/>
    <cellStyle name="Header2 2 2 7 10" xfId="37245"/>
    <cellStyle name="Header2 2 2 7 11" xfId="39899"/>
    <cellStyle name="Header2 2 2 7 2" xfId="8153"/>
    <cellStyle name="Header2 2 2 7 3" xfId="12284"/>
    <cellStyle name="Header2 2 2 7 4" xfId="14979"/>
    <cellStyle name="Header2 2 2 7 5" xfId="17992"/>
    <cellStyle name="Header2 2 2 7 6" xfId="20609"/>
    <cellStyle name="Header2 2 2 7 7" xfId="23143"/>
    <cellStyle name="Header2 2 2 7 8" xfId="25552"/>
    <cellStyle name="Header2 2 2 7 9" xfId="28132"/>
    <cellStyle name="Header2 2 2 8" xfId="6374"/>
    <cellStyle name="Header2 2 2 9" xfId="7371"/>
    <cellStyle name="Header2 2 20" xfId="34537"/>
    <cellStyle name="Header2 2 21" xfId="40829"/>
    <cellStyle name="Header2 2 3" xfId="3536"/>
    <cellStyle name="Header2 2 3 2" xfId="30582"/>
    <cellStyle name="Header2 2 3 2 2" xfId="32429"/>
    <cellStyle name="Header2 2 3 3" xfId="30583"/>
    <cellStyle name="Header2 2 3 3 2" xfId="32430"/>
    <cellStyle name="Header2 2 3 4" xfId="30584"/>
    <cellStyle name="Header2 2 3 4 2" xfId="32431"/>
    <cellStyle name="Header2 2 3 5" xfId="30585"/>
    <cellStyle name="Header2 2 3 5 2" xfId="32432"/>
    <cellStyle name="Header2 2 3 6" xfId="30586"/>
    <cellStyle name="Header2 2 3 6 2" xfId="32433"/>
    <cellStyle name="Header2 2 3 7" xfId="30581"/>
    <cellStyle name="Header2 2 3 8" xfId="32428"/>
    <cellStyle name="Header2 2 4" xfId="4717"/>
    <cellStyle name="Header2 2 4 10" xfId="30587"/>
    <cellStyle name="Header2 2 4 11" xfId="32434"/>
    <cellStyle name="Header2 2 4 12" xfId="37762"/>
    <cellStyle name="Header2 2 4 13" xfId="40638"/>
    <cellStyle name="Header2 2 4 2" xfId="8779"/>
    <cellStyle name="Header2 2 4 2 2" xfId="30588"/>
    <cellStyle name="Header2 2 4 2 3" xfId="32435"/>
    <cellStyle name="Header2 2 4 3" xfId="12875"/>
    <cellStyle name="Header2 2 4 3 2" xfId="30589"/>
    <cellStyle name="Header2 2 4 3 3" xfId="32436"/>
    <cellStyle name="Header2 2 4 4" xfId="15435"/>
    <cellStyle name="Header2 2 4 4 2" xfId="30590"/>
    <cellStyle name="Header2 2 4 4 3" xfId="32437"/>
    <cellStyle name="Header2 2 4 5" xfId="18512"/>
    <cellStyle name="Header2 2 4 5 2" xfId="30591"/>
    <cellStyle name="Header2 2 4 5 3" xfId="32438"/>
    <cellStyle name="Header2 2 4 6" xfId="21054"/>
    <cellStyle name="Header2 2 4 6 2" xfId="30592"/>
    <cellStyle name="Header2 2 4 6 3" xfId="32439"/>
    <cellStyle name="Header2 2 4 7" xfId="23514"/>
    <cellStyle name="Header2 2 4 8" xfId="25836"/>
    <cellStyle name="Header2 2 4 9" xfId="28401"/>
    <cellStyle name="Header2 2 5" xfId="5093"/>
    <cellStyle name="Header2 2 5 10" xfId="30593"/>
    <cellStyle name="Header2 2 5 11" xfId="32440"/>
    <cellStyle name="Header2 2 5 12" xfId="38138"/>
    <cellStyle name="Header2 2 5 13" xfId="34501"/>
    <cellStyle name="Header2 2 5 2" xfId="9145"/>
    <cellStyle name="Header2 2 5 2 2" xfId="30594"/>
    <cellStyle name="Header2 2 5 2 3" xfId="32441"/>
    <cellStyle name="Header2 2 5 3" xfId="13251"/>
    <cellStyle name="Header2 2 5 3 2" xfId="30595"/>
    <cellStyle name="Header2 2 5 3 3" xfId="32442"/>
    <cellStyle name="Header2 2 5 4" xfId="15807"/>
    <cellStyle name="Header2 2 5 4 2" xfId="30596"/>
    <cellStyle name="Header2 2 5 4 3" xfId="32443"/>
    <cellStyle name="Header2 2 5 5" xfId="18878"/>
    <cellStyle name="Header2 2 5 5 2" xfId="30597"/>
    <cellStyle name="Header2 2 5 5 3" xfId="32444"/>
    <cellStyle name="Header2 2 5 6" xfId="21420"/>
    <cellStyle name="Header2 2 5 6 2" xfId="30598"/>
    <cellStyle name="Header2 2 5 6 3" xfId="32445"/>
    <cellStyle name="Header2 2 5 7" xfId="23880"/>
    <cellStyle name="Header2 2 5 8" xfId="26202"/>
    <cellStyle name="Header2 2 5 9" xfId="28767"/>
    <cellStyle name="Header2 2 6" xfId="4043"/>
    <cellStyle name="Header2 2 6 10" xfId="30599"/>
    <cellStyle name="Header2 2 6 11" xfId="32446"/>
    <cellStyle name="Header2 2 6 12" xfId="37353"/>
    <cellStyle name="Header2 2 6 13" xfId="40615"/>
    <cellStyle name="Header2 2 6 2" xfId="8261"/>
    <cellStyle name="Header2 2 6 2 2" xfId="30600"/>
    <cellStyle name="Header2 2 6 2 3" xfId="32447"/>
    <cellStyle name="Header2 2 6 3" xfId="12392"/>
    <cellStyle name="Header2 2 6 3 2" xfId="30601"/>
    <cellStyle name="Header2 2 6 3 3" xfId="32448"/>
    <cellStyle name="Header2 2 6 4" xfId="15087"/>
    <cellStyle name="Header2 2 6 4 2" xfId="30602"/>
    <cellStyle name="Header2 2 6 4 3" xfId="32449"/>
    <cellStyle name="Header2 2 6 5" xfId="18100"/>
    <cellStyle name="Header2 2 6 5 2" xfId="30603"/>
    <cellStyle name="Header2 2 6 5 3" xfId="32450"/>
    <cellStyle name="Header2 2 6 6" xfId="20717"/>
    <cellStyle name="Header2 2 6 7" xfId="23251"/>
    <cellStyle name="Header2 2 6 8" xfId="25660"/>
    <cellStyle name="Header2 2 6 9" xfId="28240"/>
    <cellStyle name="Header2 2 7" xfId="5097"/>
    <cellStyle name="Header2 2 7 10" xfId="30604"/>
    <cellStyle name="Header2 2 7 11" xfId="32451"/>
    <cellStyle name="Header2 2 7 12" xfId="38142"/>
    <cellStyle name="Header2 2 7 13" xfId="37730"/>
    <cellStyle name="Header2 2 7 2" xfId="9149"/>
    <cellStyle name="Header2 2 7 2 2" xfId="30605"/>
    <cellStyle name="Header2 2 7 2 3" xfId="32452"/>
    <cellStyle name="Header2 2 7 3" xfId="13255"/>
    <cellStyle name="Header2 2 7 3 2" xfId="30606"/>
    <cellStyle name="Header2 2 7 3 3" xfId="32453"/>
    <cellStyle name="Header2 2 7 4" xfId="15811"/>
    <cellStyle name="Header2 2 7 4 2" xfId="30607"/>
    <cellStyle name="Header2 2 7 4 3" xfId="32454"/>
    <cellStyle name="Header2 2 7 5" xfId="18882"/>
    <cellStyle name="Header2 2 7 6" xfId="21424"/>
    <cellStyle name="Header2 2 7 7" xfId="23884"/>
    <cellStyle name="Header2 2 7 8" xfId="26206"/>
    <cellStyle name="Header2 2 7 9" xfId="28771"/>
    <cellStyle name="Header2 2 8" xfId="3934"/>
    <cellStyle name="Header2 2 8 10" xfId="30608"/>
    <cellStyle name="Header2 2 8 11" xfId="32455"/>
    <cellStyle name="Header2 2 8 12" xfId="37244"/>
    <cellStyle name="Header2 2 8 13" xfId="40555"/>
    <cellStyle name="Header2 2 8 2" xfId="8152"/>
    <cellStyle name="Header2 2 8 2 2" xfId="30609"/>
    <cellStyle name="Header2 2 8 2 3" xfId="32456"/>
    <cellStyle name="Header2 2 8 3" xfId="12283"/>
    <cellStyle name="Header2 2 8 3 2" xfId="30610"/>
    <cellStyle name="Header2 2 8 3 3" xfId="32457"/>
    <cellStyle name="Header2 2 8 4" xfId="14978"/>
    <cellStyle name="Header2 2 8 4 2" xfId="30611"/>
    <cellStyle name="Header2 2 8 4 3" xfId="32458"/>
    <cellStyle name="Header2 2 8 5" xfId="17991"/>
    <cellStyle name="Header2 2 8 6" xfId="20608"/>
    <cellStyle name="Header2 2 8 7" xfId="23142"/>
    <cellStyle name="Header2 2 8 8" xfId="25551"/>
    <cellStyle name="Header2 2 8 9" xfId="28131"/>
    <cellStyle name="Header2 2 9" xfId="6373"/>
    <cellStyle name="Header2 2 9 2" xfId="30613"/>
    <cellStyle name="Header2 2 9 2 2" xfId="32460"/>
    <cellStyle name="Header2 2 9 3" xfId="30614"/>
    <cellStyle name="Header2 2 9 3 2" xfId="32461"/>
    <cellStyle name="Header2 2 9 4" xfId="30615"/>
    <cellStyle name="Header2 2 9 4 2" xfId="32462"/>
    <cellStyle name="Header2 2 9 5" xfId="30612"/>
    <cellStyle name="Header2 2 9 6" xfId="32459"/>
    <cellStyle name="Header2 20" xfId="32403"/>
    <cellStyle name="Header2 21" xfId="34536"/>
    <cellStyle name="Header2 22" xfId="40834"/>
    <cellStyle name="Header2 3" xfId="1094"/>
    <cellStyle name="Header2 3 10" xfId="6990"/>
    <cellStyle name="Header2 3 10 2" xfId="30618"/>
    <cellStyle name="Header2 3 10 2 2" xfId="32465"/>
    <cellStyle name="Header2 3 10 3" xfId="30619"/>
    <cellStyle name="Header2 3 10 3 2" xfId="32466"/>
    <cellStyle name="Header2 3 10 4" xfId="30620"/>
    <cellStyle name="Header2 3 10 4 2" xfId="32467"/>
    <cellStyle name="Header2 3 10 5" xfId="30617"/>
    <cellStyle name="Header2 3 10 6" xfId="32464"/>
    <cellStyle name="Header2 3 11" xfId="11106"/>
    <cellStyle name="Header2 3 11 2" xfId="30622"/>
    <cellStyle name="Header2 3 11 2 2" xfId="32469"/>
    <cellStyle name="Header2 3 11 3" xfId="30623"/>
    <cellStyle name="Header2 3 11 3 2" xfId="32470"/>
    <cellStyle name="Header2 3 11 4" xfId="30624"/>
    <cellStyle name="Header2 3 11 4 2" xfId="32471"/>
    <cellStyle name="Header2 3 11 5" xfId="30621"/>
    <cellStyle name="Header2 3 11 6" xfId="32468"/>
    <cellStyle name="Header2 3 12" xfId="10699"/>
    <cellStyle name="Header2 3 12 2" xfId="30626"/>
    <cellStyle name="Header2 3 12 2 2" xfId="32473"/>
    <cellStyle name="Header2 3 12 3" xfId="30627"/>
    <cellStyle name="Header2 3 12 3 2" xfId="32474"/>
    <cellStyle name="Header2 3 12 4" xfId="30628"/>
    <cellStyle name="Header2 3 12 4 2" xfId="32475"/>
    <cellStyle name="Header2 3 12 5" xfId="30625"/>
    <cellStyle name="Header2 3 12 6" xfId="32472"/>
    <cellStyle name="Header2 3 13" xfId="15350"/>
    <cellStyle name="Header2 3 13 2" xfId="30630"/>
    <cellStyle name="Header2 3 13 2 2" xfId="32477"/>
    <cellStyle name="Header2 3 13 3" xfId="30631"/>
    <cellStyle name="Header2 3 13 3 2" xfId="32478"/>
    <cellStyle name="Header2 3 13 4" xfId="30632"/>
    <cellStyle name="Header2 3 13 4 2" xfId="32479"/>
    <cellStyle name="Header2 3 13 5" xfId="30629"/>
    <cellStyle name="Header2 3 13 6" xfId="32476"/>
    <cellStyle name="Header2 3 14" xfId="18508"/>
    <cellStyle name="Header2 3 14 2" xfId="30633"/>
    <cellStyle name="Header2 3 14 3" xfId="32480"/>
    <cellStyle name="Header2 3 15" xfId="18891"/>
    <cellStyle name="Header2 3 15 2" xfId="30634"/>
    <cellStyle name="Header2 3 15 3" xfId="32481"/>
    <cellStyle name="Header2 3 16" xfId="10865"/>
    <cellStyle name="Header2 3 17" xfId="30616"/>
    <cellStyle name="Header2 3 18" xfId="32463"/>
    <cellStyle name="Header2 3 19" xfId="34539"/>
    <cellStyle name="Header2 3 2" xfId="3538"/>
    <cellStyle name="Header2 3 2 2" xfId="30636"/>
    <cellStyle name="Header2 3 2 2 2" xfId="32483"/>
    <cellStyle name="Header2 3 2 3" xfId="30637"/>
    <cellStyle name="Header2 3 2 3 2" xfId="32484"/>
    <cellStyle name="Header2 3 2 4" xfId="30638"/>
    <cellStyle name="Header2 3 2 4 2" xfId="32485"/>
    <cellStyle name="Header2 3 2 5" xfId="30639"/>
    <cellStyle name="Header2 3 2 5 2" xfId="32486"/>
    <cellStyle name="Header2 3 2 6" xfId="30640"/>
    <cellStyle name="Header2 3 2 6 2" xfId="32487"/>
    <cellStyle name="Header2 3 2 7" xfId="30635"/>
    <cellStyle name="Header2 3 2 8" xfId="32482"/>
    <cellStyle name="Header2 3 20" xfId="40760"/>
    <cellStyle name="Header2 3 3" xfId="4719"/>
    <cellStyle name="Header2 3 3 10" xfId="30641"/>
    <cellStyle name="Header2 3 3 11" xfId="32488"/>
    <cellStyle name="Header2 3 3 12" xfId="37764"/>
    <cellStyle name="Header2 3 3 13" xfId="39864"/>
    <cellStyle name="Header2 3 3 2" xfId="8781"/>
    <cellStyle name="Header2 3 3 2 2" xfId="30642"/>
    <cellStyle name="Header2 3 3 2 3" xfId="32489"/>
    <cellStyle name="Header2 3 3 3" xfId="12877"/>
    <cellStyle name="Header2 3 3 3 2" xfId="30643"/>
    <cellStyle name="Header2 3 3 3 3" xfId="32490"/>
    <cellStyle name="Header2 3 3 4" xfId="15437"/>
    <cellStyle name="Header2 3 3 4 2" xfId="30644"/>
    <cellStyle name="Header2 3 3 4 3" xfId="32491"/>
    <cellStyle name="Header2 3 3 5" xfId="18514"/>
    <cellStyle name="Header2 3 3 5 2" xfId="30645"/>
    <cellStyle name="Header2 3 3 5 3" xfId="32492"/>
    <cellStyle name="Header2 3 3 6" xfId="21056"/>
    <cellStyle name="Header2 3 3 6 2" xfId="30646"/>
    <cellStyle name="Header2 3 3 6 3" xfId="32493"/>
    <cellStyle name="Header2 3 3 7" xfId="23516"/>
    <cellStyle name="Header2 3 3 8" xfId="25838"/>
    <cellStyle name="Header2 3 3 9" xfId="28403"/>
    <cellStyle name="Header2 3 4" xfId="5091"/>
    <cellStyle name="Header2 3 4 10" xfId="30647"/>
    <cellStyle name="Header2 3 4 11" xfId="32494"/>
    <cellStyle name="Header2 3 4 12" xfId="38136"/>
    <cellStyle name="Header2 3 4 13" xfId="40461"/>
    <cellStyle name="Header2 3 4 2" xfId="9143"/>
    <cellStyle name="Header2 3 4 2 2" xfId="30648"/>
    <cellStyle name="Header2 3 4 2 3" xfId="32495"/>
    <cellStyle name="Header2 3 4 3" xfId="13249"/>
    <cellStyle name="Header2 3 4 3 2" xfId="30649"/>
    <cellStyle name="Header2 3 4 3 3" xfId="32496"/>
    <cellStyle name="Header2 3 4 4" xfId="15805"/>
    <cellStyle name="Header2 3 4 4 2" xfId="30650"/>
    <cellStyle name="Header2 3 4 4 3" xfId="32497"/>
    <cellStyle name="Header2 3 4 5" xfId="18876"/>
    <cellStyle name="Header2 3 4 5 2" xfId="30651"/>
    <cellStyle name="Header2 3 4 5 3" xfId="32498"/>
    <cellStyle name="Header2 3 4 6" xfId="21418"/>
    <cellStyle name="Header2 3 4 6 2" xfId="30652"/>
    <cellStyle name="Header2 3 4 6 3" xfId="32499"/>
    <cellStyle name="Header2 3 4 7" xfId="23878"/>
    <cellStyle name="Header2 3 4 8" xfId="26200"/>
    <cellStyle name="Header2 3 4 9" xfId="28765"/>
    <cellStyle name="Header2 3 5" xfId="4045"/>
    <cellStyle name="Header2 3 5 10" xfId="30653"/>
    <cellStyle name="Header2 3 5 11" xfId="32500"/>
    <cellStyle name="Header2 3 5 12" xfId="37355"/>
    <cellStyle name="Header2 3 5 13" xfId="39887"/>
    <cellStyle name="Header2 3 5 2" xfId="8263"/>
    <cellStyle name="Header2 3 5 2 2" xfId="30654"/>
    <cellStyle name="Header2 3 5 2 3" xfId="32501"/>
    <cellStyle name="Header2 3 5 3" xfId="12394"/>
    <cellStyle name="Header2 3 5 3 2" xfId="30655"/>
    <cellStyle name="Header2 3 5 3 3" xfId="32502"/>
    <cellStyle name="Header2 3 5 4" xfId="15089"/>
    <cellStyle name="Header2 3 5 4 2" xfId="30656"/>
    <cellStyle name="Header2 3 5 4 3" xfId="32503"/>
    <cellStyle name="Header2 3 5 5" xfId="18102"/>
    <cellStyle name="Header2 3 5 5 2" xfId="30657"/>
    <cellStyle name="Header2 3 5 5 3" xfId="32504"/>
    <cellStyle name="Header2 3 5 6" xfId="20719"/>
    <cellStyle name="Header2 3 5 6 2" xfId="30658"/>
    <cellStyle name="Header2 3 5 6 3" xfId="32505"/>
    <cellStyle name="Header2 3 5 7" xfId="23253"/>
    <cellStyle name="Header2 3 5 8" xfId="25662"/>
    <cellStyle name="Header2 3 5 9" xfId="28242"/>
    <cellStyle name="Header2 3 6" xfId="5095"/>
    <cellStyle name="Header2 3 6 10" xfId="30659"/>
    <cellStyle name="Header2 3 6 11" xfId="32506"/>
    <cellStyle name="Header2 3 6 12" xfId="38140"/>
    <cellStyle name="Header2 3 6 13" xfId="40459"/>
    <cellStyle name="Header2 3 6 2" xfId="9147"/>
    <cellStyle name="Header2 3 6 2 2" xfId="30660"/>
    <cellStyle name="Header2 3 6 2 3" xfId="32507"/>
    <cellStyle name="Header2 3 6 3" xfId="13253"/>
    <cellStyle name="Header2 3 6 3 2" xfId="30661"/>
    <cellStyle name="Header2 3 6 3 3" xfId="32508"/>
    <cellStyle name="Header2 3 6 4" xfId="15809"/>
    <cellStyle name="Header2 3 6 4 2" xfId="30662"/>
    <cellStyle name="Header2 3 6 4 3" xfId="32509"/>
    <cellStyle name="Header2 3 6 5" xfId="18880"/>
    <cellStyle name="Header2 3 6 5 2" xfId="30663"/>
    <cellStyle name="Header2 3 6 5 3" xfId="32510"/>
    <cellStyle name="Header2 3 6 6" xfId="21422"/>
    <cellStyle name="Header2 3 6 7" xfId="23882"/>
    <cellStyle name="Header2 3 6 8" xfId="26204"/>
    <cellStyle name="Header2 3 6 9" xfId="28769"/>
    <cellStyle name="Header2 3 7" xfId="3936"/>
    <cellStyle name="Header2 3 7 10" xfId="30664"/>
    <cellStyle name="Header2 3 7 11" xfId="32511"/>
    <cellStyle name="Header2 3 7 12" xfId="37246"/>
    <cellStyle name="Header2 3 7 13" xfId="34409"/>
    <cellStyle name="Header2 3 7 2" xfId="8154"/>
    <cellStyle name="Header2 3 7 2 2" xfId="30665"/>
    <cellStyle name="Header2 3 7 2 3" xfId="32512"/>
    <cellStyle name="Header2 3 7 3" xfId="12285"/>
    <cellStyle name="Header2 3 7 3 2" xfId="30666"/>
    <cellStyle name="Header2 3 7 3 3" xfId="32513"/>
    <cellStyle name="Header2 3 7 4" xfId="14980"/>
    <cellStyle name="Header2 3 7 4 2" xfId="30667"/>
    <cellStyle name="Header2 3 7 4 3" xfId="32514"/>
    <cellStyle name="Header2 3 7 5" xfId="17993"/>
    <cellStyle name="Header2 3 7 6" xfId="20610"/>
    <cellStyle name="Header2 3 7 7" xfId="23144"/>
    <cellStyle name="Header2 3 7 8" xfId="25553"/>
    <cellStyle name="Header2 3 7 9" xfId="28133"/>
    <cellStyle name="Header2 3 8" xfId="6375"/>
    <cellStyle name="Header2 3 8 2" xfId="30669"/>
    <cellStyle name="Header2 3 8 2 2" xfId="32516"/>
    <cellStyle name="Header2 3 8 3" xfId="30670"/>
    <cellStyle name="Header2 3 8 3 2" xfId="32517"/>
    <cellStyle name="Header2 3 8 4" xfId="30671"/>
    <cellStyle name="Header2 3 8 4 2" xfId="32518"/>
    <cellStyle name="Header2 3 8 5" xfId="30668"/>
    <cellStyle name="Header2 3 8 6" xfId="32515"/>
    <cellStyle name="Header2 3 9" xfId="7372"/>
    <cellStyle name="Header2 3 9 2" xfId="30673"/>
    <cellStyle name="Header2 3 9 2 2" xfId="32520"/>
    <cellStyle name="Header2 3 9 3" xfId="30674"/>
    <cellStyle name="Header2 3 9 3 2" xfId="32521"/>
    <cellStyle name="Header2 3 9 4" xfId="30675"/>
    <cellStyle name="Header2 3 9 4 2" xfId="32522"/>
    <cellStyle name="Header2 3 9 5" xfId="30672"/>
    <cellStyle name="Header2 3 9 6" xfId="32519"/>
    <cellStyle name="Header2 4" xfId="3535"/>
    <cellStyle name="Header2 4 2" xfId="30677"/>
    <cellStyle name="Header2 4 2 2" xfId="32524"/>
    <cellStyle name="Header2 4 3" xfId="30678"/>
    <cellStyle name="Header2 4 3 2" xfId="32525"/>
    <cellStyle name="Header2 4 4" xfId="30679"/>
    <cellStyle name="Header2 4 4 2" xfId="32526"/>
    <cellStyle name="Header2 4 5" xfId="30680"/>
    <cellStyle name="Header2 4 5 2" xfId="32527"/>
    <cellStyle name="Header2 4 6" xfId="30681"/>
    <cellStyle name="Header2 4 6 2" xfId="32528"/>
    <cellStyle name="Header2 4 7" xfId="30676"/>
    <cellStyle name="Header2 4 8" xfId="32523"/>
    <cellStyle name="Header2 5" xfId="4716"/>
    <cellStyle name="Header2 5 10" xfId="30682"/>
    <cellStyle name="Header2 5 11" xfId="32529"/>
    <cellStyle name="Header2 5 12" xfId="37761"/>
    <cellStyle name="Header2 5 13" xfId="39997"/>
    <cellStyle name="Header2 5 2" xfId="8778"/>
    <cellStyle name="Header2 5 2 2" xfId="30683"/>
    <cellStyle name="Header2 5 2 3" xfId="32530"/>
    <cellStyle name="Header2 5 3" xfId="12874"/>
    <cellStyle name="Header2 5 3 2" xfId="30684"/>
    <cellStyle name="Header2 5 3 3" xfId="32531"/>
    <cellStyle name="Header2 5 4" xfId="15434"/>
    <cellStyle name="Header2 5 4 2" xfId="30685"/>
    <cellStyle name="Header2 5 4 3" xfId="32532"/>
    <cellStyle name="Header2 5 5" xfId="18511"/>
    <cellStyle name="Header2 5 5 2" xfId="30686"/>
    <cellStyle name="Header2 5 5 3" xfId="32533"/>
    <cellStyle name="Header2 5 6" xfId="21053"/>
    <cellStyle name="Header2 5 6 2" xfId="30687"/>
    <cellStyle name="Header2 5 6 3" xfId="32534"/>
    <cellStyle name="Header2 5 7" xfId="23513"/>
    <cellStyle name="Header2 5 8" xfId="25835"/>
    <cellStyle name="Header2 5 9" xfId="28400"/>
    <cellStyle name="Header2 6" xfId="5094"/>
    <cellStyle name="Header2 6 10" xfId="30688"/>
    <cellStyle name="Header2 6 11" xfId="32535"/>
    <cellStyle name="Header2 6 12" xfId="38139"/>
    <cellStyle name="Header2 6 13" xfId="40458"/>
    <cellStyle name="Header2 6 2" xfId="9146"/>
    <cellStyle name="Header2 6 2 2" xfId="30689"/>
    <cellStyle name="Header2 6 2 3" xfId="32536"/>
    <cellStyle name="Header2 6 3" xfId="13252"/>
    <cellStyle name="Header2 6 3 2" xfId="30690"/>
    <cellStyle name="Header2 6 3 3" xfId="32537"/>
    <cellStyle name="Header2 6 4" xfId="15808"/>
    <cellStyle name="Header2 6 4 2" xfId="30691"/>
    <cellStyle name="Header2 6 4 3" xfId="32538"/>
    <cellStyle name="Header2 6 5" xfId="18879"/>
    <cellStyle name="Header2 6 5 2" xfId="30692"/>
    <cellStyle name="Header2 6 5 3" xfId="32539"/>
    <cellStyle name="Header2 6 6" xfId="21421"/>
    <cellStyle name="Header2 6 6 2" xfId="30693"/>
    <cellStyle name="Header2 6 6 3" xfId="32540"/>
    <cellStyle name="Header2 6 7" xfId="23881"/>
    <cellStyle name="Header2 6 8" xfId="26203"/>
    <cellStyle name="Header2 6 9" xfId="28768"/>
    <cellStyle name="Header2 7" xfId="4042"/>
    <cellStyle name="Header2 7 10" xfId="30694"/>
    <cellStyle name="Header2 7 11" xfId="32541"/>
    <cellStyle name="Header2 7 12" xfId="37352"/>
    <cellStyle name="Header2 7 13" xfId="40019"/>
    <cellStyle name="Header2 7 2" xfId="8260"/>
    <cellStyle name="Header2 7 2 2" xfId="30695"/>
    <cellStyle name="Header2 7 2 3" xfId="32542"/>
    <cellStyle name="Header2 7 3" xfId="12391"/>
    <cellStyle name="Header2 7 3 2" xfId="30696"/>
    <cellStyle name="Header2 7 3 3" xfId="32543"/>
    <cellStyle name="Header2 7 4" xfId="15086"/>
    <cellStyle name="Header2 7 4 2" xfId="30697"/>
    <cellStyle name="Header2 7 4 3" xfId="32544"/>
    <cellStyle name="Header2 7 5" xfId="18099"/>
    <cellStyle name="Header2 7 5 2" xfId="30698"/>
    <cellStyle name="Header2 7 5 3" xfId="32545"/>
    <cellStyle name="Header2 7 6" xfId="20716"/>
    <cellStyle name="Header2 7 6 2" xfId="30699"/>
    <cellStyle name="Header2 7 6 3" xfId="32546"/>
    <cellStyle name="Header2 7 7" xfId="23250"/>
    <cellStyle name="Header2 7 8" xfId="25659"/>
    <cellStyle name="Header2 7 9" xfId="28239"/>
    <cellStyle name="Header2 8" xfId="5098"/>
    <cellStyle name="Header2 8 10" xfId="30700"/>
    <cellStyle name="Header2 8 11" xfId="32547"/>
    <cellStyle name="Header2 8 12" xfId="38143"/>
    <cellStyle name="Header2 8 13" xfId="40683"/>
    <cellStyle name="Header2 8 2" xfId="9150"/>
    <cellStyle name="Header2 8 2 2" xfId="30701"/>
    <cellStyle name="Header2 8 2 3" xfId="32548"/>
    <cellStyle name="Header2 8 3" xfId="13256"/>
    <cellStyle name="Header2 8 3 2" xfId="30702"/>
    <cellStyle name="Header2 8 3 3" xfId="32549"/>
    <cellStyle name="Header2 8 4" xfId="15812"/>
    <cellStyle name="Header2 8 4 2" xfId="30703"/>
    <cellStyle name="Header2 8 4 3" xfId="32550"/>
    <cellStyle name="Header2 8 5" xfId="18883"/>
    <cellStyle name="Header2 8 5 2" xfId="30704"/>
    <cellStyle name="Header2 8 5 3" xfId="32551"/>
    <cellStyle name="Header2 8 6" xfId="21425"/>
    <cellStyle name="Header2 8 7" xfId="23885"/>
    <cellStyle name="Header2 8 8" xfId="26207"/>
    <cellStyle name="Header2 8 9" xfId="28772"/>
    <cellStyle name="Header2 9" xfId="3933"/>
    <cellStyle name="Header2 9 10" xfId="30705"/>
    <cellStyle name="Header2 9 11" xfId="32552"/>
    <cellStyle name="Header2 9 12" xfId="37243"/>
    <cellStyle name="Header2 9 13" xfId="40603"/>
    <cellStyle name="Header2 9 2" xfId="8151"/>
    <cellStyle name="Header2 9 2 2" xfId="30706"/>
    <cellStyle name="Header2 9 2 3" xfId="32553"/>
    <cellStyle name="Header2 9 3" xfId="12282"/>
    <cellStyle name="Header2 9 3 2" xfId="30707"/>
    <cellStyle name="Header2 9 3 3" xfId="32554"/>
    <cellStyle name="Header2 9 4" xfId="14977"/>
    <cellStyle name="Header2 9 4 2" xfId="30708"/>
    <cellStyle name="Header2 9 4 3" xfId="32555"/>
    <cellStyle name="Header2 9 5" xfId="17990"/>
    <cellStyle name="Header2 9 6" xfId="20607"/>
    <cellStyle name="Header2 9 7" xfId="23141"/>
    <cellStyle name="Header2 9 8" xfId="25550"/>
    <cellStyle name="Header2 9 9" xfId="28130"/>
    <cellStyle name="Heading" xfId="1095"/>
    <cellStyle name="Heading 1 2" xfId="1096"/>
    <cellStyle name="Heading 1 2 2" xfId="1097"/>
    <cellStyle name="Heading 1 2 3" xfId="40971"/>
    <cellStyle name="Heading 1 3" xfId="1098"/>
    <cellStyle name="Heading 1 4" xfId="5155"/>
    <cellStyle name="Heading 2 2" xfId="1099"/>
    <cellStyle name="Heading 2 2 2" xfId="1100"/>
    <cellStyle name="Heading 2 2 3" xfId="40972"/>
    <cellStyle name="Heading 2 3" xfId="1101"/>
    <cellStyle name="Heading 2 4" xfId="5154"/>
    <cellStyle name="Heading 3 2" xfId="1102"/>
    <cellStyle name="Heading 3 2 2" xfId="1103"/>
    <cellStyle name="Heading 3 2 3" xfId="40973"/>
    <cellStyle name="Heading 3 3" xfId="1104"/>
    <cellStyle name="Heading 3 4" xfId="5153"/>
    <cellStyle name="Heading 4 2" xfId="1105"/>
    <cellStyle name="Heading 4 2 2" xfId="1106"/>
    <cellStyle name="Heading 4 2 3" xfId="40974"/>
    <cellStyle name="Heading 4 3" xfId="1107"/>
    <cellStyle name="Heading 4 4" xfId="5152"/>
    <cellStyle name="HEADING, MAJOR" xfId="30709"/>
    <cellStyle name="HEADING, MAJOR 2" xfId="30710"/>
    <cellStyle name="HEADING, MINOR" xfId="30711"/>
    <cellStyle name="HEADING, MINOR 2" xfId="30712"/>
    <cellStyle name="HEADING, RIGHT" xfId="30713"/>
    <cellStyle name="HEADING,MAJOR" xfId="30714"/>
    <cellStyle name="HEADING1" xfId="1108"/>
    <cellStyle name="HEADING2" xfId="1109"/>
    <cellStyle name="Hyperlink 10" xfId="57"/>
    <cellStyle name="Hyperlink 11" xfId="31"/>
    <cellStyle name="Hyperlink 12" xfId="18429"/>
    <cellStyle name="Hyperlink 2" xfId="35"/>
    <cellStyle name="Hyperlink 2 10" xfId="33956"/>
    <cellStyle name="Hyperlink 2 11" xfId="41027"/>
    <cellStyle name="Hyperlink 2 14" xfId="5162"/>
    <cellStyle name="Hyperlink 2 2" xfId="1110"/>
    <cellStyle name="Hyperlink 2 2 2" xfId="30716"/>
    <cellStyle name="Hyperlink 2 2 3" xfId="41077"/>
    <cellStyle name="Hyperlink 2 3" xfId="1111"/>
    <cellStyle name="Hyperlink 2 4" xfId="1112"/>
    <cellStyle name="Hyperlink 2 5" xfId="1113"/>
    <cellStyle name="Hyperlink 2 6" xfId="1114"/>
    <cellStyle name="Hyperlink 2 7" xfId="64"/>
    <cellStyle name="Hyperlink 2 8" xfId="7178"/>
    <cellStyle name="Hyperlink 2 9" xfId="30715"/>
    <cellStyle name="Hyperlink 3" xfId="1115"/>
    <cellStyle name="Hyperlink 3 2" xfId="1116"/>
    <cellStyle name="Hyperlink 3 3" xfId="30717"/>
    <cellStyle name="Hyperlink 3 4" xfId="41020"/>
    <cellStyle name="Hyperlink 4" xfId="1117"/>
    <cellStyle name="Hyperlink 4 2" xfId="30718"/>
    <cellStyle name="Hyperlink 5" xfId="1118"/>
    <cellStyle name="Hyperlink 6" xfId="1119"/>
    <cellStyle name="Hyperlink 7" xfId="1120"/>
    <cellStyle name="Hyperlink 8" xfId="63"/>
    <cellStyle name="Hyperlink 9" xfId="59"/>
    <cellStyle name="Index Number" xfId="1121"/>
    <cellStyle name="Inhaltsverzeichnispunke" xfId="1122"/>
    <cellStyle name="Input [yellow]" xfId="1123"/>
    <cellStyle name="Input [yellow] 2" xfId="1124"/>
    <cellStyle name="Input [yellow] 3" xfId="1125"/>
    <cellStyle name="Input 10" xfId="1126"/>
    <cellStyle name="Input 10 10" xfId="5090"/>
    <cellStyle name="Input 10 10 10" xfId="38135"/>
    <cellStyle name="Input 10 10 11" xfId="40460"/>
    <cellStyle name="Input 10 10 2" xfId="9142"/>
    <cellStyle name="Input 10 10 3" xfId="13248"/>
    <cellStyle name="Input 10 10 4" xfId="15804"/>
    <cellStyle name="Input 10 10 5" xfId="18875"/>
    <cellStyle name="Input 10 10 6" xfId="21417"/>
    <cellStyle name="Input 10 10 7" xfId="23877"/>
    <cellStyle name="Input 10 10 8" xfId="26199"/>
    <cellStyle name="Input 10 10 9" xfId="28764"/>
    <cellStyle name="Input 10 11" xfId="3937"/>
    <cellStyle name="Input 10 11 10" xfId="37247"/>
    <cellStyle name="Input 10 11 11" xfId="34410"/>
    <cellStyle name="Input 10 11 2" xfId="8155"/>
    <cellStyle name="Input 10 11 3" xfId="12286"/>
    <cellStyle name="Input 10 11 4" xfId="14981"/>
    <cellStyle name="Input 10 11 5" xfId="17994"/>
    <cellStyle name="Input 10 11 6" xfId="20611"/>
    <cellStyle name="Input 10 11 7" xfId="23145"/>
    <cellStyle name="Input 10 11 8" xfId="25554"/>
    <cellStyle name="Input 10 11 9" xfId="28134"/>
    <cellStyle name="Input 10 12" xfId="6376"/>
    <cellStyle name="Input 10 12 10" xfId="39379"/>
    <cellStyle name="Input 10 12 11" xfId="35661"/>
    <cellStyle name="Input 10 12 2" xfId="10324"/>
    <cellStyle name="Input 10 12 3" xfId="14493"/>
    <cellStyle name="Input 10 12 4" xfId="17012"/>
    <cellStyle name="Input 10 12 5" xfId="20124"/>
    <cellStyle name="Input 10 12 6" xfId="22651"/>
    <cellStyle name="Input 10 12 7" xfId="25075"/>
    <cellStyle name="Input 10 12 8" xfId="27371"/>
    <cellStyle name="Input 10 12 9" xfId="29920"/>
    <cellStyle name="Input 10 13" xfId="7379"/>
    <cellStyle name="Input 10 14" xfId="6980"/>
    <cellStyle name="Input 10 15" xfId="11105"/>
    <cellStyle name="Input 10 16" xfId="10727"/>
    <cellStyle name="Input 10 17" xfId="11184"/>
    <cellStyle name="Input 10 18" xfId="13685"/>
    <cellStyle name="Input 10 19" xfId="21048"/>
    <cellStyle name="Input 10 2" xfId="1127"/>
    <cellStyle name="Input 10 2 10" xfId="7380"/>
    <cellStyle name="Input 10 2 11" xfId="6979"/>
    <cellStyle name="Input 10 2 12" xfId="11104"/>
    <cellStyle name="Input 10 2 13" xfId="10728"/>
    <cellStyle name="Input 10 2 14" xfId="11183"/>
    <cellStyle name="Input 10 2 15" xfId="6781"/>
    <cellStyle name="Input 10 2 16" xfId="15328"/>
    <cellStyle name="Input 10 2 17" xfId="10867"/>
    <cellStyle name="Input 10 2 18" xfId="34541"/>
    <cellStyle name="Input 10 2 2" xfId="1128"/>
    <cellStyle name="Input 10 2 2 10" xfId="8432"/>
    <cellStyle name="Input 10 2 2 11" xfId="11103"/>
    <cellStyle name="Input 10 2 2 12" xfId="10729"/>
    <cellStyle name="Input 10 2 2 13" xfId="15366"/>
    <cellStyle name="Input 10 2 2 14" xfId="6780"/>
    <cellStyle name="Input 10 2 2 15" xfId="21049"/>
    <cellStyle name="Input 10 2 2 16" xfId="10868"/>
    <cellStyle name="Input 10 2 2 17" xfId="34542"/>
    <cellStyle name="Input 10 2 2 2" xfId="3541"/>
    <cellStyle name="Input 10 2 2 2 10" xfId="36861"/>
    <cellStyle name="Input 10 2 2 2 11" xfId="38175"/>
    <cellStyle name="Input 10 2 2 2 2" xfId="7769"/>
    <cellStyle name="Input 10 2 2 2 3" xfId="11900"/>
    <cellStyle name="Input 10 2 2 2 4" xfId="7217"/>
    <cellStyle name="Input 10 2 2 2 5" xfId="17611"/>
    <cellStyle name="Input 10 2 2 2 6" xfId="12761"/>
    <cellStyle name="Input 10 2 2 2 7" xfId="13442"/>
    <cellStyle name="Input 10 2 2 2 8" xfId="13292"/>
    <cellStyle name="Input 10 2 2 2 9" xfId="27760"/>
    <cellStyle name="Input 10 2 2 3" xfId="4722"/>
    <cellStyle name="Input 10 2 2 3 10" xfId="37767"/>
    <cellStyle name="Input 10 2 2 3 11" xfId="40656"/>
    <cellStyle name="Input 10 2 2 3 2" xfId="8784"/>
    <cellStyle name="Input 10 2 2 3 3" xfId="12880"/>
    <cellStyle name="Input 10 2 2 3 4" xfId="15440"/>
    <cellStyle name="Input 10 2 2 3 5" xfId="18517"/>
    <cellStyle name="Input 10 2 2 3 6" xfId="21059"/>
    <cellStyle name="Input 10 2 2 3 7" xfId="23519"/>
    <cellStyle name="Input 10 2 2 3 8" xfId="25841"/>
    <cellStyle name="Input 10 2 2 3 9" xfId="28406"/>
    <cellStyle name="Input 10 2 2 4" xfId="5066"/>
    <cellStyle name="Input 10 2 2 4 10" xfId="38111"/>
    <cellStyle name="Input 10 2 2 4 11" xfId="40474"/>
    <cellStyle name="Input 10 2 2 4 2" xfId="9118"/>
    <cellStyle name="Input 10 2 2 4 3" xfId="13224"/>
    <cellStyle name="Input 10 2 2 4 4" xfId="15780"/>
    <cellStyle name="Input 10 2 2 4 5" xfId="18851"/>
    <cellStyle name="Input 10 2 2 4 6" xfId="21393"/>
    <cellStyle name="Input 10 2 2 4 7" xfId="23853"/>
    <cellStyle name="Input 10 2 2 4 8" xfId="26175"/>
    <cellStyle name="Input 10 2 2 4 9" xfId="28740"/>
    <cellStyle name="Input 10 2 2 5" xfId="4063"/>
    <cellStyle name="Input 10 2 2 5 10" xfId="37373"/>
    <cellStyle name="Input 10 2 2 5 11" xfId="34419"/>
    <cellStyle name="Input 10 2 2 5 2" xfId="8281"/>
    <cellStyle name="Input 10 2 2 5 3" xfId="12412"/>
    <cellStyle name="Input 10 2 2 5 4" xfId="15107"/>
    <cellStyle name="Input 10 2 2 5 5" xfId="18120"/>
    <cellStyle name="Input 10 2 2 5 6" xfId="20737"/>
    <cellStyle name="Input 10 2 2 5 7" xfId="23271"/>
    <cellStyle name="Input 10 2 2 5 8" xfId="25680"/>
    <cellStyle name="Input 10 2 2 5 9" xfId="28260"/>
    <cellStyle name="Input 10 2 2 6" xfId="5088"/>
    <cellStyle name="Input 10 2 2 6 10" xfId="38133"/>
    <cellStyle name="Input 10 2 2 6 11" xfId="37729"/>
    <cellStyle name="Input 10 2 2 6 2" xfId="9140"/>
    <cellStyle name="Input 10 2 2 6 3" xfId="13246"/>
    <cellStyle name="Input 10 2 2 6 4" xfId="15802"/>
    <cellStyle name="Input 10 2 2 6 5" xfId="18873"/>
    <cellStyle name="Input 10 2 2 6 6" xfId="21415"/>
    <cellStyle name="Input 10 2 2 6 7" xfId="23875"/>
    <cellStyle name="Input 10 2 2 6 8" xfId="26197"/>
    <cellStyle name="Input 10 2 2 6 9" xfId="28762"/>
    <cellStyle name="Input 10 2 2 7" xfId="3939"/>
    <cellStyle name="Input 10 2 2 7 10" xfId="37249"/>
    <cellStyle name="Input 10 2 2 7 11" xfId="37645"/>
    <cellStyle name="Input 10 2 2 7 2" xfId="8157"/>
    <cellStyle name="Input 10 2 2 7 3" xfId="12288"/>
    <cellStyle name="Input 10 2 2 7 4" xfId="14983"/>
    <cellStyle name="Input 10 2 2 7 5" xfId="17996"/>
    <cellStyle name="Input 10 2 2 7 6" xfId="20613"/>
    <cellStyle name="Input 10 2 2 7 7" xfId="23147"/>
    <cellStyle name="Input 10 2 2 7 8" xfId="25556"/>
    <cellStyle name="Input 10 2 2 7 9" xfId="28136"/>
    <cellStyle name="Input 10 2 2 8" xfId="6378"/>
    <cellStyle name="Input 10 2 2 8 10" xfId="39381"/>
    <cellStyle name="Input 10 2 2 8 11" xfId="35659"/>
    <cellStyle name="Input 10 2 2 8 2" xfId="10326"/>
    <cellStyle name="Input 10 2 2 8 3" xfId="14495"/>
    <cellStyle name="Input 10 2 2 8 4" xfId="17014"/>
    <cellStyle name="Input 10 2 2 8 5" xfId="20126"/>
    <cellStyle name="Input 10 2 2 8 6" xfId="22653"/>
    <cellStyle name="Input 10 2 2 8 7" xfId="25077"/>
    <cellStyle name="Input 10 2 2 8 8" xfId="27373"/>
    <cellStyle name="Input 10 2 2 8 9" xfId="29922"/>
    <cellStyle name="Input 10 2 2 9" xfId="7381"/>
    <cellStyle name="Input 10 2 3" xfId="3540"/>
    <cellStyle name="Input 10 2 3 10" xfId="36860"/>
    <cellStyle name="Input 10 2 3 11" xfId="34205"/>
    <cellStyle name="Input 10 2 3 2" xfId="7768"/>
    <cellStyle name="Input 10 2 3 3" xfId="11899"/>
    <cellStyle name="Input 10 2 3 4" xfId="8667"/>
    <cellStyle name="Input 10 2 3 5" xfId="17610"/>
    <cellStyle name="Input 10 2 3 6" xfId="8522"/>
    <cellStyle name="Input 10 2 3 7" xfId="17984"/>
    <cellStyle name="Input 10 2 3 8" xfId="18407"/>
    <cellStyle name="Input 10 2 3 9" xfId="27759"/>
    <cellStyle name="Input 10 2 4" xfId="4721"/>
    <cellStyle name="Input 10 2 4 10" xfId="37766"/>
    <cellStyle name="Input 10 2 4 11" xfId="39937"/>
    <cellStyle name="Input 10 2 4 2" xfId="8783"/>
    <cellStyle name="Input 10 2 4 3" xfId="12879"/>
    <cellStyle name="Input 10 2 4 4" xfId="15439"/>
    <cellStyle name="Input 10 2 4 5" xfId="18516"/>
    <cellStyle name="Input 10 2 4 6" xfId="21058"/>
    <cellStyle name="Input 10 2 4 7" xfId="23518"/>
    <cellStyle name="Input 10 2 4 8" xfId="25840"/>
    <cellStyle name="Input 10 2 4 9" xfId="28405"/>
    <cellStyle name="Input 10 2 5" xfId="5067"/>
    <cellStyle name="Input 10 2 5 10" xfId="38112"/>
    <cellStyle name="Input 10 2 5 11" xfId="34493"/>
    <cellStyle name="Input 10 2 5 2" xfId="9119"/>
    <cellStyle name="Input 10 2 5 3" xfId="13225"/>
    <cellStyle name="Input 10 2 5 4" xfId="15781"/>
    <cellStyle name="Input 10 2 5 5" xfId="18852"/>
    <cellStyle name="Input 10 2 5 6" xfId="21394"/>
    <cellStyle name="Input 10 2 5 7" xfId="23854"/>
    <cellStyle name="Input 10 2 5 8" xfId="26176"/>
    <cellStyle name="Input 10 2 5 9" xfId="28741"/>
    <cellStyle name="Input 10 2 6" xfId="4062"/>
    <cellStyle name="Input 10 2 6 10" xfId="37372"/>
    <cellStyle name="Input 10 2 6 11" xfId="34418"/>
    <cellStyle name="Input 10 2 6 2" xfId="8280"/>
    <cellStyle name="Input 10 2 6 3" xfId="12411"/>
    <cellStyle name="Input 10 2 6 4" xfId="15106"/>
    <cellStyle name="Input 10 2 6 5" xfId="18119"/>
    <cellStyle name="Input 10 2 6 6" xfId="20736"/>
    <cellStyle name="Input 10 2 6 7" xfId="23270"/>
    <cellStyle name="Input 10 2 6 8" xfId="25679"/>
    <cellStyle name="Input 10 2 6 9" xfId="28259"/>
    <cellStyle name="Input 10 2 7" xfId="5089"/>
    <cellStyle name="Input 10 2 7 10" xfId="38134"/>
    <cellStyle name="Input 10 2 7 11" xfId="37728"/>
    <cellStyle name="Input 10 2 7 2" xfId="9141"/>
    <cellStyle name="Input 10 2 7 3" xfId="13247"/>
    <cellStyle name="Input 10 2 7 4" xfId="15803"/>
    <cellStyle name="Input 10 2 7 5" xfId="18874"/>
    <cellStyle name="Input 10 2 7 6" xfId="21416"/>
    <cellStyle name="Input 10 2 7 7" xfId="23876"/>
    <cellStyle name="Input 10 2 7 8" xfId="26198"/>
    <cellStyle name="Input 10 2 7 9" xfId="28763"/>
    <cellStyle name="Input 10 2 8" xfId="3938"/>
    <cellStyle name="Input 10 2 8 10" xfId="37248"/>
    <cellStyle name="Input 10 2 8 11" xfId="34411"/>
    <cellStyle name="Input 10 2 8 2" xfId="8156"/>
    <cellStyle name="Input 10 2 8 3" xfId="12287"/>
    <cellStyle name="Input 10 2 8 4" xfId="14982"/>
    <cellStyle name="Input 10 2 8 5" xfId="17995"/>
    <cellStyle name="Input 10 2 8 6" xfId="20612"/>
    <cellStyle name="Input 10 2 8 7" xfId="23146"/>
    <cellStyle name="Input 10 2 8 8" xfId="25555"/>
    <cellStyle name="Input 10 2 8 9" xfId="28135"/>
    <cellStyle name="Input 10 2 9" xfId="6377"/>
    <cellStyle name="Input 10 2 9 10" xfId="39380"/>
    <cellStyle name="Input 10 2 9 11" xfId="35660"/>
    <cellStyle name="Input 10 2 9 2" xfId="10325"/>
    <cellStyle name="Input 10 2 9 3" xfId="14494"/>
    <cellStyle name="Input 10 2 9 4" xfId="17013"/>
    <cellStyle name="Input 10 2 9 5" xfId="20125"/>
    <cellStyle name="Input 10 2 9 6" xfId="22652"/>
    <cellStyle name="Input 10 2 9 7" xfId="25076"/>
    <cellStyle name="Input 10 2 9 8" xfId="27372"/>
    <cellStyle name="Input 10 2 9 9" xfId="29921"/>
    <cellStyle name="Input 10 20" xfId="10866"/>
    <cellStyle name="Input 10 21" xfId="34540"/>
    <cellStyle name="Input 10 3" xfId="1129"/>
    <cellStyle name="Input 10 3 10" xfId="7382"/>
    <cellStyle name="Input 10 3 11" xfId="8436"/>
    <cellStyle name="Input 10 3 12" xfId="11102"/>
    <cellStyle name="Input 10 3 13" xfId="10730"/>
    <cellStyle name="Input 10 3 14" xfId="15365"/>
    <cellStyle name="Input 10 3 15" xfId="6779"/>
    <cellStyle name="Input 10 3 16" xfId="11216"/>
    <cellStyle name="Input 10 3 17" xfId="10869"/>
    <cellStyle name="Input 10 3 18" xfId="34543"/>
    <cellStyle name="Input 10 3 2" xfId="1130"/>
    <cellStyle name="Input 10 3 2 10" xfId="6978"/>
    <cellStyle name="Input 10 3 2 11" xfId="11101"/>
    <cellStyle name="Input 10 3 2 12" xfId="10731"/>
    <cellStyle name="Input 10 3 2 13" xfId="11865"/>
    <cellStyle name="Input 10 3 2 14" xfId="6778"/>
    <cellStyle name="Input 10 3 2 15" xfId="21050"/>
    <cellStyle name="Input 10 3 2 16" xfId="10870"/>
    <cellStyle name="Input 10 3 2 17" xfId="34544"/>
    <cellStyle name="Input 10 3 2 2" xfId="3543"/>
    <cellStyle name="Input 10 3 2 2 10" xfId="36863"/>
    <cellStyle name="Input 10 3 2 2 11" xfId="34207"/>
    <cellStyle name="Input 10 3 2 2 2" xfId="7771"/>
    <cellStyle name="Input 10 3 2 2 3" xfId="11902"/>
    <cellStyle name="Input 10 3 2 2 4" xfId="7218"/>
    <cellStyle name="Input 10 3 2 2 5" xfId="17613"/>
    <cellStyle name="Input 10 3 2 2 6" xfId="8521"/>
    <cellStyle name="Input 10 3 2 2 7" xfId="11445"/>
    <cellStyle name="Input 10 3 2 2 8" xfId="18406"/>
    <cellStyle name="Input 10 3 2 2 9" xfId="27762"/>
    <cellStyle name="Input 10 3 2 3" xfId="4724"/>
    <cellStyle name="Input 10 3 2 3 10" xfId="37769"/>
    <cellStyle name="Input 10 3 2 3 11" xfId="40637"/>
    <cellStyle name="Input 10 3 2 3 2" xfId="8786"/>
    <cellStyle name="Input 10 3 2 3 3" xfId="12882"/>
    <cellStyle name="Input 10 3 2 3 4" xfId="15442"/>
    <cellStyle name="Input 10 3 2 3 5" xfId="18519"/>
    <cellStyle name="Input 10 3 2 3 6" xfId="21061"/>
    <cellStyle name="Input 10 3 2 3 7" xfId="23521"/>
    <cellStyle name="Input 10 3 2 3 8" xfId="25843"/>
    <cellStyle name="Input 10 3 2 3 9" xfId="28408"/>
    <cellStyle name="Input 10 3 2 4" xfId="5064"/>
    <cellStyle name="Input 10 3 2 4 10" xfId="38109"/>
    <cellStyle name="Input 10 3 2 4 11" xfId="40475"/>
    <cellStyle name="Input 10 3 2 4 2" xfId="9116"/>
    <cellStyle name="Input 10 3 2 4 3" xfId="13222"/>
    <cellStyle name="Input 10 3 2 4 4" xfId="15778"/>
    <cellStyle name="Input 10 3 2 4 5" xfId="18849"/>
    <cellStyle name="Input 10 3 2 4 6" xfId="21391"/>
    <cellStyle name="Input 10 3 2 4 7" xfId="23851"/>
    <cellStyle name="Input 10 3 2 4 8" xfId="26173"/>
    <cellStyle name="Input 10 3 2 4 9" xfId="28738"/>
    <cellStyle name="Input 10 3 2 5" xfId="4065"/>
    <cellStyle name="Input 10 3 2 5 10" xfId="37375"/>
    <cellStyle name="Input 10 3 2 5 11" xfId="39957"/>
    <cellStyle name="Input 10 3 2 5 2" xfId="8283"/>
    <cellStyle name="Input 10 3 2 5 3" xfId="12414"/>
    <cellStyle name="Input 10 3 2 5 4" xfId="15109"/>
    <cellStyle name="Input 10 3 2 5 5" xfId="18122"/>
    <cellStyle name="Input 10 3 2 5 6" xfId="20739"/>
    <cellStyle name="Input 10 3 2 5 7" xfId="23273"/>
    <cellStyle name="Input 10 3 2 5 8" xfId="25682"/>
    <cellStyle name="Input 10 3 2 5 9" xfId="28262"/>
    <cellStyle name="Input 10 3 2 6" xfId="5086"/>
    <cellStyle name="Input 10 3 2 6 10" xfId="38131"/>
    <cellStyle name="Input 10 3 2 6 11" xfId="40462"/>
    <cellStyle name="Input 10 3 2 6 2" xfId="9138"/>
    <cellStyle name="Input 10 3 2 6 3" xfId="13244"/>
    <cellStyle name="Input 10 3 2 6 4" xfId="15800"/>
    <cellStyle name="Input 10 3 2 6 5" xfId="18871"/>
    <cellStyle name="Input 10 3 2 6 6" xfId="21413"/>
    <cellStyle name="Input 10 3 2 6 7" xfId="23873"/>
    <cellStyle name="Input 10 3 2 6 8" xfId="26195"/>
    <cellStyle name="Input 10 3 2 6 9" xfId="28760"/>
    <cellStyle name="Input 10 3 2 7" xfId="3941"/>
    <cellStyle name="Input 10 3 2 7 10" xfId="37251"/>
    <cellStyle name="Input 10 3 2 7 11" xfId="40611"/>
    <cellStyle name="Input 10 3 2 7 2" xfId="8159"/>
    <cellStyle name="Input 10 3 2 7 3" xfId="12290"/>
    <cellStyle name="Input 10 3 2 7 4" xfId="14985"/>
    <cellStyle name="Input 10 3 2 7 5" xfId="17998"/>
    <cellStyle name="Input 10 3 2 7 6" xfId="20615"/>
    <cellStyle name="Input 10 3 2 7 7" xfId="23149"/>
    <cellStyle name="Input 10 3 2 7 8" xfId="25558"/>
    <cellStyle name="Input 10 3 2 7 9" xfId="28138"/>
    <cellStyle name="Input 10 3 2 8" xfId="6380"/>
    <cellStyle name="Input 10 3 2 8 10" xfId="39383"/>
    <cellStyle name="Input 10 3 2 8 11" xfId="35657"/>
    <cellStyle name="Input 10 3 2 8 2" xfId="10328"/>
    <cellStyle name="Input 10 3 2 8 3" xfId="14497"/>
    <cellStyle name="Input 10 3 2 8 4" xfId="17016"/>
    <cellStyle name="Input 10 3 2 8 5" xfId="20128"/>
    <cellStyle name="Input 10 3 2 8 6" xfId="22655"/>
    <cellStyle name="Input 10 3 2 8 7" xfId="25079"/>
    <cellStyle name="Input 10 3 2 8 8" xfId="27375"/>
    <cellStyle name="Input 10 3 2 8 9" xfId="29924"/>
    <cellStyle name="Input 10 3 2 9" xfId="7383"/>
    <cellStyle name="Input 10 3 3" xfId="3542"/>
    <cellStyle name="Input 10 3 3 10" xfId="36862"/>
    <cellStyle name="Input 10 3 3 11" xfId="34206"/>
    <cellStyle name="Input 10 3 3 2" xfId="7770"/>
    <cellStyle name="Input 10 3 3 3" xfId="11901"/>
    <cellStyle name="Input 10 3 3 4" xfId="8669"/>
    <cellStyle name="Input 10 3 3 5" xfId="17612"/>
    <cellStyle name="Input 10 3 3 6" xfId="12762"/>
    <cellStyle name="Input 10 3 3 7" xfId="13441"/>
    <cellStyle name="Input 10 3 3 8" xfId="18405"/>
    <cellStyle name="Input 10 3 3 9" xfId="27761"/>
    <cellStyle name="Input 10 3 4" xfId="4723"/>
    <cellStyle name="Input 10 3 4 10" xfId="37768"/>
    <cellStyle name="Input 10 3 4 11" xfId="39998"/>
    <cellStyle name="Input 10 3 4 2" xfId="8785"/>
    <cellStyle name="Input 10 3 4 3" xfId="12881"/>
    <cellStyle name="Input 10 3 4 4" xfId="15441"/>
    <cellStyle name="Input 10 3 4 5" xfId="18518"/>
    <cellStyle name="Input 10 3 4 6" xfId="21060"/>
    <cellStyle name="Input 10 3 4 7" xfId="23520"/>
    <cellStyle name="Input 10 3 4 8" xfId="25842"/>
    <cellStyle name="Input 10 3 4 9" xfId="28407"/>
    <cellStyle name="Input 10 3 5" xfId="5065"/>
    <cellStyle name="Input 10 3 5 10" xfId="38110"/>
    <cellStyle name="Input 10 3 5 11" xfId="34492"/>
    <cellStyle name="Input 10 3 5 2" xfId="9117"/>
    <cellStyle name="Input 10 3 5 3" xfId="13223"/>
    <cellStyle name="Input 10 3 5 4" xfId="15779"/>
    <cellStyle name="Input 10 3 5 5" xfId="18850"/>
    <cellStyle name="Input 10 3 5 6" xfId="21392"/>
    <cellStyle name="Input 10 3 5 7" xfId="23852"/>
    <cellStyle name="Input 10 3 5 8" xfId="26174"/>
    <cellStyle name="Input 10 3 5 9" xfId="28739"/>
    <cellStyle name="Input 10 3 6" xfId="4064"/>
    <cellStyle name="Input 10 3 6 10" xfId="37374"/>
    <cellStyle name="Input 10 3 6 11" xfId="40879"/>
    <cellStyle name="Input 10 3 6 2" xfId="8282"/>
    <cellStyle name="Input 10 3 6 3" xfId="12413"/>
    <cellStyle name="Input 10 3 6 4" xfId="15108"/>
    <cellStyle name="Input 10 3 6 5" xfId="18121"/>
    <cellStyle name="Input 10 3 6 6" xfId="20738"/>
    <cellStyle name="Input 10 3 6 7" xfId="23272"/>
    <cellStyle name="Input 10 3 6 8" xfId="25681"/>
    <cellStyle name="Input 10 3 6 9" xfId="28261"/>
    <cellStyle name="Input 10 3 7" xfId="5087"/>
    <cellStyle name="Input 10 3 7 10" xfId="38132"/>
    <cellStyle name="Input 10 3 7 11" xfId="40463"/>
    <cellStyle name="Input 10 3 7 2" xfId="9139"/>
    <cellStyle name="Input 10 3 7 3" xfId="13245"/>
    <cellStyle name="Input 10 3 7 4" xfId="15801"/>
    <cellStyle name="Input 10 3 7 5" xfId="18872"/>
    <cellStyle name="Input 10 3 7 6" xfId="21414"/>
    <cellStyle name="Input 10 3 7 7" xfId="23874"/>
    <cellStyle name="Input 10 3 7 8" xfId="26196"/>
    <cellStyle name="Input 10 3 7 9" xfId="28761"/>
    <cellStyle name="Input 10 3 8" xfId="3940"/>
    <cellStyle name="Input 10 3 8 10" xfId="37250"/>
    <cellStyle name="Input 10 3 8 11" xfId="40023"/>
    <cellStyle name="Input 10 3 8 2" xfId="8158"/>
    <cellStyle name="Input 10 3 8 3" xfId="12289"/>
    <cellStyle name="Input 10 3 8 4" xfId="14984"/>
    <cellStyle name="Input 10 3 8 5" xfId="17997"/>
    <cellStyle name="Input 10 3 8 6" xfId="20614"/>
    <cellStyle name="Input 10 3 8 7" xfId="23148"/>
    <cellStyle name="Input 10 3 8 8" xfId="25557"/>
    <cellStyle name="Input 10 3 8 9" xfId="28137"/>
    <cellStyle name="Input 10 3 9" xfId="6379"/>
    <cellStyle name="Input 10 3 9 10" xfId="39382"/>
    <cellStyle name="Input 10 3 9 11" xfId="35658"/>
    <cellStyle name="Input 10 3 9 2" xfId="10327"/>
    <cellStyle name="Input 10 3 9 3" xfId="14496"/>
    <cellStyle name="Input 10 3 9 4" xfId="17015"/>
    <cellStyle name="Input 10 3 9 5" xfId="20127"/>
    <cellStyle name="Input 10 3 9 6" xfId="22654"/>
    <cellStyle name="Input 10 3 9 7" xfId="25078"/>
    <cellStyle name="Input 10 3 9 8" xfId="27374"/>
    <cellStyle name="Input 10 3 9 9" xfId="29923"/>
    <cellStyle name="Input 10 4" xfId="1131"/>
    <cellStyle name="Input 10 4 10" xfId="7384"/>
    <cellStyle name="Input 10 4 11" xfId="8435"/>
    <cellStyle name="Input 10 4 12" xfId="11100"/>
    <cellStyle name="Input 10 4 13" xfId="15851"/>
    <cellStyle name="Input 10 4 14" xfId="11181"/>
    <cellStyle name="Input 10 4 15" xfId="6777"/>
    <cellStyle name="Input 10 4 16" xfId="15329"/>
    <cellStyle name="Input 10 4 17" xfId="10871"/>
    <cellStyle name="Input 10 4 18" xfId="34545"/>
    <cellStyle name="Input 10 4 2" xfId="1132"/>
    <cellStyle name="Input 10 4 2 10" xfId="6977"/>
    <cellStyle name="Input 10 4 2 11" xfId="11099"/>
    <cellStyle name="Input 10 4 2 12" xfId="10733"/>
    <cellStyle name="Input 10 4 2 13" xfId="11180"/>
    <cellStyle name="Input 10 4 2 14" xfId="6776"/>
    <cellStyle name="Input 10 4 2 15" xfId="15327"/>
    <cellStyle name="Input 10 4 2 16" xfId="10872"/>
    <cellStyle name="Input 10 4 2 17" xfId="34546"/>
    <cellStyle name="Input 10 4 2 2" xfId="3545"/>
    <cellStyle name="Input 10 4 2 2 10" xfId="36865"/>
    <cellStyle name="Input 10 4 2 2 11" xfId="34209"/>
    <cellStyle name="Input 10 4 2 2 2" xfId="7773"/>
    <cellStyle name="Input 10 4 2 2 3" xfId="11904"/>
    <cellStyle name="Input 10 4 2 2 4" xfId="8666"/>
    <cellStyle name="Input 10 4 2 2 5" xfId="17615"/>
    <cellStyle name="Input 10 4 2 2 6" xfId="8523"/>
    <cellStyle name="Input 10 4 2 2 7" xfId="11446"/>
    <cellStyle name="Input 10 4 2 2 8" xfId="6987"/>
    <cellStyle name="Input 10 4 2 2 9" xfId="27764"/>
    <cellStyle name="Input 10 4 2 3" xfId="4726"/>
    <cellStyle name="Input 10 4 2 3 10" xfId="37771"/>
    <cellStyle name="Input 10 4 2 3 11" xfId="39865"/>
    <cellStyle name="Input 10 4 2 3 2" xfId="8788"/>
    <cellStyle name="Input 10 4 2 3 3" xfId="12884"/>
    <cellStyle name="Input 10 4 2 3 4" xfId="15444"/>
    <cellStyle name="Input 10 4 2 3 5" xfId="18521"/>
    <cellStyle name="Input 10 4 2 3 6" xfId="21063"/>
    <cellStyle name="Input 10 4 2 3 7" xfId="23523"/>
    <cellStyle name="Input 10 4 2 3 8" xfId="25845"/>
    <cellStyle name="Input 10 4 2 3 9" xfId="28410"/>
    <cellStyle name="Input 10 4 2 4" xfId="5062"/>
    <cellStyle name="Input 10 4 2 4 10" xfId="38107"/>
    <cellStyle name="Input 10 4 2 4 11" xfId="40476"/>
    <cellStyle name="Input 10 4 2 4 2" xfId="9114"/>
    <cellStyle name="Input 10 4 2 4 3" xfId="13220"/>
    <cellStyle name="Input 10 4 2 4 4" xfId="15776"/>
    <cellStyle name="Input 10 4 2 4 5" xfId="18847"/>
    <cellStyle name="Input 10 4 2 4 6" xfId="21389"/>
    <cellStyle name="Input 10 4 2 4 7" xfId="23849"/>
    <cellStyle name="Input 10 4 2 4 8" xfId="26171"/>
    <cellStyle name="Input 10 4 2 4 9" xfId="28736"/>
    <cellStyle name="Input 10 4 2 5" xfId="4067"/>
    <cellStyle name="Input 10 4 2 5 10" xfId="37377"/>
    <cellStyle name="Input 10 4 2 5 11" xfId="37652"/>
    <cellStyle name="Input 10 4 2 5 2" xfId="8285"/>
    <cellStyle name="Input 10 4 2 5 3" xfId="12416"/>
    <cellStyle name="Input 10 4 2 5 4" xfId="15111"/>
    <cellStyle name="Input 10 4 2 5 5" xfId="18124"/>
    <cellStyle name="Input 10 4 2 5 6" xfId="20741"/>
    <cellStyle name="Input 10 4 2 5 7" xfId="23275"/>
    <cellStyle name="Input 10 4 2 5 8" xfId="25684"/>
    <cellStyle name="Input 10 4 2 5 9" xfId="28264"/>
    <cellStyle name="Input 10 4 2 6" xfId="5575"/>
    <cellStyle name="Input 10 4 2 6 10" xfId="38586"/>
    <cellStyle name="Input 10 4 2 6 11" xfId="36442"/>
    <cellStyle name="Input 10 4 2 6 2" xfId="9523"/>
    <cellStyle name="Input 10 4 2 6 3" xfId="13693"/>
    <cellStyle name="Input 10 4 2 6 4" xfId="16219"/>
    <cellStyle name="Input 10 4 2 6 5" xfId="19327"/>
    <cellStyle name="Input 10 4 2 6 6" xfId="21854"/>
    <cellStyle name="Input 10 4 2 6 7" xfId="24282"/>
    <cellStyle name="Input 10 4 2 6 8" xfId="26578"/>
    <cellStyle name="Input 10 4 2 6 9" xfId="29127"/>
    <cellStyle name="Input 10 4 2 7" xfId="3943"/>
    <cellStyle name="Input 10 4 2 7 10" xfId="37253"/>
    <cellStyle name="Input 10 4 2 7 11" xfId="39891"/>
    <cellStyle name="Input 10 4 2 7 2" xfId="8161"/>
    <cellStyle name="Input 10 4 2 7 3" xfId="12292"/>
    <cellStyle name="Input 10 4 2 7 4" xfId="14987"/>
    <cellStyle name="Input 10 4 2 7 5" xfId="18000"/>
    <cellStyle name="Input 10 4 2 7 6" xfId="20617"/>
    <cellStyle name="Input 10 4 2 7 7" xfId="23151"/>
    <cellStyle name="Input 10 4 2 7 8" xfId="25560"/>
    <cellStyle name="Input 10 4 2 7 9" xfId="28140"/>
    <cellStyle name="Input 10 4 2 8" xfId="6382"/>
    <cellStyle name="Input 10 4 2 8 10" xfId="39385"/>
    <cellStyle name="Input 10 4 2 8 11" xfId="35655"/>
    <cellStyle name="Input 10 4 2 8 2" xfId="10330"/>
    <cellStyle name="Input 10 4 2 8 3" xfId="14499"/>
    <cellStyle name="Input 10 4 2 8 4" xfId="17018"/>
    <cellStyle name="Input 10 4 2 8 5" xfId="20130"/>
    <cellStyle name="Input 10 4 2 8 6" xfId="22657"/>
    <cellStyle name="Input 10 4 2 8 7" xfId="25081"/>
    <cellStyle name="Input 10 4 2 8 8" xfId="27377"/>
    <cellStyle name="Input 10 4 2 8 9" xfId="29926"/>
    <cellStyle name="Input 10 4 2 9" xfId="7385"/>
    <cellStyle name="Input 10 4 3" xfId="3544"/>
    <cellStyle name="Input 10 4 3 10" xfId="36864"/>
    <cellStyle name="Input 10 4 3 11" xfId="34208"/>
    <cellStyle name="Input 10 4 3 2" xfId="7772"/>
    <cellStyle name="Input 10 4 3 3" xfId="11903"/>
    <cellStyle name="Input 10 4 3 4" xfId="8670"/>
    <cellStyle name="Input 10 4 3 5" xfId="17614"/>
    <cellStyle name="Input 10 4 3 6" xfId="7069"/>
    <cellStyle name="Input 10 4 3 7" xfId="15834"/>
    <cellStyle name="Input 10 4 3 8" xfId="6986"/>
    <cellStyle name="Input 10 4 3 9" xfId="27763"/>
    <cellStyle name="Input 10 4 4" xfId="4725"/>
    <cellStyle name="Input 10 4 4 10" xfId="37770"/>
    <cellStyle name="Input 10 4 4 11" xfId="40520"/>
    <cellStyle name="Input 10 4 4 2" xfId="8787"/>
    <cellStyle name="Input 10 4 4 3" xfId="12883"/>
    <cellStyle name="Input 10 4 4 4" xfId="15443"/>
    <cellStyle name="Input 10 4 4 5" xfId="18520"/>
    <cellStyle name="Input 10 4 4 6" xfId="21062"/>
    <cellStyle name="Input 10 4 4 7" xfId="23522"/>
    <cellStyle name="Input 10 4 4 8" xfId="25844"/>
    <cellStyle name="Input 10 4 4 9" xfId="28409"/>
    <cellStyle name="Input 10 4 5" xfId="5063"/>
    <cellStyle name="Input 10 4 5 10" xfId="38108"/>
    <cellStyle name="Input 10 4 5 11" xfId="37720"/>
    <cellStyle name="Input 10 4 5 2" xfId="9115"/>
    <cellStyle name="Input 10 4 5 3" xfId="13221"/>
    <cellStyle name="Input 10 4 5 4" xfId="15777"/>
    <cellStyle name="Input 10 4 5 5" xfId="18848"/>
    <cellStyle name="Input 10 4 5 6" xfId="21390"/>
    <cellStyle name="Input 10 4 5 7" xfId="23850"/>
    <cellStyle name="Input 10 4 5 8" xfId="26172"/>
    <cellStyle name="Input 10 4 5 9" xfId="28737"/>
    <cellStyle name="Input 10 4 6" xfId="4066"/>
    <cellStyle name="Input 10 4 6 10" xfId="37376"/>
    <cellStyle name="Input 10 4 6 11" xfId="40583"/>
    <cellStyle name="Input 10 4 6 2" xfId="8284"/>
    <cellStyle name="Input 10 4 6 3" xfId="12415"/>
    <cellStyle name="Input 10 4 6 4" xfId="15110"/>
    <cellStyle name="Input 10 4 6 5" xfId="18123"/>
    <cellStyle name="Input 10 4 6 6" xfId="20740"/>
    <cellStyle name="Input 10 4 6 7" xfId="23274"/>
    <cellStyle name="Input 10 4 6 8" xfId="25683"/>
    <cellStyle name="Input 10 4 6 9" xfId="28263"/>
    <cellStyle name="Input 10 4 7" xfId="5085"/>
    <cellStyle name="Input 10 4 7 10" xfId="38130"/>
    <cellStyle name="Input 10 4 7 11" xfId="34499"/>
    <cellStyle name="Input 10 4 7 2" xfId="9137"/>
    <cellStyle name="Input 10 4 7 3" xfId="13243"/>
    <cellStyle name="Input 10 4 7 4" xfId="15799"/>
    <cellStyle name="Input 10 4 7 5" xfId="18870"/>
    <cellStyle name="Input 10 4 7 6" xfId="21412"/>
    <cellStyle name="Input 10 4 7 7" xfId="23872"/>
    <cellStyle name="Input 10 4 7 8" xfId="26194"/>
    <cellStyle name="Input 10 4 7 9" xfId="28759"/>
    <cellStyle name="Input 10 4 8" xfId="3942"/>
    <cellStyle name="Input 10 4 8 10" xfId="37252"/>
    <cellStyle name="Input 10 4 8 11" xfId="40546"/>
    <cellStyle name="Input 10 4 8 2" xfId="8160"/>
    <cellStyle name="Input 10 4 8 3" xfId="12291"/>
    <cellStyle name="Input 10 4 8 4" xfId="14986"/>
    <cellStyle name="Input 10 4 8 5" xfId="17999"/>
    <cellStyle name="Input 10 4 8 6" xfId="20616"/>
    <cellStyle name="Input 10 4 8 7" xfId="23150"/>
    <cellStyle name="Input 10 4 8 8" xfId="25559"/>
    <cellStyle name="Input 10 4 8 9" xfId="28139"/>
    <cellStyle name="Input 10 4 9" xfId="6381"/>
    <cellStyle name="Input 10 4 9 10" xfId="39384"/>
    <cellStyle name="Input 10 4 9 11" xfId="35656"/>
    <cellStyle name="Input 10 4 9 2" xfId="10329"/>
    <cellStyle name="Input 10 4 9 3" xfId="14498"/>
    <cellStyle name="Input 10 4 9 4" xfId="17017"/>
    <cellStyle name="Input 10 4 9 5" xfId="20129"/>
    <cellStyle name="Input 10 4 9 6" xfId="22656"/>
    <cellStyle name="Input 10 4 9 7" xfId="25080"/>
    <cellStyle name="Input 10 4 9 8" xfId="27376"/>
    <cellStyle name="Input 10 4 9 9" xfId="29925"/>
    <cellStyle name="Input 10 5" xfId="1133"/>
    <cellStyle name="Input 10 5 10" xfId="8433"/>
    <cellStyle name="Input 10 5 11" xfId="11098"/>
    <cellStyle name="Input 10 5 12" xfId="10732"/>
    <cellStyle name="Input 10 5 13" xfId="11179"/>
    <cellStyle name="Input 10 5 14" xfId="6775"/>
    <cellStyle name="Input 10 5 15" xfId="11215"/>
    <cellStyle name="Input 10 5 16" xfId="10873"/>
    <cellStyle name="Input 10 5 17" xfId="34547"/>
    <cellStyle name="Input 10 5 2" xfId="3546"/>
    <cellStyle name="Input 10 5 2 10" xfId="36866"/>
    <cellStyle name="Input 10 5 2 11" xfId="34210"/>
    <cellStyle name="Input 10 5 2 2" xfId="7774"/>
    <cellStyle name="Input 10 5 2 3" xfId="11905"/>
    <cellStyle name="Input 10 5 2 4" xfId="7219"/>
    <cellStyle name="Input 10 5 2 5" xfId="17616"/>
    <cellStyle name="Input 10 5 2 6" xfId="7363"/>
    <cellStyle name="Input 10 5 2 7" xfId="13444"/>
    <cellStyle name="Input 10 5 2 8" xfId="8445"/>
    <cellStyle name="Input 10 5 2 9" xfId="27765"/>
    <cellStyle name="Input 10 5 3" xfId="4727"/>
    <cellStyle name="Input 10 5 3 10" xfId="37772"/>
    <cellStyle name="Input 10 5 3 11" xfId="34428"/>
    <cellStyle name="Input 10 5 3 2" xfId="8789"/>
    <cellStyle name="Input 10 5 3 3" xfId="12885"/>
    <cellStyle name="Input 10 5 3 4" xfId="15445"/>
    <cellStyle name="Input 10 5 3 5" xfId="18522"/>
    <cellStyle name="Input 10 5 3 6" xfId="21064"/>
    <cellStyle name="Input 10 5 3 7" xfId="23524"/>
    <cellStyle name="Input 10 5 3 8" xfId="25846"/>
    <cellStyle name="Input 10 5 3 9" xfId="28411"/>
    <cellStyle name="Input 10 5 4" xfId="5061"/>
    <cellStyle name="Input 10 5 4 10" xfId="38106"/>
    <cellStyle name="Input 10 5 4 11" xfId="37723"/>
    <cellStyle name="Input 10 5 4 2" xfId="9113"/>
    <cellStyle name="Input 10 5 4 3" xfId="13219"/>
    <cellStyle name="Input 10 5 4 4" xfId="15775"/>
    <cellStyle name="Input 10 5 4 5" xfId="18846"/>
    <cellStyle name="Input 10 5 4 6" xfId="21388"/>
    <cellStyle name="Input 10 5 4 7" xfId="23848"/>
    <cellStyle name="Input 10 5 4 8" xfId="26170"/>
    <cellStyle name="Input 10 5 4 9" xfId="28735"/>
    <cellStyle name="Input 10 5 5" xfId="4068"/>
    <cellStyle name="Input 10 5 5 10" xfId="37378"/>
    <cellStyle name="Input 10 5 5 11" xfId="40007"/>
    <cellStyle name="Input 10 5 5 2" xfId="8286"/>
    <cellStyle name="Input 10 5 5 3" xfId="12417"/>
    <cellStyle name="Input 10 5 5 4" xfId="15112"/>
    <cellStyle name="Input 10 5 5 5" xfId="18125"/>
    <cellStyle name="Input 10 5 5 6" xfId="20742"/>
    <cellStyle name="Input 10 5 5 7" xfId="23276"/>
    <cellStyle name="Input 10 5 5 8" xfId="25685"/>
    <cellStyle name="Input 10 5 5 9" xfId="28265"/>
    <cellStyle name="Input 10 5 6" xfId="5561"/>
    <cellStyle name="Input 10 5 6 10" xfId="38573"/>
    <cellStyle name="Input 10 5 6 11" xfId="40311"/>
    <cellStyle name="Input 10 5 6 2" xfId="9516"/>
    <cellStyle name="Input 10 5 6 3" xfId="13684"/>
    <cellStyle name="Input 10 5 6 4" xfId="16214"/>
    <cellStyle name="Input 10 5 6 5" xfId="19321"/>
    <cellStyle name="Input 10 5 6 6" xfId="21848"/>
    <cellStyle name="Input 10 5 6 7" xfId="24277"/>
    <cellStyle name="Input 10 5 6 8" xfId="26573"/>
    <cellStyle name="Input 10 5 6 9" xfId="29122"/>
    <cellStyle name="Input 10 5 7" xfId="3944"/>
    <cellStyle name="Input 10 5 7 10" xfId="37254"/>
    <cellStyle name="Input 10 5 7 11" xfId="40894"/>
    <cellStyle name="Input 10 5 7 2" xfId="8162"/>
    <cellStyle name="Input 10 5 7 3" xfId="12293"/>
    <cellStyle name="Input 10 5 7 4" xfId="14988"/>
    <cellStyle name="Input 10 5 7 5" xfId="18001"/>
    <cellStyle name="Input 10 5 7 6" xfId="20618"/>
    <cellStyle name="Input 10 5 7 7" xfId="23152"/>
    <cellStyle name="Input 10 5 7 8" xfId="25561"/>
    <cellStyle name="Input 10 5 7 9" xfId="28141"/>
    <cellStyle name="Input 10 5 8" xfId="6383"/>
    <cellStyle name="Input 10 5 8 10" xfId="39386"/>
    <cellStyle name="Input 10 5 8 11" xfId="35651"/>
    <cellStyle name="Input 10 5 8 2" xfId="10331"/>
    <cellStyle name="Input 10 5 8 3" xfId="14500"/>
    <cellStyle name="Input 10 5 8 4" xfId="17019"/>
    <cellStyle name="Input 10 5 8 5" xfId="20131"/>
    <cellStyle name="Input 10 5 8 6" xfId="22658"/>
    <cellStyle name="Input 10 5 8 7" xfId="25082"/>
    <cellStyle name="Input 10 5 8 8" xfId="27378"/>
    <cellStyle name="Input 10 5 8 9" xfId="29927"/>
    <cellStyle name="Input 10 5 9" xfId="7386"/>
    <cellStyle name="Input 10 6" xfId="3539"/>
    <cellStyle name="Input 10 6 10" xfId="36859"/>
    <cellStyle name="Input 10 6 11" xfId="34204"/>
    <cellStyle name="Input 10 6 2" xfId="7767"/>
    <cellStyle name="Input 10 6 3" xfId="11898"/>
    <cellStyle name="Input 10 6 4" xfId="8668"/>
    <cellStyle name="Input 10 6 5" xfId="17609"/>
    <cellStyle name="Input 10 6 6" xfId="12763"/>
    <cellStyle name="Input 10 6 7" xfId="8579"/>
    <cellStyle name="Input 10 6 8" xfId="18404"/>
    <cellStyle name="Input 10 6 9" xfId="27758"/>
    <cellStyle name="Input 10 7" xfId="4720"/>
    <cellStyle name="Input 10 7 10" xfId="37765"/>
    <cellStyle name="Input 10 7 11" xfId="40861"/>
    <cellStyle name="Input 10 7 2" xfId="8782"/>
    <cellStyle name="Input 10 7 3" xfId="12878"/>
    <cellStyle name="Input 10 7 4" xfId="15438"/>
    <cellStyle name="Input 10 7 5" xfId="18515"/>
    <cellStyle name="Input 10 7 6" xfId="21057"/>
    <cellStyle name="Input 10 7 7" xfId="23517"/>
    <cellStyle name="Input 10 7 8" xfId="25839"/>
    <cellStyle name="Input 10 7 9" xfId="28404"/>
    <cellStyle name="Input 10 8" xfId="5068"/>
    <cellStyle name="Input 10 8 10" xfId="38113"/>
    <cellStyle name="Input 10 8 11" xfId="34494"/>
    <cellStyle name="Input 10 8 2" xfId="9120"/>
    <cellStyle name="Input 10 8 3" xfId="13226"/>
    <cellStyle name="Input 10 8 4" xfId="15782"/>
    <cellStyle name="Input 10 8 5" xfId="18853"/>
    <cellStyle name="Input 10 8 6" xfId="21395"/>
    <cellStyle name="Input 10 8 7" xfId="23855"/>
    <cellStyle name="Input 10 8 8" xfId="26177"/>
    <cellStyle name="Input 10 8 9" xfId="28742"/>
    <cellStyle name="Input 10 9" xfId="4061"/>
    <cellStyle name="Input 10 9 10" xfId="37371"/>
    <cellStyle name="Input 10 9 11" xfId="39885"/>
    <cellStyle name="Input 10 9 2" xfId="8279"/>
    <cellStyle name="Input 10 9 3" xfId="12410"/>
    <cellStyle name="Input 10 9 4" xfId="15105"/>
    <cellStyle name="Input 10 9 5" xfId="18118"/>
    <cellStyle name="Input 10 9 6" xfId="20735"/>
    <cellStyle name="Input 10 9 7" xfId="23269"/>
    <cellStyle name="Input 10 9 8" xfId="25678"/>
    <cellStyle name="Input 10 9 9" xfId="28258"/>
    <cellStyle name="Input 11" xfId="1134"/>
    <cellStyle name="Input 11 10" xfId="5571"/>
    <cellStyle name="Input 11 10 10" xfId="38582"/>
    <cellStyle name="Input 11 10 11" xfId="40307"/>
    <cellStyle name="Input 11 10 2" xfId="9519"/>
    <cellStyle name="Input 11 10 3" xfId="13689"/>
    <cellStyle name="Input 11 10 4" xfId="16215"/>
    <cellStyle name="Input 11 10 5" xfId="19323"/>
    <cellStyle name="Input 11 10 6" xfId="21850"/>
    <cellStyle name="Input 11 10 7" xfId="24278"/>
    <cellStyle name="Input 11 10 8" xfId="26574"/>
    <cellStyle name="Input 11 10 9" xfId="29123"/>
    <cellStyle name="Input 11 11" xfId="3945"/>
    <cellStyle name="Input 11 11 10" xfId="37255"/>
    <cellStyle name="Input 11 11 11" xfId="39976"/>
    <cellStyle name="Input 11 11 2" xfId="8163"/>
    <cellStyle name="Input 11 11 3" xfId="12294"/>
    <cellStyle name="Input 11 11 4" xfId="14989"/>
    <cellStyle name="Input 11 11 5" xfId="18002"/>
    <cellStyle name="Input 11 11 6" xfId="20619"/>
    <cellStyle name="Input 11 11 7" xfId="23153"/>
    <cellStyle name="Input 11 11 8" xfId="25562"/>
    <cellStyle name="Input 11 11 9" xfId="28142"/>
    <cellStyle name="Input 11 12" xfId="6384"/>
    <cellStyle name="Input 11 12 10" xfId="39387"/>
    <cellStyle name="Input 11 12 11" xfId="35647"/>
    <cellStyle name="Input 11 12 2" xfId="10332"/>
    <cellStyle name="Input 11 12 3" xfId="14501"/>
    <cellStyle name="Input 11 12 4" xfId="17020"/>
    <cellStyle name="Input 11 12 5" xfId="20132"/>
    <cellStyle name="Input 11 12 6" xfId="22659"/>
    <cellStyle name="Input 11 12 7" xfId="25083"/>
    <cellStyle name="Input 11 12 8" xfId="27379"/>
    <cellStyle name="Input 11 12 9" xfId="29928"/>
    <cellStyle name="Input 11 13" xfId="7387"/>
    <cellStyle name="Input 11 14" xfId="8434"/>
    <cellStyle name="Input 11 15" xfId="11097"/>
    <cellStyle name="Input 11 16" xfId="13686"/>
    <cellStyle name="Input 11 17" xfId="15369"/>
    <cellStyle name="Input 11 18" xfId="6774"/>
    <cellStyle name="Input 11 19" xfId="11214"/>
    <cellStyle name="Input 11 2" xfId="1135"/>
    <cellStyle name="Input 11 2 10" xfId="7388"/>
    <cellStyle name="Input 11 2 11" xfId="6976"/>
    <cellStyle name="Input 11 2 12" xfId="11096"/>
    <cellStyle name="Input 11 2 13" xfId="14971"/>
    <cellStyle name="Input 11 2 14" xfId="15368"/>
    <cellStyle name="Input 11 2 15" xfId="6773"/>
    <cellStyle name="Input 11 2 16" xfId="11213"/>
    <cellStyle name="Input 11 2 17" xfId="10875"/>
    <cellStyle name="Input 11 2 18" xfId="34549"/>
    <cellStyle name="Input 11 2 2" xfId="1136"/>
    <cellStyle name="Input 11 2 2 10" xfId="6975"/>
    <cellStyle name="Input 11 2 2 11" xfId="11095"/>
    <cellStyle name="Input 11 2 2 12" xfId="11846"/>
    <cellStyle name="Input 11 2 2 13" xfId="11178"/>
    <cellStyle name="Input 11 2 2 14" xfId="6772"/>
    <cellStyle name="Input 11 2 2 15" xfId="15332"/>
    <cellStyle name="Input 11 2 2 16" xfId="10876"/>
    <cellStyle name="Input 11 2 2 17" xfId="34550"/>
    <cellStyle name="Input 11 2 2 2" xfId="3549"/>
    <cellStyle name="Input 11 2 2 2 10" xfId="36869"/>
    <cellStyle name="Input 11 2 2 2 11" xfId="34212"/>
    <cellStyle name="Input 11 2 2 2 2" xfId="7777"/>
    <cellStyle name="Input 11 2 2 2 3" xfId="11908"/>
    <cellStyle name="Input 11 2 2 2 4" xfId="8673"/>
    <cellStyle name="Input 11 2 2 2 5" xfId="17619"/>
    <cellStyle name="Input 11 2 2 2 6" xfId="12277"/>
    <cellStyle name="Input 11 2 2 2 7" xfId="12644"/>
    <cellStyle name="Input 11 2 2 2 8" xfId="13293"/>
    <cellStyle name="Input 11 2 2 2 9" xfId="27768"/>
    <cellStyle name="Input 11 2 2 3" xfId="4730"/>
    <cellStyle name="Input 11 2 2 3 10" xfId="37775"/>
    <cellStyle name="Input 11 2 2 3 11" xfId="39934"/>
    <cellStyle name="Input 11 2 2 3 2" xfId="8792"/>
    <cellStyle name="Input 11 2 2 3 3" xfId="12888"/>
    <cellStyle name="Input 11 2 2 3 4" xfId="15448"/>
    <cellStyle name="Input 11 2 2 3 5" xfId="18525"/>
    <cellStyle name="Input 11 2 2 3 6" xfId="21067"/>
    <cellStyle name="Input 11 2 2 3 7" xfId="23527"/>
    <cellStyle name="Input 11 2 2 3 8" xfId="25849"/>
    <cellStyle name="Input 11 2 2 3 9" xfId="28414"/>
    <cellStyle name="Input 11 2 2 4" xfId="5058"/>
    <cellStyle name="Input 11 2 2 4 10" xfId="38103"/>
    <cellStyle name="Input 11 2 2 4 11" xfId="34491"/>
    <cellStyle name="Input 11 2 2 4 2" xfId="9110"/>
    <cellStyle name="Input 11 2 2 4 3" xfId="13216"/>
    <cellStyle name="Input 11 2 2 4 4" xfId="15772"/>
    <cellStyle name="Input 11 2 2 4 5" xfId="18843"/>
    <cellStyle name="Input 11 2 2 4 6" xfId="21385"/>
    <cellStyle name="Input 11 2 2 4 7" xfId="23845"/>
    <cellStyle name="Input 11 2 2 4 8" xfId="26167"/>
    <cellStyle name="Input 11 2 2 4 9" xfId="28732"/>
    <cellStyle name="Input 11 2 2 5" xfId="4071"/>
    <cellStyle name="Input 11 2 2 5 10" xfId="37381"/>
    <cellStyle name="Input 11 2 2 5 11" xfId="39875"/>
    <cellStyle name="Input 11 2 2 5 2" xfId="8289"/>
    <cellStyle name="Input 11 2 2 5 3" xfId="12420"/>
    <cellStyle name="Input 11 2 2 5 4" xfId="15115"/>
    <cellStyle name="Input 11 2 2 5 5" xfId="18128"/>
    <cellStyle name="Input 11 2 2 5 6" xfId="20745"/>
    <cellStyle name="Input 11 2 2 5 7" xfId="23279"/>
    <cellStyle name="Input 11 2 2 5 8" xfId="25688"/>
    <cellStyle name="Input 11 2 2 5 9" xfId="28268"/>
    <cellStyle name="Input 11 2 2 6" xfId="5083"/>
    <cellStyle name="Input 11 2 2 6 10" xfId="38128"/>
    <cellStyle name="Input 11 2 2 6 11" xfId="40465"/>
    <cellStyle name="Input 11 2 2 6 2" xfId="9135"/>
    <cellStyle name="Input 11 2 2 6 3" xfId="13241"/>
    <cellStyle name="Input 11 2 2 6 4" xfId="15797"/>
    <cellStyle name="Input 11 2 2 6 5" xfId="18868"/>
    <cellStyle name="Input 11 2 2 6 6" xfId="21410"/>
    <cellStyle name="Input 11 2 2 6 7" xfId="23870"/>
    <cellStyle name="Input 11 2 2 6 8" xfId="26192"/>
    <cellStyle name="Input 11 2 2 6 9" xfId="28757"/>
    <cellStyle name="Input 11 2 2 7" xfId="5574"/>
    <cellStyle name="Input 11 2 2 7 10" xfId="38585"/>
    <cellStyle name="Input 11 2 2 7 11" xfId="36443"/>
    <cellStyle name="Input 11 2 2 7 2" xfId="9522"/>
    <cellStyle name="Input 11 2 2 7 3" xfId="13692"/>
    <cellStyle name="Input 11 2 2 7 4" xfId="16218"/>
    <cellStyle name="Input 11 2 2 7 5" xfId="19326"/>
    <cellStyle name="Input 11 2 2 7 6" xfId="21853"/>
    <cellStyle name="Input 11 2 2 7 7" xfId="24281"/>
    <cellStyle name="Input 11 2 2 7 8" xfId="26577"/>
    <cellStyle name="Input 11 2 2 7 9" xfId="29126"/>
    <cellStyle name="Input 11 2 2 8" xfId="6386"/>
    <cellStyle name="Input 11 2 2 8 10" xfId="39389"/>
    <cellStyle name="Input 11 2 2 8 11" xfId="35643"/>
    <cellStyle name="Input 11 2 2 8 2" xfId="10334"/>
    <cellStyle name="Input 11 2 2 8 3" xfId="14503"/>
    <cellStyle name="Input 11 2 2 8 4" xfId="17022"/>
    <cellStyle name="Input 11 2 2 8 5" xfId="20134"/>
    <cellStyle name="Input 11 2 2 8 6" xfId="22661"/>
    <cellStyle name="Input 11 2 2 8 7" xfId="25085"/>
    <cellStyle name="Input 11 2 2 8 8" xfId="27381"/>
    <cellStyle name="Input 11 2 2 8 9" xfId="29930"/>
    <cellStyle name="Input 11 2 2 9" xfId="7389"/>
    <cellStyle name="Input 11 2 3" xfId="3548"/>
    <cellStyle name="Input 11 2 3 10" xfId="36868"/>
    <cellStyle name="Input 11 2 3 11" xfId="38182"/>
    <cellStyle name="Input 11 2 3 2" xfId="7776"/>
    <cellStyle name="Input 11 2 3 3" xfId="11907"/>
    <cellStyle name="Input 11 2 3 4" xfId="7221"/>
    <cellStyle name="Input 11 2 3 5" xfId="17618"/>
    <cellStyle name="Input 11 2 3 6" xfId="7070"/>
    <cellStyle name="Input 11 2 3 7" xfId="17584"/>
    <cellStyle name="Input 11 2 3 8" xfId="17577"/>
    <cellStyle name="Input 11 2 3 9" xfId="27767"/>
    <cellStyle name="Input 11 2 4" xfId="4729"/>
    <cellStyle name="Input 11 2 4 10" xfId="37774"/>
    <cellStyle name="Input 11 2 4 11" xfId="40859"/>
    <cellStyle name="Input 11 2 4 2" xfId="8791"/>
    <cellStyle name="Input 11 2 4 3" xfId="12887"/>
    <cellStyle name="Input 11 2 4 4" xfId="15447"/>
    <cellStyle name="Input 11 2 4 5" xfId="18524"/>
    <cellStyle name="Input 11 2 4 6" xfId="21066"/>
    <cellStyle name="Input 11 2 4 7" xfId="23526"/>
    <cellStyle name="Input 11 2 4 8" xfId="25848"/>
    <cellStyle name="Input 11 2 4 9" xfId="28413"/>
    <cellStyle name="Input 11 2 5" xfId="5059"/>
    <cellStyle name="Input 11 2 5 10" xfId="38104"/>
    <cellStyle name="Input 11 2 5 11" xfId="40473"/>
    <cellStyle name="Input 11 2 5 2" xfId="9111"/>
    <cellStyle name="Input 11 2 5 3" xfId="13217"/>
    <cellStyle name="Input 11 2 5 4" xfId="15773"/>
    <cellStyle name="Input 11 2 5 5" xfId="18844"/>
    <cellStyle name="Input 11 2 5 6" xfId="21386"/>
    <cellStyle name="Input 11 2 5 7" xfId="23846"/>
    <cellStyle name="Input 11 2 5 8" xfId="26168"/>
    <cellStyle name="Input 11 2 5 9" xfId="28733"/>
    <cellStyle name="Input 11 2 6" xfId="4070"/>
    <cellStyle name="Input 11 2 6 10" xfId="37380"/>
    <cellStyle name="Input 11 2 6 11" xfId="40530"/>
    <cellStyle name="Input 11 2 6 2" xfId="8288"/>
    <cellStyle name="Input 11 2 6 3" xfId="12419"/>
    <cellStyle name="Input 11 2 6 4" xfId="15114"/>
    <cellStyle name="Input 11 2 6 5" xfId="18127"/>
    <cellStyle name="Input 11 2 6 6" xfId="20744"/>
    <cellStyle name="Input 11 2 6 7" xfId="23278"/>
    <cellStyle name="Input 11 2 6 8" xfId="25687"/>
    <cellStyle name="Input 11 2 6 9" xfId="28267"/>
    <cellStyle name="Input 11 2 7" xfId="5084"/>
    <cellStyle name="Input 11 2 7 10" xfId="38129"/>
    <cellStyle name="Input 11 2 7 11" xfId="34498"/>
    <cellStyle name="Input 11 2 7 2" xfId="9136"/>
    <cellStyle name="Input 11 2 7 3" xfId="13242"/>
    <cellStyle name="Input 11 2 7 4" xfId="15798"/>
    <cellStyle name="Input 11 2 7 5" xfId="18869"/>
    <cellStyle name="Input 11 2 7 6" xfId="21411"/>
    <cellStyle name="Input 11 2 7 7" xfId="23871"/>
    <cellStyle name="Input 11 2 7 8" xfId="26193"/>
    <cellStyle name="Input 11 2 7 9" xfId="28758"/>
    <cellStyle name="Input 11 2 8" xfId="3946"/>
    <cellStyle name="Input 11 2 8 10" xfId="37256"/>
    <cellStyle name="Input 11 2 8 11" xfId="40568"/>
    <cellStyle name="Input 11 2 8 2" xfId="8164"/>
    <cellStyle name="Input 11 2 8 3" xfId="12295"/>
    <cellStyle name="Input 11 2 8 4" xfId="14990"/>
    <cellStyle name="Input 11 2 8 5" xfId="18003"/>
    <cellStyle name="Input 11 2 8 6" xfId="20620"/>
    <cellStyle name="Input 11 2 8 7" xfId="23154"/>
    <cellStyle name="Input 11 2 8 8" xfId="25563"/>
    <cellStyle name="Input 11 2 8 9" xfId="28143"/>
    <cellStyle name="Input 11 2 9" xfId="6385"/>
    <cellStyle name="Input 11 2 9 10" xfId="39388"/>
    <cellStyle name="Input 11 2 9 11" xfId="35644"/>
    <cellStyle name="Input 11 2 9 2" xfId="10333"/>
    <cellStyle name="Input 11 2 9 3" xfId="14502"/>
    <cellStyle name="Input 11 2 9 4" xfId="17021"/>
    <cellStyle name="Input 11 2 9 5" xfId="20133"/>
    <cellStyle name="Input 11 2 9 6" xfId="22660"/>
    <cellStyle name="Input 11 2 9 7" xfId="25084"/>
    <cellStyle name="Input 11 2 9 8" xfId="27380"/>
    <cellStyle name="Input 11 2 9 9" xfId="29929"/>
    <cellStyle name="Input 11 20" xfId="10874"/>
    <cellStyle name="Input 11 21" xfId="34548"/>
    <cellStyle name="Input 11 3" xfId="1137"/>
    <cellStyle name="Input 11 3 10" xfId="7390"/>
    <cellStyle name="Input 11 3 11" xfId="6974"/>
    <cellStyle name="Input 11 3 12" xfId="11094"/>
    <cellStyle name="Input 11 3 13" xfId="11844"/>
    <cellStyle name="Input 11 3 14" xfId="11177"/>
    <cellStyle name="Input 11 3 15" xfId="6771"/>
    <cellStyle name="Input 11 3 16" xfId="18889"/>
    <cellStyle name="Input 11 3 17" xfId="10877"/>
    <cellStyle name="Input 11 3 18" xfId="34551"/>
    <cellStyle name="Input 11 3 2" xfId="1138"/>
    <cellStyle name="Input 11 3 2 10" xfId="8428"/>
    <cellStyle name="Input 11 3 2 11" xfId="11093"/>
    <cellStyle name="Input 11 3 2 12" xfId="7358"/>
    <cellStyle name="Input 11 3 2 13" xfId="15370"/>
    <cellStyle name="Input 11 3 2 14" xfId="6769"/>
    <cellStyle name="Input 11 3 2 15" xfId="15331"/>
    <cellStyle name="Input 11 3 2 16" xfId="10878"/>
    <cellStyle name="Input 11 3 2 17" xfId="34552"/>
    <cellStyle name="Input 11 3 2 2" xfId="3551"/>
    <cellStyle name="Input 11 3 2 2 10" xfId="36871"/>
    <cellStyle name="Input 11 3 2 2 11" xfId="34214"/>
    <cellStyle name="Input 11 3 2 2 2" xfId="7779"/>
    <cellStyle name="Input 11 3 2 2 3" xfId="11910"/>
    <cellStyle name="Input 11 3 2 2 4" xfId="7222"/>
    <cellStyle name="Input 11 3 2 2 5" xfId="17621"/>
    <cellStyle name="Input 11 3 2 2 6" xfId="12757"/>
    <cellStyle name="Input 11 3 2 2 7" xfId="17585"/>
    <cellStyle name="Input 11 3 2 2 8" xfId="18402"/>
    <cellStyle name="Input 11 3 2 2 9" xfId="27770"/>
    <cellStyle name="Input 11 3 2 3" xfId="4732"/>
    <cellStyle name="Input 11 3 2 3 10" xfId="37777"/>
    <cellStyle name="Input 11 3 2 3 11" xfId="39995"/>
    <cellStyle name="Input 11 3 2 3 2" xfId="8794"/>
    <cellStyle name="Input 11 3 2 3 3" xfId="12890"/>
    <cellStyle name="Input 11 3 2 3 4" xfId="15450"/>
    <cellStyle name="Input 11 3 2 3 5" xfId="18527"/>
    <cellStyle name="Input 11 3 2 3 6" xfId="21069"/>
    <cellStyle name="Input 11 3 2 3 7" xfId="23529"/>
    <cellStyle name="Input 11 3 2 3 8" xfId="25851"/>
    <cellStyle name="Input 11 3 2 3 9" xfId="28416"/>
    <cellStyle name="Input 11 3 2 4" xfId="5056"/>
    <cellStyle name="Input 11 3 2 4 10" xfId="38101"/>
    <cellStyle name="Input 11 3 2 4 11" xfId="37721"/>
    <cellStyle name="Input 11 3 2 4 2" xfId="9108"/>
    <cellStyle name="Input 11 3 2 4 3" xfId="13214"/>
    <cellStyle name="Input 11 3 2 4 4" xfId="15770"/>
    <cellStyle name="Input 11 3 2 4 5" xfId="18841"/>
    <cellStyle name="Input 11 3 2 4 6" xfId="21383"/>
    <cellStyle name="Input 11 3 2 4 7" xfId="23843"/>
    <cellStyle name="Input 11 3 2 4 8" xfId="26165"/>
    <cellStyle name="Input 11 3 2 4 9" xfId="28730"/>
    <cellStyle name="Input 11 3 2 5" xfId="4073"/>
    <cellStyle name="Input 11 3 2 5 10" xfId="37383"/>
    <cellStyle name="Input 11 3 2 5 11" xfId="39956"/>
    <cellStyle name="Input 11 3 2 5 2" xfId="8291"/>
    <cellStyle name="Input 11 3 2 5 3" xfId="12422"/>
    <cellStyle name="Input 11 3 2 5 4" xfId="15117"/>
    <cellStyle name="Input 11 3 2 5 5" xfId="18130"/>
    <cellStyle name="Input 11 3 2 5 6" xfId="20747"/>
    <cellStyle name="Input 11 3 2 5 7" xfId="23281"/>
    <cellStyle name="Input 11 3 2 5 8" xfId="25690"/>
    <cellStyle name="Input 11 3 2 5 9" xfId="28270"/>
    <cellStyle name="Input 11 3 2 6" xfId="5081"/>
    <cellStyle name="Input 11 3 2 6 10" xfId="38126"/>
    <cellStyle name="Input 11 3 2 6 11" xfId="34497"/>
    <cellStyle name="Input 11 3 2 6 2" xfId="9133"/>
    <cellStyle name="Input 11 3 2 6 3" xfId="13239"/>
    <cellStyle name="Input 11 3 2 6 4" xfId="15795"/>
    <cellStyle name="Input 11 3 2 6 5" xfId="18866"/>
    <cellStyle name="Input 11 3 2 6 6" xfId="21408"/>
    <cellStyle name="Input 11 3 2 6 7" xfId="23868"/>
    <cellStyle name="Input 11 3 2 6 8" xfId="26190"/>
    <cellStyle name="Input 11 3 2 6 9" xfId="28755"/>
    <cellStyle name="Input 11 3 2 7" xfId="3948"/>
    <cellStyle name="Input 11 3 2 7 10" xfId="37258"/>
    <cellStyle name="Input 11 3 2 7 11" xfId="40604"/>
    <cellStyle name="Input 11 3 2 7 2" xfId="8166"/>
    <cellStyle name="Input 11 3 2 7 3" xfId="12297"/>
    <cellStyle name="Input 11 3 2 7 4" xfId="14992"/>
    <cellStyle name="Input 11 3 2 7 5" xfId="18005"/>
    <cellStyle name="Input 11 3 2 7 6" xfId="20622"/>
    <cellStyle name="Input 11 3 2 7 7" xfId="23156"/>
    <cellStyle name="Input 11 3 2 7 8" xfId="25565"/>
    <cellStyle name="Input 11 3 2 7 9" xfId="28145"/>
    <cellStyle name="Input 11 3 2 8" xfId="6388"/>
    <cellStyle name="Input 11 3 2 8 10" xfId="39391"/>
    <cellStyle name="Input 11 3 2 8 11" xfId="35637"/>
    <cellStyle name="Input 11 3 2 8 2" xfId="10336"/>
    <cellStyle name="Input 11 3 2 8 3" xfId="14505"/>
    <cellStyle name="Input 11 3 2 8 4" xfId="17024"/>
    <cellStyle name="Input 11 3 2 8 5" xfId="20136"/>
    <cellStyle name="Input 11 3 2 8 6" xfId="22663"/>
    <cellStyle name="Input 11 3 2 8 7" xfId="25087"/>
    <cellStyle name="Input 11 3 2 8 8" xfId="27383"/>
    <cellStyle name="Input 11 3 2 8 9" xfId="29932"/>
    <cellStyle name="Input 11 3 2 9" xfId="7391"/>
    <cellStyle name="Input 11 3 3" xfId="3550"/>
    <cellStyle name="Input 11 3 3 10" xfId="36870"/>
    <cellStyle name="Input 11 3 3 11" xfId="34213"/>
    <cellStyle name="Input 11 3 3 2" xfId="7778"/>
    <cellStyle name="Input 11 3 3 3" xfId="11909"/>
    <cellStyle name="Input 11 3 3 4" xfId="8672"/>
    <cellStyle name="Input 11 3 3 5" xfId="17620"/>
    <cellStyle name="Input 11 3 3 6" xfId="7350"/>
    <cellStyle name="Input 11 3 3 7" xfId="11447"/>
    <cellStyle name="Input 11 3 3 8" xfId="18401"/>
    <cellStyle name="Input 11 3 3 9" xfId="27769"/>
    <cellStyle name="Input 11 3 4" xfId="4731"/>
    <cellStyle name="Input 11 3 4 10" xfId="37776"/>
    <cellStyle name="Input 11 3 4 11" xfId="40659"/>
    <cellStyle name="Input 11 3 4 2" xfId="8793"/>
    <cellStyle name="Input 11 3 4 3" xfId="12889"/>
    <cellStyle name="Input 11 3 4 4" xfId="15449"/>
    <cellStyle name="Input 11 3 4 5" xfId="18526"/>
    <cellStyle name="Input 11 3 4 6" xfId="21068"/>
    <cellStyle name="Input 11 3 4 7" xfId="23528"/>
    <cellStyle name="Input 11 3 4 8" xfId="25850"/>
    <cellStyle name="Input 11 3 4 9" xfId="28415"/>
    <cellStyle name="Input 11 3 5" xfId="5057"/>
    <cellStyle name="Input 11 3 5 10" xfId="38102"/>
    <cellStyle name="Input 11 3 5 11" xfId="40478"/>
    <cellStyle name="Input 11 3 5 2" xfId="9109"/>
    <cellStyle name="Input 11 3 5 3" xfId="13215"/>
    <cellStyle name="Input 11 3 5 4" xfId="15771"/>
    <cellStyle name="Input 11 3 5 5" xfId="18842"/>
    <cellStyle name="Input 11 3 5 6" xfId="21384"/>
    <cellStyle name="Input 11 3 5 7" xfId="23844"/>
    <cellStyle name="Input 11 3 5 8" xfId="26166"/>
    <cellStyle name="Input 11 3 5 9" xfId="28731"/>
    <cellStyle name="Input 11 3 6" xfId="4072"/>
    <cellStyle name="Input 11 3 6 10" xfId="37382"/>
    <cellStyle name="Input 11 3 6 11" xfId="40878"/>
    <cellStyle name="Input 11 3 6 2" xfId="8290"/>
    <cellStyle name="Input 11 3 6 3" xfId="12421"/>
    <cellStyle name="Input 11 3 6 4" xfId="15116"/>
    <cellStyle name="Input 11 3 6 5" xfId="18129"/>
    <cellStyle name="Input 11 3 6 6" xfId="20746"/>
    <cellStyle name="Input 11 3 6 7" xfId="23280"/>
    <cellStyle name="Input 11 3 6 8" xfId="25689"/>
    <cellStyle name="Input 11 3 6 9" xfId="28269"/>
    <cellStyle name="Input 11 3 7" xfId="5082"/>
    <cellStyle name="Input 11 3 7 10" xfId="38127"/>
    <cellStyle name="Input 11 3 7 11" xfId="40464"/>
    <cellStyle name="Input 11 3 7 2" xfId="9134"/>
    <cellStyle name="Input 11 3 7 3" xfId="13240"/>
    <cellStyle name="Input 11 3 7 4" xfId="15796"/>
    <cellStyle name="Input 11 3 7 5" xfId="18867"/>
    <cellStyle name="Input 11 3 7 6" xfId="21409"/>
    <cellStyle name="Input 11 3 7 7" xfId="23869"/>
    <cellStyle name="Input 11 3 7 8" xfId="26191"/>
    <cellStyle name="Input 11 3 7 9" xfId="28756"/>
    <cellStyle name="Input 11 3 8" xfId="3947"/>
    <cellStyle name="Input 11 3 8 10" xfId="37257"/>
    <cellStyle name="Input 11 3 8 11" xfId="40046"/>
    <cellStyle name="Input 11 3 8 2" xfId="8165"/>
    <cellStyle name="Input 11 3 8 3" xfId="12296"/>
    <cellStyle name="Input 11 3 8 4" xfId="14991"/>
    <cellStyle name="Input 11 3 8 5" xfId="18004"/>
    <cellStyle name="Input 11 3 8 6" xfId="20621"/>
    <cellStyle name="Input 11 3 8 7" xfId="23155"/>
    <cellStyle name="Input 11 3 8 8" xfId="25564"/>
    <cellStyle name="Input 11 3 8 9" xfId="28144"/>
    <cellStyle name="Input 11 3 9" xfId="6387"/>
    <cellStyle name="Input 11 3 9 10" xfId="39390"/>
    <cellStyle name="Input 11 3 9 11" xfId="35640"/>
    <cellStyle name="Input 11 3 9 2" xfId="10335"/>
    <cellStyle name="Input 11 3 9 3" xfId="14504"/>
    <cellStyle name="Input 11 3 9 4" xfId="17023"/>
    <cellStyle name="Input 11 3 9 5" xfId="20135"/>
    <cellStyle name="Input 11 3 9 6" xfId="22662"/>
    <cellStyle name="Input 11 3 9 7" xfId="25086"/>
    <cellStyle name="Input 11 3 9 8" xfId="27382"/>
    <cellStyle name="Input 11 3 9 9" xfId="29931"/>
    <cellStyle name="Input 11 4" xfId="1139"/>
    <cellStyle name="Input 11 4 10" xfId="7392"/>
    <cellStyle name="Input 11 4 11" xfId="8431"/>
    <cellStyle name="Input 11 4 12" xfId="11092"/>
    <cellStyle name="Input 11 4 13" xfId="10735"/>
    <cellStyle name="Input 11 4 14" xfId="11176"/>
    <cellStyle name="Input 11 4 15" xfId="6767"/>
    <cellStyle name="Input 11 4 16" xfId="11212"/>
    <cellStyle name="Input 11 4 17" xfId="10879"/>
    <cellStyle name="Input 11 4 18" xfId="34553"/>
    <cellStyle name="Input 11 4 2" xfId="1140"/>
    <cellStyle name="Input 11 4 2 10" xfId="6973"/>
    <cellStyle name="Input 11 4 2 11" xfId="11091"/>
    <cellStyle name="Input 11 4 2 12" xfId="10734"/>
    <cellStyle name="Input 11 4 2 13" xfId="15371"/>
    <cellStyle name="Input 11 4 2 14" xfId="6766"/>
    <cellStyle name="Input 11 4 2 15" xfId="15333"/>
    <cellStyle name="Input 11 4 2 16" xfId="10880"/>
    <cellStyle name="Input 11 4 2 17" xfId="34554"/>
    <cellStyle name="Input 11 4 2 2" xfId="3553"/>
    <cellStyle name="Input 11 4 2 2 10" xfId="36873"/>
    <cellStyle name="Input 11 4 2 2 11" xfId="34216"/>
    <cellStyle name="Input 11 4 2 2 2" xfId="7781"/>
    <cellStyle name="Input 11 4 2 2 3" xfId="11912"/>
    <cellStyle name="Input 11 4 2 2 4" xfId="8671"/>
    <cellStyle name="Input 11 4 2 2 5" xfId="17623"/>
    <cellStyle name="Input 11 4 2 2 6" xfId="12756"/>
    <cellStyle name="Input 11 4 2 2 7" xfId="11448"/>
    <cellStyle name="Input 11 4 2 2 8" xfId="21474"/>
    <cellStyle name="Input 11 4 2 2 9" xfId="27772"/>
    <cellStyle name="Input 11 4 2 3" xfId="4734"/>
    <cellStyle name="Input 11 4 2 3 10" xfId="37779"/>
    <cellStyle name="Input 11 4 2 3 11" xfId="40517"/>
    <cellStyle name="Input 11 4 2 3 2" xfId="8796"/>
    <cellStyle name="Input 11 4 2 3 3" xfId="12892"/>
    <cellStyle name="Input 11 4 2 3 4" xfId="15452"/>
    <cellStyle name="Input 11 4 2 3 5" xfId="18529"/>
    <cellStyle name="Input 11 4 2 3 6" xfId="21071"/>
    <cellStyle name="Input 11 4 2 3 7" xfId="23531"/>
    <cellStyle name="Input 11 4 2 3 8" xfId="25853"/>
    <cellStyle name="Input 11 4 2 3 9" xfId="28418"/>
    <cellStyle name="Input 11 4 2 4" xfId="5054"/>
    <cellStyle name="Input 11 4 2 4 10" xfId="38099"/>
    <cellStyle name="Input 11 4 2 4 11" xfId="37722"/>
    <cellStyle name="Input 11 4 2 4 2" xfId="9106"/>
    <cellStyle name="Input 11 4 2 4 3" xfId="13212"/>
    <cellStyle name="Input 11 4 2 4 4" xfId="15768"/>
    <cellStyle name="Input 11 4 2 4 5" xfId="18839"/>
    <cellStyle name="Input 11 4 2 4 6" xfId="21381"/>
    <cellStyle name="Input 11 4 2 4 7" xfId="23841"/>
    <cellStyle name="Input 11 4 2 4 8" xfId="26163"/>
    <cellStyle name="Input 11 4 2 4 9" xfId="28728"/>
    <cellStyle name="Input 11 4 2 5" xfId="4075"/>
    <cellStyle name="Input 11 4 2 5 10" xfId="37385"/>
    <cellStyle name="Input 11 4 2 5 11" xfId="40014"/>
    <cellStyle name="Input 11 4 2 5 2" xfId="8293"/>
    <cellStyle name="Input 11 4 2 5 3" xfId="12424"/>
    <cellStyle name="Input 11 4 2 5 4" xfId="15119"/>
    <cellStyle name="Input 11 4 2 5 5" xfId="18132"/>
    <cellStyle name="Input 11 4 2 5 6" xfId="20749"/>
    <cellStyle name="Input 11 4 2 5 7" xfId="23283"/>
    <cellStyle name="Input 11 4 2 5 8" xfId="25692"/>
    <cellStyle name="Input 11 4 2 5 9" xfId="28272"/>
    <cellStyle name="Input 11 4 2 6" xfId="5554"/>
    <cellStyle name="Input 11 4 2 6 10" xfId="38566"/>
    <cellStyle name="Input 11 4 2 6 11" xfId="36456"/>
    <cellStyle name="Input 11 4 2 6 2" xfId="9509"/>
    <cellStyle name="Input 11 4 2 6 3" xfId="13677"/>
    <cellStyle name="Input 11 4 2 6 4" xfId="16207"/>
    <cellStyle name="Input 11 4 2 6 5" xfId="19314"/>
    <cellStyle name="Input 11 4 2 6 6" xfId="21841"/>
    <cellStyle name="Input 11 4 2 6 7" xfId="24270"/>
    <cellStyle name="Input 11 4 2 6 8" xfId="26566"/>
    <cellStyle name="Input 11 4 2 6 9" xfId="29115"/>
    <cellStyle name="Input 11 4 2 7" xfId="3950"/>
    <cellStyle name="Input 11 4 2 7 10" xfId="37260"/>
    <cellStyle name="Input 11 4 2 7 11" xfId="39898"/>
    <cellStyle name="Input 11 4 2 7 2" xfId="8168"/>
    <cellStyle name="Input 11 4 2 7 3" xfId="12299"/>
    <cellStyle name="Input 11 4 2 7 4" xfId="14994"/>
    <cellStyle name="Input 11 4 2 7 5" xfId="18007"/>
    <cellStyle name="Input 11 4 2 7 6" xfId="20624"/>
    <cellStyle name="Input 11 4 2 7 7" xfId="23158"/>
    <cellStyle name="Input 11 4 2 7 8" xfId="25567"/>
    <cellStyle name="Input 11 4 2 7 9" xfId="28147"/>
    <cellStyle name="Input 11 4 2 8" xfId="6390"/>
    <cellStyle name="Input 11 4 2 8 10" xfId="39393"/>
    <cellStyle name="Input 11 4 2 8 11" xfId="35625"/>
    <cellStyle name="Input 11 4 2 8 2" xfId="10338"/>
    <cellStyle name="Input 11 4 2 8 3" xfId="14507"/>
    <cellStyle name="Input 11 4 2 8 4" xfId="17026"/>
    <cellStyle name="Input 11 4 2 8 5" xfId="20138"/>
    <cellStyle name="Input 11 4 2 8 6" xfId="22665"/>
    <cellStyle name="Input 11 4 2 8 7" xfId="25089"/>
    <cellStyle name="Input 11 4 2 8 8" xfId="27385"/>
    <cellStyle name="Input 11 4 2 8 9" xfId="29934"/>
    <cellStyle name="Input 11 4 2 9" xfId="7393"/>
    <cellStyle name="Input 11 4 3" xfId="3552"/>
    <cellStyle name="Input 11 4 3 10" xfId="36872"/>
    <cellStyle name="Input 11 4 3 11" xfId="34215"/>
    <cellStyle name="Input 11 4 3 2" xfId="7780"/>
    <cellStyle name="Input 11 4 3 3" xfId="11911"/>
    <cellStyle name="Input 11 4 3 4" xfId="8674"/>
    <cellStyle name="Input 11 4 3 5" xfId="17622"/>
    <cellStyle name="Input 11 4 3 6" xfId="7071"/>
    <cellStyle name="Input 11 4 3 7" xfId="15838"/>
    <cellStyle name="Input 11 4 3 8" xfId="6988"/>
    <cellStyle name="Input 11 4 3 9" xfId="27771"/>
    <cellStyle name="Input 11 4 4" xfId="4733"/>
    <cellStyle name="Input 11 4 4 10" xfId="37778"/>
    <cellStyle name="Input 11 4 4 11" xfId="40640"/>
    <cellStyle name="Input 11 4 4 2" xfId="8795"/>
    <cellStyle name="Input 11 4 4 3" xfId="12891"/>
    <cellStyle name="Input 11 4 4 4" xfId="15451"/>
    <cellStyle name="Input 11 4 4 5" xfId="18528"/>
    <cellStyle name="Input 11 4 4 6" xfId="21070"/>
    <cellStyle name="Input 11 4 4 7" xfId="23530"/>
    <cellStyle name="Input 11 4 4 8" xfId="25852"/>
    <cellStyle name="Input 11 4 4 9" xfId="28417"/>
    <cellStyle name="Input 11 4 5" xfId="5055"/>
    <cellStyle name="Input 11 4 5 10" xfId="38100"/>
    <cellStyle name="Input 11 4 5 11" xfId="40479"/>
    <cellStyle name="Input 11 4 5 2" xfId="9107"/>
    <cellStyle name="Input 11 4 5 3" xfId="13213"/>
    <cellStyle name="Input 11 4 5 4" xfId="15769"/>
    <cellStyle name="Input 11 4 5 5" xfId="18840"/>
    <cellStyle name="Input 11 4 5 6" xfId="21382"/>
    <cellStyle name="Input 11 4 5 7" xfId="23842"/>
    <cellStyle name="Input 11 4 5 8" xfId="26164"/>
    <cellStyle name="Input 11 4 5 9" xfId="28729"/>
    <cellStyle name="Input 11 4 6" xfId="4074"/>
    <cellStyle name="Input 11 4 6 10" xfId="37384"/>
    <cellStyle name="Input 11 4 6 11" xfId="40584"/>
    <cellStyle name="Input 11 4 6 2" xfId="8292"/>
    <cellStyle name="Input 11 4 6 3" xfId="12423"/>
    <cellStyle name="Input 11 4 6 4" xfId="15118"/>
    <cellStyle name="Input 11 4 6 5" xfId="18131"/>
    <cellStyle name="Input 11 4 6 6" xfId="20748"/>
    <cellStyle name="Input 11 4 6 7" xfId="23282"/>
    <cellStyle name="Input 11 4 6 8" xfId="25691"/>
    <cellStyle name="Input 11 4 6 9" xfId="28271"/>
    <cellStyle name="Input 11 4 7" xfId="5080"/>
    <cellStyle name="Input 11 4 7 10" xfId="38125"/>
    <cellStyle name="Input 11 4 7 11" xfId="34496"/>
    <cellStyle name="Input 11 4 7 2" xfId="9132"/>
    <cellStyle name="Input 11 4 7 3" xfId="13238"/>
    <cellStyle name="Input 11 4 7 4" xfId="15794"/>
    <cellStyle name="Input 11 4 7 5" xfId="18865"/>
    <cellStyle name="Input 11 4 7 6" xfId="21407"/>
    <cellStyle name="Input 11 4 7 7" xfId="23867"/>
    <cellStyle name="Input 11 4 7 8" xfId="26189"/>
    <cellStyle name="Input 11 4 7 9" xfId="28754"/>
    <cellStyle name="Input 11 4 8" xfId="3949"/>
    <cellStyle name="Input 11 4 8 10" xfId="37259"/>
    <cellStyle name="Input 11 4 8 11" xfId="40553"/>
    <cellStyle name="Input 11 4 8 2" xfId="8167"/>
    <cellStyle name="Input 11 4 8 3" xfId="12298"/>
    <cellStyle name="Input 11 4 8 4" xfId="14993"/>
    <cellStyle name="Input 11 4 8 5" xfId="18006"/>
    <cellStyle name="Input 11 4 8 6" xfId="20623"/>
    <cellStyle name="Input 11 4 8 7" xfId="23157"/>
    <cellStyle name="Input 11 4 8 8" xfId="25566"/>
    <cellStyle name="Input 11 4 8 9" xfId="28146"/>
    <cellStyle name="Input 11 4 9" xfId="6389"/>
    <cellStyle name="Input 11 4 9 10" xfId="39392"/>
    <cellStyle name="Input 11 4 9 11" xfId="40703"/>
    <cellStyle name="Input 11 4 9 2" xfId="10337"/>
    <cellStyle name="Input 11 4 9 3" xfId="14506"/>
    <cellStyle name="Input 11 4 9 4" xfId="17025"/>
    <cellStyle name="Input 11 4 9 5" xfId="20137"/>
    <cellStyle name="Input 11 4 9 6" xfId="22664"/>
    <cellStyle name="Input 11 4 9 7" xfId="25088"/>
    <cellStyle name="Input 11 4 9 8" xfId="27384"/>
    <cellStyle name="Input 11 4 9 9" xfId="29933"/>
    <cellStyle name="Input 11 5" xfId="1141"/>
    <cellStyle name="Input 11 5 10" xfId="8429"/>
    <cellStyle name="Input 11 5 11" xfId="11090"/>
    <cellStyle name="Input 11 5 12" xfId="10736"/>
    <cellStyle name="Input 11 5 13" xfId="11182"/>
    <cellStyle name="Input 11 5 14" xfId="6765"/>
    <cellStyle name="Input 11 5 15" xfId="8580"/>
    <cellStyle name="Input 11 5 16" xfId="10881"/>
    <cellStyle name="Input 11 5 17" xfId="34555"/>
    <cellStyle name="Input 11 5 2" xfId="3554"/>
    <cellStyle name="Input 11 5 2 10" xfId="36874"/>
    <cellStyle name="Input 11 5 2 11" xfId="34217"/>
    <cellStyle name="Input 11 5 2 2" xfId="7782"/>
    <cellStyle name="Input 11 5 2 3" xfId="11913"/>
    <cellStyle name="Input 11 5 2 4" xfId="7223"/>
    <cellStyle name="Input 11 5 2 5" xfId="17624"/>
    <cellStyle name="Input 11 5 2 6" xfId="7072"/>
    <cellStyle name="Input 11 5 2 7" xfId="13443"/>
    <cellStyle name="Input 11 5 2 8" xfId="8446"/>
    <cellStyle name="Input 11 5 2 9" xfId="27773"/>
    <cellStyle name="Input 11 5 3" xfId="4735"/>
    <cellStyle name="Input 11 5 3 10" xfId="37780"/>
    <cellStyle name="Input 11 5 3 11" xfId="39862"/>
    <cellStyle name="Input 11 5 3 2" xfId="8797"/>
    <cellStyle name="Input 11 5 3 3" xfId="12893"/>
    <cellStyle name="Input 11 5 3 4" xfId="15453"/>
    <cellStyle name="Input 11 5 3 5" xfId="18530"/>
    <cellStyle name="Input 11 5 3 6" xfId="21072"/>
    <cellStyle name="Input 11 5 3 7" xfId="23532"/>
    <cellStyle name="Input 11 5 3 8" xfId="25854"/>
    <cellStyle name="Input 11 5 3 9" xfId="28419"/>
    <cellStyle name="Input 11 5 4" xfId="5053"/>
    <cellStyle name="Input 11 5 4 10" xfId="38098"/>
    <cellStyle name="Input 11 5 4 11" xfId="40480"/>
    <cellStyle name="Input 11 5 4 2" xfId="9105"/>
    <cellStyle name="Input 11 5 4 3" xfId="13211"/>
    <cellStyle name="Input 11 5 4 4" xfId="15767"/>
    <cellStyle name="Input 11 5 4 5" xfId="18838"/>
    <cellStyle name="Input 11 5 4 6" xfId="21380"/>
    <cellStyle name="Input 11 5 4 7" xfId="23840"/>
    <cellStyle name="Input 11 5 4 8" xfId="26162"/>
    <cellStyle name="Input 11 5 4 9" xfId="28727"/>
    <cellStyle name="Input 11 5 5" xfId="4076"/>
    <cellStyle name="Input 11 5 5 10" xfId="37386"/>
    <cellStyle name="Input 11 5 5 11" xfId="40620"/>
    <cellStyle name="Input 11 5 5 2" xfId="8294"/>
    <cellStyle name="Input 11 5 5 3" xfId="12425"/>
    <cellStyle name="Input 11 5 5 4" xfId="15120"/>
    <cellStyle name="Input 11 5 5 5" xfId="18133"/>
    <cellStyle name="Input 11 5 5 6" xfId="20750"/>
    <cellStyle name="Input 11 5 5 7" xfId="23284"/>
    <cellStyle name="Input 11 5 5 8" xfId="25693"/>
    <cellStyle name="Input 11 5 5 9" xfId="28273"/>
    <cellStyle name="Input 11 5 6" xfId="5079"/>
    <cellStyle name="Input 11 5 6 10" xfId="38124"/>
    <cellStyle name="Input 11 5 6 11" xfId="40467"/>
    <cellStyle name="Input 11 5 6 2" xfId="9131"/>
    <cellStyle name="Input 11 5 6 3" xfId="13237"/>
    <cellStyle name="Input 11 5 6 4" xfId="15793"/>
    <cellStyle name="Input 11 5 6 5" xfId="18864"/>
    <cellStyle name="Input 11 5 6 6" xfId="21406"/>
    <cellStyle name="Input 11 5 6 7" xfId="23866"/>
    <cellStyle name="Input 11 5 6 8" xfId="26188"/>
    <cellStyle name="Input 11 5 6 9" xfId="28753"/>
    <cellStyle name="Input 11 5 7" xfId="3951"/>
    <cellStyle name="Input 11 5 7 10" xfId="37261"/>
    <cellStyle name="Input 11 5 7 11" xfId="37644"/>
    <cellStyle name="Input 11 5 7 2" xfId="8169"/>
    <cellStyle name="Input 11 5 7 3" xfId="12300"/>
    <cellStyle name="Input 11 5 7 4" xfId="14995"/>
    <cellStyle name="Input 11 5 7 5" xfId="18008"/>
    <cellStyle name="Input 11 5 7 6" xfId="20625"/>
    <cellStyle name="Input 11 5 7 7" xfId="23159"/>
    <cellStyle name="Input 11 5 7 8" xfId="25568"/>
    <cellStyle name="Input 11 5 7 9" xfId="28148"/>
    <cellStyle name="Input 11 5 8" xfId="6391"/>
    <cellStyle name="Input 11 5 8 10" xfId="39394"/>
    <cellStyle name="Input 11 5 8 11" xfId="35612"/>
    <cellStyle name="Input 11 5 8 2" xfId="10339"/>
    <cellStyle name="Input 11 5 8 3" xfId="14508"/>
    <cellStyle name="Input 11 5 8 4" xfId="17027"/>
    <cellStyle name="Input 11 5 8 5" xfId="20139"/>
    <cellStyle name="Input 11 5 8 6" xfId="22666"/>
    <cellStyle name="Input 11 5 8 7" xfId="25090"/>
    <cellStyle name="Input 11 5 8 8" xfId="27386"/>
    <cellStyle name="Input 11 5 8 9" xfId="29935"/>
    <cellStyle name="Input 11 5 9" xfId="7394"/>
    <cellStyle name="Input 11 6" xfId="3547"/>
    <cellStyle name="Input 11 6 10" xfId="36867"/>
    <cellStyle name="Input 11 6 11" xfId="34211"/>
    <cellStyle name="Input 11 6 2" xfId="7775"/>
    <cellStyle name="Input 11 6 3" xfId="11906"/>
    <cellStyle name="Input 11 6 4" xfId="7220"/>
    <cellStyle name="Input 11 6 5" xfId="17617"/>
    <cellStyle name="Input 11 6 6" xfId="12758"/>
    <cellStyle name="Input 11 6 7" xfId="19075"/>
    <cellStyle name="Input 11 6 8" xfId="18400"/>
    <cellStyle name="Input 11 6 9" xfId="27766"/>
    <cellStyle name="Input 11 7" xfId="4728"/>
    <cellStyle name="Input 11 7 10" xfId="37773"/>
    <cellStyle name="Input 11 7 11" xfId="34429"/>
    <cellStyle name="Input 11 7 2" xfId="8790"/>
    <cellStyle name="Input 11 7 3" xfId="12886"/>
    <cellStyle name="Input 11 7 4" xfId="15446"/>
    <cellStyle name="Input 11 7 5" xfId="18523"/>
    <cellStyle name="Input 11 7 6" xfId="21065"/>
    <cellStyle name="Input 11 7 7" xfId="23525"/>
    <cellStyle name="Input 11 7 8" xfId="25847"/>
    <cellStyle name="Input 11 7 9" xfId="28412"/>
    <cellStyle name="Input 11 8" xfId="5060"/>
    <cellStyle name="Input 11 8 10" xfId="38105"/>
    <cellStyle name="Input 11 8 11" xfId="40477"/>
    <cellStyle name="Input 11 8 2" xfId="9112"/>
    <cellStyle name="Input 11 8 3" xfId="13218"/>
    <cellStyle name="Input 11 8 4" xfId="15774"/>
    <cellStyle name="Input 11 8 5" xfId="18845"/>
    <cellStyle name="Input 11 8 6" xfId="21387"/>
    <cellStyle name="Input 11 8 7" xfId="23847"/>
    <cellStyle name="Input 11 8 8" xfId="26169"/>
    <cellStyle name="Input 11 8 9" xfId="28734"/>
    <cellStyle name="Input 11 9" xfId="4069"/>
    <cellStyle name="Input 11 9 10" xfId="37379"/>
    <cellStyle name="Input 11 9 11" xfId="40627"/>
    <cellStyle name="Input 11 9 2" xfId="8287"/>
    <cellStyle name="Input 11 9 3" xfId="12418"/>
    <cellStyle name="Input 11 9 4" xfId="15113"/>
    <cellStyle name="Input 11 9 5" xfId="18126"/>
    <cellStyle name="Input 11 9 6" xfId="20743"/>
    <cellStyle name="Input 11 9 7" xfId="23277"/>
    <cellStyle name="Input 11 9 8" xfId="25686"/>
    <cellStyle name="Input 11 9 9" xfId="28266"/>
    <cellStyle name="Input 12" xfId="1142"/>
    <cellStyle name="Input 12 10" xfId="7395"/>
    <cellStyle name="Input 12 11" xfId="8430"/>
    <cellStyle name="Input 12 12" xfId="11089"/>
    <cellStyle name="Input 12 13" xfId="10737"/>
    <cellStyle name="Input 12 14" xfId="15367"/>
    <cellStyle name="Input 12 15" xfId="6764"/>
    <cellStyle name="Input 12 16" xfId="11211"/>
    <cellStyle name="Input 12 17" xfId="10882"/>
    <cellStyle name="Input 12 18" xfId="34556"/>
    <cellStyle name="Input 12 2" xfId="1143"/>
    <cellStyle name="Input 12 2 10" xfId="6972"/>
    <cellStyle name="Input 12 2 11" xfId="11088"/>
    <cellStyle name="Input 12 2 12" xfId="10738"/>
    <cellStyle name="Input 12 2 13" xfId="11857"/>
    <cellStyle name="Input 12 2 14" xfId="6763"/>
    <cellStyle name="Input 12 2 15" xfId="11210"/>
    <cellStyle name="Input 12 2 16" xfId="10883"/>
    <cellStyle name="Input 12 2 17" xfId="34557"/>
    <cellStyle name="Input 12 2 2" xfId="3556"/>
    <cellStyle name="Input 12 2 2 10" xfId="36876"/>
    <cellStyle name="Input 12 2 2 11" xfId="34219"/>
    <cellStyle name="Input 12 2 2 2" xfId="7784"/>
    <cellStyle name="Input 12 2 2 3" xfId="11915"/>
    <cellStyle name="Input 12 2 2 4" xfId="8676"/>
    <cellStyle name="Input 12 2 2 5" xfId="17626"/>
    <cellStyle name="Input 12 2 2 6" xfId="8526"/>
    <cellStyle name="Input 12 2 2 7" xfId="17978"/>
    <cellStyle name="Input 12 2 2 8" xfId="21600"/>
    <cellStyle name="Input 12 2 2 9" xfId="27775"/>
    <cellStyle name="Input 12 2 3" xfId="4737"/>
    <cellStyle name="Input 12 2 3 10" xfId="37782"/>
    <cellStyle name="Input 12 2 3 11" xfId="39935"/>
    <cellStyle name="Input 12 2 3 2" xfId="8799"/>
    <cellStyle name="Input 12 2 3 3" xfId="12895"/>
    <cellStyle name="Input 12 2 3 4" xfId="15455"/>
    <cellStyle name="Input 12 2 3 5" xfId="18532"/>
    <cellStyle name="Input 12 2 3 6" xfId="21074"/>
    <cellStyle name="Input 12 2 3 7" xfId="23534"/>
    <cellStyle name="Input 12 2 3 8" xfId="25856"/>
    <cellStyle name="Input 12 2 3 9" xfId="28421"/>
    <cellStyle name="Input 12 2 4" xfId="5051"/>
    <cellStyle name="Input 12 2 4 10" xfId="38096"/>
    <cellStyle name="Input 12 2 4 11" xfId="40481"/>
    <cellStyle name="Input 12 2 4 2" xfId="9103"/>
    <cellStyle name="Input 12 2 4 3" xfId="13209"/>
    <cellStyle name="Input 12 2 4 4" xfId="15765"/>
    <cellStyle name="Input 12 2 4 5" xfId="18836"/>
    <cellStyle name="Input 12 2 4 6" xfId="21378"/>
    <cellStyle name="Input 12 2 4 7" xfId="23838"/>
    <cellStyle name="Input 12 2 4 8" xfId="26160"/>
    <cellStyle name="Input 12 2 4 9" xfId="28725"/>
    <cellStyle name="Input 12 2 5" xfId="4078"/>
    <cellStyle name="Input 12 2 5 10" xfId="37388"/>
    <cellStyle name="Input 12 2 5 11" xfId="39882"/>
    <cellStyle name="Input 12 2 5 2" xfId="8296"/>
    <cellStyle name="Input 12 2 5 3" xfId="12427"/>
    <cellStyle name="Input 12 2 5 4" xfId="15122"/>
    <cellStyle name="Input 12 2 5 5" xfId="18135"/>
    <cellStyle name="Input 12 2 5 6" xfId="20752"/>
    <cellStyle name="Input 12 2 5 7" xfId="23286"/>
    <cellStyle name="Input 12 2 5 8" xfId="25695"/>
    <cellStyle name="Input 12 2 5 9" xfId="28275"/>
    <cellStyle name="Input 12 2 6" xfId="5077"/>
    <cellStyle name="Input 12 2 6 10" xfId="38122"/>
    <cellStyle name="Input 12 2 6 11" xfId="37724"/>
    <cellStyle name="Input 12 2 6 2" xfId="9129"/>
    <cellStyle name="Input 12 2 6 3" xfId="13235"/>
    <cellStyle name="Input 12 2 6 4" xfId="15791"/>
    <cellStyle name="Input 12 2 6 5" xfId="18862"/>
    <cellStyle name="Input 12 2 6 6" xfId="21404"/>
    <cellStyle name="Input 12 2 6 7" xfId="23864"/>
    <cellStyle name="Input 12 2 6 8" xfId="26186"/>
    <cellStyle name="Input 12 2 6 9" xfId="28751"/>
    <cellStyle name="Input 12 2 7" xfId="3953"/>
    <cellStyle name="Input 12 2 7 10" xfId="37263"/>
    <cellStyle name="Input 12 2 7 11" xfId="39974"/>
    <cellStyle name="Input 12 2 7 2" xfId="8171"/>
    <cellStyle name="Input 12 2 7 3" xfId="12302"/>
    <cellStyle name="Input 12 2 7 4" xfId="14997"/>
    <cellStyle name="Input 12 2 7 5" xfId="18010"/>
    <cellStyle name="Input 12 2 7 6" xfId="20627"/>
    <cellStyle name="Input 12 2 7 7" xfId="23161"/>
    <cellStyle name="Input 12 2 7 8" xfId="25570"/>
    <cellStyle name="Input 12 2 7 9" xfId="28150"/>
    <cellStyle name="Input 12 2 8" xfId="6393"/>
    <cellStyle name="Input 12 2 8 10" xfId="39396"/>
    <cellStyle name="Input 12 2 8 11" xfId="35610"/>
    <cellStyle name="Input 12 2 8 2" xfId="10341"/>
    <cellStyle name="Input 12 2 8 3" xfId="14510"/>
    <cellStyle name="Input 12 2 8 4" xfId="17029"/>
    <cellStyle name="Input 12 2 8 5" xfId="20141"/>
    <cellStyle name="Input 12 2 8 6" xfId="22668"/>
    <cellStyle name="Input 12 2 8 7" xfId="25092"/>
    <cellStyle name="Input 12 2 8 8" xfId="27388"/>
    <cellStyle name="Input 12 2 8 9" xfId="29937"/>
    <cellStyle name="Input 12 2 9" xfId="7396"/>
    <cellStyle name="Input 12 3" xfId="3555"/>
    <cellStyle name="Input 12 3 10" xfId="36875"/>
    <cellStyle name="Input 12 3 11" xfId="34218"/>
    <cellStyle name="Input 12 3 2" xfId="7783"/>
    <cellStyle name="Input 12 3 3" xfId="11914"/>
    <cellStyle name="Input 12 3 4" xfId="7224"/>
    <cellStyle name="Input 12 3 5" xfId="17625"/>
    <cellStyle name="Input 12 3 6" xfId="12755"/>
    <cellStyle name="Input 12 3 7" xfId="21432"/>
    <cellStyle name="Input 12 3 8" xfId="8444"/>
    <cellStyle name="Input 12 3 9" xfId="27774"/>
    <cellStyle name="Input 12 4" xfId="4736"/>
    <cellStyle name="Input 12 4 10" xfId="37781"/>
    <cellStyle name="Input 12 4 11" xfId="40860"/>
    <cellStyle name="Input 12 4 2" xfId="8798"/>
    <cellStyle name="Input 12 4 3" xfId="12894"/>
    <cellStyle name="Input 12 4 4" xfId="15454"/>
    <cellStyle name="Input 12 4 5" xfId="18531"/>
    <cellStyle name="Input 12 4 6" xfId="21073"/>
    <cellStyle name="Input 12 4 7" xfId="23533"/>
    <cellStyle name="Input 12 4 8" xfId="25855"/>
    <cellStyle name="Input 12 4 9" xfId="28420"/>
    <cellStyle name="Input 12 5" xfId="5052"/>
    <cellStyle name="Input 12 5 10" xfId="38097"/>
    <cellStyle name="Input 12 5 11" xfId="34490"/>
    <cellStyle name="Input 12 5 2" xfId="9104"/>
    <cellStyle name="Input 12 5 3" xfId="13210"/>
    <cellStyle name="Input 12 5 4" xfId="15766"/>
    <cellStyle name="Input 12 5 5" xfId="18837"/>
    <cellStyle name="Input 12 5 6" xfId="21379"/>
    <cellStyle name="Input 12 5 7" xfId="23839"/>
    <cellStyle name="Input 12 5 8" xfId="26161"/>
    <cellStyle name="Input 12 5 9" xfId="28726"/>
    <cellStyle name="Input 12 6" xfId="4077"/>
    <cellStyle name="Input 12 6 10" xfId="37387"/>
    <cellStyle name="Input 12 6 11" xfId="40537"/>
    <cellStyle name="Input 12 6 2" xfId="8295"/>
    <cellStyle name="Input 12 6 3" xfId="12426"/>
    <cellStyle name="Input 12 6 4" xfId="15121"/>
    <cellStyle name="Input 12 6 5" xfId="18134"/>
    <cellStyle name="Input 12 6 6" xfId="20751"/>
    <cellStyle name="Input 12 6 7" xfId="23285"/>
    <cellStyle name="Input 12 6 8" xfId="25694"/>
    <cellStyle name="Input 12 6 9" xfId="28274"/>
    <cellStyle name="Input 12 7" xfId="5078"/>
    <cellStyle name="Input 12 7 10" xfId="38123"/>
    <cellStyle name="Input 12 7 11" xfId="40466"/>
    <cellStyle name="Input 12 7 2" xfId="9130"/>
    <cellStyle name="Input 12 7 3" xfId="13236"/>
    <cellStyle name="Input 12 7 4" xfId="15792"/>
    <cellStyle name="Input 12 7 5" xfId="18863"/>
    <cellStyle name="Input 12 7 6" xfId="21405"/>
    <cellStyle name="Input 12 7 7" xfId="23865"/>
    <cellStyle name="Input 12 7 8" xfId="26187"/>
    <cellStyle name="Input 12 7 9" xfId="28752"/>
    <cellStyle name="Input 12 8" xfId="3952"/>
    <cellStyle name="Input 12 8 10" xfId="37262"/>
    <cellStyle name="Input 12 8 11" xfId="40892"/>
    <cellStyle name="Input 12 8 2" xfId="8170"/>
    <cellStyle name="Input 12 8 3" xfId="12301"/>
    <cellStyle name="Input 12 8 4" xfId="14996"/>
    <cellStyle name="Input 12 8 5" xfId="18009"/>
    <cellStyle name="Input 12 8 6" xfId="20626"/>
    <cellStyle name="Input 12 8 7" xfId="23160"/>
    <cellStyle name="Input 12 8 8" xfId="25569"/>
    <cellStyle name="Input 12 8 9" xfId="28149"/>
    <cellStyle name="Input 12 9" xfId="6392"/>
    <cellStyle name="Input 12 9 10" xfId="39395"/>
    <cellStyle name="Input 12 9 11" xfId="35611"/>
    <cellStyle name="Input 12 9 2" xfId="10340"/>
    <cellStyle name="Input 12 9 3" xfId="14509"/>
    <cellStyle name="Input 12 9 4" xfId="17028"/>
    <cellStyle name="Input 12 9 5" xfId="20140"/>
    <cellStyle name="Input 12 9 6" xfId="22667"/>
    <cellStyle name="Input 12 9 7" xfId="25091"/>
    <cellStyle name="Input 12 9 8" xfId="27387"/>
    <cellStyle name="Input 12 9 9" xfId="29936"/>
    <cellStyle name="Input 13" xfId="1144"/>
    <cellStyle name="Input 13 10" xfId="7397"/>
    <cellStyle name="Input 13 11" xfId="6971"/>
    <cellStyle name="Input 13 12" xfId="11087"/>
    <cellStyle name="Input 13 13" xfId="10739"/>
    <cellStyle name="Input 13 14" xfId="14964"/>
    <cellStyle name="Input 13 15" xfId="6762"/>
    <cellStyle name="Input 13 16" xfId="11209"/>
    <cellStyle name="Input 13 17" xfId="10884"/>
    <cellStyle name="Input 13 18" xfId="34558"/>
    <cellStyle name="Input 13 2" xfId="1145"/>
    <cellStyle name="Input 13 2 10" xfId="6970"/>
    <cellStyle name="Input 13 2 11" xfId="11086"/>
    <cellStyle name="Input 13 2 12" xfId="10741"/>
    <cellStyle name="Input 13 2 13" xfId="11175"/>
    <cellStyle name="Input 13 2 14" xfId="18918"/>
    <cellStyle name="Input 13 2 15" xfId="15336"/>
    <cellStyle name="Input 13 2 16" xfId="10885"/>
    <cellStyle name="Input 13 2 17" xfId="34559"/>
    <cellStyle name="Input 13 2 2" xfId="3558"/>
    <cellStyle name="Input 13 2 2 10" xfId="36878"/>
    <cellStyle name="Input 13 2 2 11" xfId="34221"/>
    <cellStyle name="Input 13 2 2 2" xfId="7786"/>
    <cellStyle name="Input 13 2 2 3" xfId="11917"/>
    <cellStyle name="Input 13 2 2 4" xfId="7225"/>
    <cellStyle name="Input 13 2 2 5" xfId="17628"/>
    <cellStyle name="Input 13 2 2 6" xfId="12754"/>
    <cellStyle name="Input 13 2 2 7" xfId="11449"/>
    <cellStyle name="Input 13 2 2 8" xfId="18403"/>
    <cellStyle name="Input 13 2 2 9" xfId="27777"/>
    <cellStyle name="Input 13 2 3" xfId="4739"/>
    <cellStyle name="Input 13 2 3 10" xfId="37784"/>
    <cellStyle name="Input 13 2 3 11" xfId="39996"/>
    <cellStyle name="Input 13 2 3 2" xfId="8801"/>
    <cellStyle name="Input 13 2 3 3" xfId="12897"/>
    <cellStyle name="Input 13 2 3 4" xfId="15457"/>
    <cellStyle name="Input 13 2 3 5" xfId="18534"/>
    <cellStyle name="Input 13 2 3 6" xfId="21076"/>
    <cellStyle name="Input 13 2 3 7" xfId="23536"/>
    <cellStyle name="Input 13 2 3 8" xfId="25858"/>
    <cellStyle name="Input 13 2 3 9" xfId="28423"/>
    <cellStyle name="Input 13 2 4" xfId="5049"/>
    <cellStyle name="Input 13 2 4 10" xfId="38094"/>
    <cellStyle name="Input 13 2 4 11" xfId="34489"/>
    <cellStyle name="Input 13 2 4 2" xfId="9101"/>
    <cellStyle name="Input 13 2 4 3" xfId="13207"/>
    <cellStyle name="Input 13 2 4 4" xfId="15763"/>
    <cellStyle name="Input 13 2 4 5" xfId="18834"/>
    <cellStyle name="Input 13 2 4 6" xfId="21376"/>
    <cellStyle name="Input 13 2 4 7" xfId="23836"/>
    <cellStyle name="Input 13 2 4 8" xfId="26158"/>
    <cellStyle name="Input 13 2 4 9" xfId="28723"/>
    <cellStyle name="Input 13 2 5" xfId="4080"/>
    <cellStyle name="Input 13 2 5 10" xfId="37390"/>
    <cellStyle name="Input 13 2 5 11" xfId="40876"/>
    <cellStyle name="Input 13 2 5 2" xfId="8298"/>
    <cellStyle name="Input 13 2 5 3" xfId="12429"/>
    <cellStyle name="Input 13 2 5 4" xfId="15124"/>
    <cellStyle name="Input 13 2 5 5" xfId="18137"/>
    <cellStyle name="Input 13 2 5 6" xfId="20754"/>
    <cellStyle name="Input 13 2 5 7" xfId="23288"/>
    <cellStyle name="Input 13 2 5 8" xfId="25697"/>
    <cellStyle name="Input 13 2 5 9" xfId="28277"/>
    <cellStyle name="Input 13 2 6" xfId="5075"/>
    <cellStyle name="Input 13 2 6 10" xfId="38120"/>
    <cellStyle name="Input 13 2 6 11" xfId="40469"/>
    <cellStyle name="Input 13 2 6 2" xfId="9127"/>
    <cellStyle name="Input 13 2 6 3" xfId="13233"/>
    <cellStyle name="Input 13 2 6 4" xfId="15789"/>
    <cellStyle name="Input 13 2 6 5" xfId="18860"/>
    <cellStyle name="Input 13 2 6 6" xfId="21402"/>
    <cellStyle name="Input 13 2 6 7" xfId="23862"/>
    <cellStyle name="Input 13 2 6 8" xfId="26184"/>
    <cellStyle name="Input 13 2 6 9" xfId="28749"/>
    <cellStyle name="Input 13 2 7" xfId="3955"/>
    <cellStyle name="Input 13 2 7 10" xfId="37265"/>
    <cellStyle name="Input 13 2 7 11" xfId="40044"/>
    <cellStyle name="Input 13 2 7 2" xfId="8173"/>
    <cellStyle name="Input 13 2 7 3" xfId="12304"/>
    <cellStyle name="Input 13 2 7 4" xfId="14999"/>
    <cellStyle name="Input 13 2 7 5" xfId="18012"/>
    <cellStyle name="Input 13 2 7 6" xfId="20629"/>
    <cellStyle name="Input 13 2 7 7" xfId="23163"/>
    <cellStyle name="Input 13 2 7 8" xfId="25572"/>
    <cellStyle name="Input 13 2 7 9" xfId="28152"/>
    <cellStyle name="Input 13 2 8" xfId="6395"/>
    <cellStyle name="Input 13 2 8 10" xfId="39398"/>
    <cellStyle name="Input 13 2 8 11" xfId="35608"/>
    <cellStyle name="Input 13 2 8 2" xfId="10343"/>
    <cellStyle name="Input 13 2 8 3" xfId="14512"/>
    <cellStyle name="Input 13 2 8 4" xfId="17031"/>
    <cellStyle name="Input 13 2 8 5" xfId="20143"/>
    <cellStyle name="Input 13 2 8 6" xfId="22670"/>
    <cellStyle name="Input 13 2 8 7" xfId="25094"/>
    <cellStyle name="Input 13 2 8 8" xfId="27390"/>
    <cellStyle name="Input 13 2 8 9" xfId="29939"/>
    <cellStyle name="Input 13 2 9" xfId="7398"/>
    <cellStyle name="Input 13 3" xfId="3557"/>
    <cellStyle name="Input 13 3 10" xfId="36877"/>
    <cellStyle name="Input 13 3 11" xfId="34220"/>
    <cellStyle name="Input 13 3 2" xfId="7785"/>
    <cellStyle name="Input 13 3 3" xfId="11916"/>
    <cellStyle name="Input 13 3 4" xfId="8675"/>
    <cellStyle name="Input 13 3 5" xfId="17627"/>
    <cellStyle name="Input 13 3 6" xfId="12753"/>
    <cellStyle name="Input 13 3 7" xfId="18935"/>
    <cellStyle name="Input 13 3 8" xfId="21599"/>
    <cellStyle name="Input 13 3 9" xfId="27776"/>
    <cellStyle name="Input 13 4" xfId="4738"/>
    <cellStyle name="Input 13 4 10" xfId="37783"/>
    <cellStyle name="Input 13 4 11" xfId="40658"/>
    <cellStyle name="Input 13 4 2" xfId="8800"/>
    <cellStyle name="Input 13 4 3" xfId="12896"/>
    <cellStyle name="Input 13 4 4" xfId="15456"/>
    <cellStyle name="Input 13 4 5" xfId="18533"/>
    <cellStyle name="Input 13 4 6" xfId="21075"/>
    <cellStyle name="Input 13 4 7" xfId="23535"/>
    <cellStyle name="Input 13 4 8" xfId="25857"/>
    <cellStyle name="Input 13 4 9" xfId="28422"/>
    <cellStyle name="Input 13 5" xfId="5050"/>
    <cellStyle name="Input 13 5 10" xfId="38095"/>
    <cellStyle name="Input 13 5 11" xfId="40472"/>
    <cellStyle name="Input 13 5 2" xfId="9102"/>
    <cellStyle name="Input 13 5 3" xfId="13208"/>
    <cellStyle name="Input 13 5 4" xfId="15764"/>
    <cellStyle name="Input 13 5 5" xfId="18835"/>
    <cellStyle name="Input 13 5 6" xfId="21377"/>
    <cellStyle name="Input 13 5 7" xfId="23837"/>
    <cellStyle name="Input 13 5 8" xfId="26159"/>
    <cellStyle name="Input 13 5 9" xfId="28724"/>
    <cellStyle name="Input 13 6" xfId="4079"/>
    <cellStyle name="Input 13 6 10" xfId="37389"/>
    <cellStyle name="Input 13 6 11" xfId="37651"/>
    <cellStyle name="Input 13 6 2" xfId="8297"/>
    <cellStyle name="Input 13 6 3" xfId="12428"/>
    <cellStyle name="Input 13 6 4" xfId="15123"/>
    <cellStyle name="Input 13 6 5" xfId="18136"/>
    <cellStyle name="Input 13 6 6" xfId="20753"/>
    <cellStyle name="Input 13 6 7" xfId="23287"/>
    <cellStyle name="Input 13 6 8" xfId="25696"/>
    <cellStyle name="Input 13 6 9" xfId="28276"/>
    <cellStyle name="Input 13 7" xfId="5076"/>
    <cellStyle name="Input 13 7 10" xfId="38121"/>
    <cellStyle name="Input 13 7 11" xfId="37727"/>
    <cellStyle name="Input 13 7 2" xfId="9128"/>
    <cellStyle name="Input 13 7 3" xfId="13234"/>
    <cellStyle name="Input 13 7 4" xfId="15790"/>
    <cellStyle name="Input 13 7 5" xfId="18861"/>
    <cellStyle name="Input 13 7 6" xfId="21403"/>
    <cellStyle name="Input 13 7 7" xfId="23863"/>
    <cellStyle name="Input 13 7 8" xfId="26185"/>
    <cellStyle name="Input 13 7 9" xfId="28750"/>
    <cellStyle name="Input 13 8" xfId="3954"/>
    <cellStyle name="Input 13 8 10" xfId="37264"/>
    <cellStyle name="Input 13 8 11" xfId="40570"/>
    <cellStyle name="Input 13 8 2" xfId="8172"/>
    <cellStyle name="Input 13 8 3" xfId="12303"/>
    <cellStyle name="Input 13 8 4" xfId="14998"/>
    <cellStyle name="Input 13 8 5" xfId="18011"/>
    <cellStyle name="Input 13 8 6" xfId="20628"/>
    <cellStyle name="Input 13 8 7" xfId="23162"/>
    <cellStyle name="Input 13 8 8" xfId="25571"/>
    <cellStyle name="Input 13 8 9" xfId="28151"/>
    <cellStyle name="Input 13 9" xfId="6394"/>
    <cellStyle name="Input 13 9 10" xfId="39397"/>
    <cellStyle name="Input 13 9 11" xfId="35609"/>
    <cellStyle name="Input 13 9 2" xfId="10342"/>
    <cellStyle name="Input 13 9 3" xfId="14511"/>
    <cellStyle name="Input 13 9 4" xfId="17030"/>
    <cellStyle name="Input 13 9 5" xfId="20142"/>
    <cellStyle name="Input 13 9 6" xfId="22669"/>
    <cellStyle name="Input 13 9 7" xfId="25093"/>
    <cellStyle name="Input 13 9 8" xfId="27389"/>
    <cellStyle name="Input 13 9 9" xfId="29938"/>
    <cellStyle name="Input 14" xfId="1146"/>
    <cellStyle name="Input 14 10" xfId="7399"/>
    <cellStyle name="Input 14 11" xfId="9168"/>
    <cellStyle name="Input 14 12" xfId="11085"/>
    <cellStyle name="Input 14 13" xfId="10740"/>
    <cellStyle name="Input 14 14" xfId="11174"/>
    <cellStyle name="Input 14 15" xfId="6761"/>
    <cellStyle name="Input 14 16" xfId="15335"/>
    <cellStyle name="Input 14 17" xfId="10886"/>
    <cellStyle name="Input 14 18" xfId="34560"/>
    <cellStyle name="Input 14 2" xfId="1147"/>
    <cellStyle name="Input 14 2 10" xfId="8421"/>
    <cellStyle name="Input 14 2 11" xfId="11084"/>
    <cellStyle name="Input 14 2 12" xfId="13687"/>
    <cellStyle name="Input 14 2 13" xfId="11173"/>
    <cellStyle name="Input 14 2 14" xfId="6760"/>
    <cellStyle name="Input 14 2 15" xfId="11208"/>
    <cellStyle name="Input 14 2 16" xfId="10887"/>
    <cellStyle name="Input 14 2 17" xfId="34561"/>
    <cellStyle name="Input 14 2 2" xfId="3560"/>
    <cellStyle name="Input 14 2 2 10" xfId="36880"/>
    <cellStyle name="Input 14 2 2 11" xfId="34223"/>
    <cellStyle name="Input 14 2 2 2" xfId="7788"/>
    <cellStyle name="Input 14 2 2 3" xfId="11919"/>
    <cellStyle name="Input 14 2 2 4" xfId="7226"/>
    <cellStyle name="Input 14 2 2 5" xfId="17630"/>
    <cellStyle name="Input 14 2 2 6" xfId="7073"/>
    <cellStyle name="Input 14 2 2 7" xfId="21436"/>
    <cellStyle name="Input 14 2 2 8" xfId="20601"/>
    <cellStyle name="Input 14 2 2 9" xfId="27779"/>
    <cellStyle name="Input 14 2 3" xfId="4741"/>
    <cellStyle name="Input 14 2 3 10" xfId="37786"/>
    <cellStyle name="Input 14 2 3 11" xfId="40518"/>
    <cellStyle name="Input 14 2 3 2" xfId="8803"/>
    <cellStyle name="Input 14 2 3 3" xfId="12899"/>
    <cellStyle name="Input 14 2 3 4" xfId="15459"/>
    <cellStyle name="Input 14 2 3 5" xfId="18536"/>
    <cellStyle name="Input 14 2 3 6" xfId="21078"/>
    <cellStyle name="Input 14 2 3 7" xfId="23538"/>
    <cellStyle name="Input 14 2 3 8" xfId="25860"/>
    <cellStyle name="Input 14 2 3 9" xfId="28425"/>
    <cellStyle name="Input 14 2 4" xfId="5047"/>
    <cellStyle name="Input 14 2 4 10" xfId="38092"/>
    <cellStyle name="Input 14 2 4 11" xfId="37716"/>
    <cellStyle name="Input 14 2 4 2" xfId="9099"/>
    <cellStyle name="Input 14 2 4 3" xfId="13205"/>
    <cellStyle name="Input 14 2 4 4" xfId="15761"/>
    <cellStyle name="Input 14 2 4 5" xfId="18832"/>
    <cellStyle name="Input 14 2 4 6" xfId="21374"/>
    <cellStyle name="Input 14 2 4 7" xfId="23834"/>
    <cellStyle name="Input 14 2 4 8" xfId="26156"/>
    <cellStyle name="Input 14 2 4 9" xfId="28721"/>
    <cellStyle name="Input 14 2 5" xfId="4082"/>
    <cellStyle name="Input 14 2 5 10" xfId="37392"/>
    <cellStyle name="Input 14 2 5 11" xfId="40827"/>
    <cellStyle name="Input 14 2 5 2" xfId="8300"/>
    <cellStyle name="Input 14 2 5 3" xfId="12431"/>
    <cellStyle name="Input 14 2 5 4" xfId="15126"/>
    <cellStyle name="Input 14 2 5 5" xfId="18139"/>
    <cellStyle name="Input 14 2 5 6" xfId="20756"/>
    <cellStyle name="Input 14 2 5 7" xfId="23290"/>
    <cellStyle name="Input 14 2 5 8" xfId="25699"/>
    <cellStyle name="Input 14 2 5 9" xfId="28279"/>
    <cellStyle name="Input 14 2 6" xfId="5555"/>
    <cellStyle name="Input 14 2 6 10" xfId="38567"/>
    <cellStyle name="Input 14 2 6 11" xfId="36455"/>
    <cellStyle name="Input 14 2 6 2" xfId="9510"/>
    <cellStyle name="Input 14 2 6 3" xfId="13678"/>
    <cellStyle name="Input 14 2 6 4" xfId="16208"/>
    <cellStyle name="Input 14 2 6 5" xfId="19315"/>
    <cellStyle name="Input 14 2 6 6" xfId="21842"/>
    <cellStyle name="Input 14 2 6 7" xfId="24271"/>
    <cellStyle name="Input 14 2 6 8" xfId="26567"/>
    <cellStyle name="Input 14 2 6 9" xfId="29116"/>
    <cellStyle name="Input 14 2 7" xfId="3957"/>
    <cellStyle name="Input 14 2 7 10" xfId="37267"/>
    <cellStyle name="Input 14 2 7 11" xfId="40551"/>
    <cellStyle name="Input 14 2 7 2" xfId="8175"/>
    <cellStyle name="Input 14 2 7 3" xfId="12306"/>
    <cellStyle name="Input 14 2 7 4" xfId="15001"/>
    <cellStyle name="Input 14 2 7 5" xfId="18014"/>
    <cellStyle name="Input 14 2 7 6" xfId="20631"/>
    <cellStyle name="Input 14 2 7 7" xfId="23165"/>
    <cellStyle name="Input 14 2 7 8" xfId="25574"/>
    <cellStyle name="Input 14 2 7 9" xfId="28154"/>
    <cellStyle name="Input 14 2 8" xfId="6397"/>
    <cellStyle name="Input 14 2 8 10" xfId="39400"/>
    <cellStyle name="Input 14 2 8 11" xfId="35602"/>
    <cellStyle name="Input 14 2 8 2" xfId="10345"/>
    <cellStyle name="Input 14 2 8 3" xfId="14514"/>
    <cellStyle name="Input 14 2 8 4" xfId="17033"/>
    <cellStyle name="Input 14 2 8 5" xfId="20145"/>
    <cellStyle name="Input 14 2 8 6" xfId="22672"/>
    <cellStyle name="Input 14 2 8 7" xfId="25096"/>
    <cellStyle name="Input 14 2 8 8" xfId="27392"/>
    <cellStyle name="Input 14 2 8 9" xfId="29941"/>
    <cellStyle name="Input 14 2 9" xfId="7400"/>
    <cellStyle name="Input 14 3" xfId="3559"/>
    <cellStyle name="Input 14 3 10" xfId="36879"/>
    <cellStyle name="Input 14 3 11" xfId="34222"/>
    <cellStyle name="Input 14 3 2" xfId="7787"/>
    <cellStyle name="Input 14 3 3" xfId="11918"/>
    <cellStyle name="Input 14 3 4" xfId="8677"/>
    <cellStyle name="Input 14 3 5" xfId="17629"/>
    <cellStyle name="Input 14 3 6" xfId="8525"/>
    <cellStyle name="Input 14 3 7" xfId="11450"/>
    <cellStyle name="Input 14 3 8" xfId="17562"/>
    <cellStyle name="Input 14 3 9" xfId="27778"/>
    <cellStyle name="Input 14 4" xfId="4740"/>
    <cellStyle name="Input 14 4 10" xfId="37785"/>
    <cellStyle name="Input 14 4 11" xfId="40639"/>
    <cellStyle name="Input 14 4 2" xfId="8802"/>
    <cellStyle name="Input 14 4 3" xfId="12898"/>
    <cellStyle name="Input 14 4 4" xfId="15458"/>
    <cellStyle name="Input 14 4 5" xfId="18535"/>
    <cellStyle name="Input 14 4 6" xfId="21077"/>
    <cellStyle name="Input 14 4 7" xfId="23537"/>
    <cellStyle name="Input 14 4 8" xfId="25859"/>
    <cellStyle name="Input 14 4 9" xfId="28424"/>
    <cellStyle name="Input 14 5" xfId="5048"/>
    <cellStyle name="Input 14 5 10" xfId="38093"/>
    <cellStyle name="Input 14 5 11" xfId="34488"/>
    <cellStyle name="Input 14 5 2" xfId="9100"/>
    <cellStyle name="Input 14 5 3" xfId="13206"/>
    <cellStyle name="Input 14 5 4" xfId="15762"/>
    <cellStyle name="Input 14 5 5" xfId="18833"/>
    <cellStyle name="Input 14 5 6" xfId="21375"/>
    <cellStyle name="Input 14 5 7" xfId="23835"/>
    <cellStyle name="Input 14 5 8" xfId="26157"/>
    <cellStyle name="Input 14 5 9" xfId="28722"/>
    <cellStyle name="Input 14 6" xfId="4081"/>
    <cellStyle name="Input 14 6 10" xfId="37391"/>
    <cellStyle name="Input 14 6 11" xfId="39954"/>
    <cellStyle name="Input 14 6 2" xfId="8299"/>
    <cellStyle name="Input 14 6 3" xfId="12430"/>
    <cellStyle name="Input 14 6 4" xfId="15125"/>
    <cellStyle name="Input 14 6 5" xfId="18138"/>
    <cellStyle name="Input 14 6 6" xfId="20755"/>
    <cellStyle name="Input 14 6 7" xfId="23289"/>
    <cellStyle name="Input 14 6 8" xfId="25698"/>
    <cellStyle name="Input 14 6 9" xfId="28278"/>
    <cellStyle name="Input 14 7" xfId="5074"/>
    <cellStyle name="Input 14 7 10" xfId="38119"/>
    <cellStyle name="Input 14 7 11" xfId="40468"/>
    <cellStyle name="Input 14 7 2" xfId="9126"/>
    <cellStyle name="Input 14 7 3" xfId="13232"/>
    <cellStyle name="Input 14 7 4" xfId="15788"/>
    <cellStyle name="Input 14 7 5" xfId="18859"/>
    <cellStyle name="Input 14 7 6" xfId="21401"/>
    <cellStyle name="Input 14 7 7" xfId="23861"/>
    <cellStyle name="Input 14 7 8" xfId="26183"/>
    <cellStyle name="Input 14 7 9" xfId="28748"/>
    <cellStyle name="Input 14 8" xfId="3956"/>
    <cellStyle name="Input 14 8 10" xfId="37266"/>
    <cellStyle name="Input 14 8 11" xfId="40606"/>
    <cellStyle name="Input 14 8 2" xfId="8174"/>
    <cellStyle name="Input 14 8 3" xfId="12305"/>
    <cellStyle name="Input 14 8 4" xfId="15000"/>
    <cellStyle name="Input 14 8 5" xfId="18013"/>
    <cellStyle name="Input 14 8 6" xfId="20630"/>
    <cellStyle name="Input 14 8 7" xfId="23164"/>
    <cellStyle name="Input 14 8 8" xfId="25573"/>
    <cellStyle name="Input 14 8 9" xfId="28153"/>
    <cellStyle name="Input 14 9" xfId="6396"/>
    <cellStyle name="Input 14 9 10" xfId="39399"/>
    <cellStyle name="Input 14 9 11" xfId="35607"/>
    <cellStyle name="Input 14 9 2" xfId="10344"/>
    <cellStyle name="Input 14 9 3" xfId="14513"/>
    <cellStyle name="Input 14 9 4" xfId="17032"/>
    <cellStyle name="Input 14 9 5" xfId="20144"/>
    <cellStyle name="Input 14 9 6" xfId="22671"/>
    <cellStyle name="Input 14 9 7" xfId="25095"/>
    <cellStyle name="Input 14 9 8" xfId="27391"/>
    <cellStyle name="Input 14 9 9" xfId="29940"/>
    <cellStyle name="Input 15" xfId="1148"/>
    <cellStyle name="Input 15 10" xfId="7401"/>
    <cellStyle name="Input 15 11" xfId="8427"/>
    <cellStyle name="Input 15 12" xfId="11083"/>
    <cellStyle name="Input 15 13" xfId="15850"/>
    <cellStyle name="Input 15 14" xfId="11172"/>
    <cellStyle name="Input 15 15" xfId="6759"/>
    <cellStyle name="Input 15 16" xfId="15337"/>
    <cellStyle name="Input 15 17" xfId="10888"/>
    <cellStyle name="Input 15 18" xfId="34562"/>
    <cellStyle name="Input 15 2" xfId="1149"/>
    <cellStyle name="Input 15 2 10" xfId="6969"/>
    <cellStyle name="Input 15 2 11" xfId="11082"/>
    <cellStyle name="Input 15 2 12" xfId="15853"/>
    <cellStyle name="Input 15 2 13" xfId="15375"/>
    <cellStyle name="Input 15 2 14" xfId="6758"/>
    <cellStyle name="Input 15 2 15" xfId="15334"/>
    <cellStyle name="Input 15 2 16" xfId="10889"/>
    <cellStyle name="Input 15 2 17" xfId="34563"/>
    <cellStyle name="Input 15 2 2" xfId="3562"/>
    <cellStyle name="Input 15 2 2 10" xfId="36882"/>
    <cellStyle name="Input 15 2 2 11" xfId="34225"/>
    <cellStyle name="Input 15 2 2 2" xfId="7790"/>
    <cellStyle name="Input 15 2 2 3" xfId="11921"/>
    <cellStyle name="Input 15 2 2 4" xfId="7227"/>
    <cellStyle name="Input 15 2 2 5" xfId="17632"/>
    <cellStyle name="Input 15 2 2 6" xfId="8527"/>
    <cellStyle name="Input 15 2 2 7" xfId="19079"/>
    <cellStyle name="Input 15 2 2 8" xfId="18387"/>
    <cellStyle name="Input 15 2 2 9" xfId="27781"/>
    <cellStyle name="Input 15 2 3" xfId="4743"/>
    <cellStyle name="Input 15 2 3 10" xfId="37788"/>
    <cellStyle name="Input 15 2 3 11" xfId="34430"/>
    <cellStyle name="Input 15 2 3 2" xfId="8805"/>
    <cellStyle name="Input 15 2 3 3" xfId="12901"/>
    <cellStyle name="Input 15 2 3 4" xfId="15461"/>
    <cellStyle name="Input 15 2 3 5" xfId="18538"/>
    <cellStyle name="Input 15 2 3 6" xfId="21080"/>
    <cellStyle name="Input 15 2 3 7" xfId="23540"/>
    <cellStyle name="Input 15 2 3 8" xfId="25862"/>
    <cellStyle name="Input 15 2 3 9" xfId="28427"/>
    <cellStyle name="Input 15 2 4" xfId="5045"/>
    <cellStyle name="Input 15 2 4 10" xfId="38090"/>
    <cellStyle name="Input 15 2 4 11" xfId="34487"/>
    <cellStyle name="Input 15 2 4 2" xfId="9097"/>
    <cellStyle name="Input 15 2 4 3" xfId="13203"/>
    <cellStyle name="Input 15 2 4 4" xfId="15759"/>
    <cellStyle name="Input 15 2 4 5" xfId="18830"/>
    <cellStyle name="Input 15 2 4 6" xfId="21372"/>
    <cellStyle name="Input 15 2 4 7" xfId="23832"/>
    <cellStyle name="Input 15 2 4 8" xfId="26154"/>
    <cellStyle name="Input 15 2 4 9" xfId="28719"/>
    <cellStyle name="Input 15 2 5" xfId="4084"/>
    <cellStyle name="Input 15 2 5 10" xfId="37394"/>
    <cellStyle name="Input 15 2 5 11" xfId="40622"/>
    <cellStyle name="Input 15 2 5 2" xfId="8302"/>
    <cellStyle name="Input 15 2 5 3" xfId="12433"/>
    <cellStyle name="Input 15 2 5 4" xfId="15128"/>
    <cellStyle name="Input 15 2 5 5" xfId="18141"/>
    <cellStyle name="Input 15 2 5 6" xfId="20758"/>
    <cellStyle name="Input 15 2 5 7" xfId="23292"/>
    <cellStyle name="Input 15 2 5 8" xfId="25701"/>
    <cellStyle name="Input 15 2 5 9" xfId="28281"/>
    <cellStyle name="Input 15 2 6" xfId="5073"/>
    <cellStyle name="Input 15 2 6 10" xfId="38118"/>
    <cellStyle name="Input 15 2 6 11" xfId="34495"/>
    <cellStyle name="Input 15 2 6 2" xfId="9125"/>
    <cellStyle name="Input 15 2 6 3" xfId="13231"/>
    <cellStyle name="Input 15 2 6 4" xfId="15787"/>
    <cellStyle name="Input 15 2 6 5" xfId="18858"/>
    <cellStyle name="Input 15 2 6 6" xfId="21400"/>
    <cellStyle name="Input 15 2 6 7" xfId="23860"/>
    <cellStyle name="Input 15 2 6 8" xfId="26182"/>
    <cellStyle name="Input 15 2 6 9" xfId="28747"/>
    <cellStyle name="Input 15 2 7" xfId="3959"/>
    <cellStyle name="Input 15 2 7 10" xfId="37269"/>
    <cellStyle name="Input 15 2 7 11" xfId="40893"/>
    <cellStyle name="Input 15 2 7 2" xfId="8177"/>
    <cellStyle name="Input 15 2 7 3" xfId="12308"/>
    <cellStyle name="Input 15 2 7 4" xfId="15003"/>
    <cellStyle name="Input 15 2 7 5" xfId="18016"/>
    <cellStyle name="Input 15 2 7 6" xfId="20633"/>
    <cellStyle name="Input 15 2 7 7" xfId="23167"/>
    <cellStyle name="Input 15 2 7 8" xfId="25576"/>
    <cellStyle name="Input 15 2 7 9" xfId="28156"/>
    <cellStyle name="Input 15 2 8" xfId="6399"/>
    <cellStyle name="Input 15 2 8 10" xfId="39402"/>
    <cellStyle name="Input 15 2 8 11" xfId="35594"/>
    <cellStyle name="Input 15 2 8 2" xfId="10347"/>
    <cellStyle name="Input 15 2 8 3" xfId="14516"/>
    <cellStyle name="Input 15 2 8 4" xfId="17035"/>
    <cellStyle name="Input 15 2 8 5" xfId="20147"/>
    <cellStyle name="Input 15 2 8 6" xfId="22674"/>
    <cellStyle name="Input 15 2 8 7" xfId="25098"/>
    <cellStyle name="Input 15 2 8 8" xfId="27394"/>
    <cellStyle name="Input 15 2 8 9" xfId="29943"/>
    <cellStyle name="Input 15 2 9" xfId="7402"/>
    <cellStyle name="Input 15 3" xfId="3561"/>
    <cellStyle name="Input 15 3 10" xfId="36881"/>
    <cellStyle name="Input 15 3 11" xfId="34224"/>
    <cellStyle name="Input 15 3 2" xfId="7789"/>
    <cellStyle name="Input 15 3 3" xfId="11920"/>
    <cellStyle name="Input 15 3 4" xfId="8678"/>
    <cellStyle name="Input 15 3 5" xfId="17631"/>
    <cellStyle name="Input 15 3 6" xfId="11852"/>
    <cellStyle name="Input 15 3 7" xfId="11451"/>
    <cellStyle name="Input 15 3 8" xfId="6989"/>
    <cellStyle name="Input 15 3 9" xfId="27780"/>
    <cellStyle name="Input 15 4" xfId="4742"/>
    <cellStyle name="Input 15 4 10" xfId="37787"/>
    <cellStyle name="Input 15 4 11" xfId="39863"/>
    <cellStyle name="Input 15 4 2" xfId="8804"/>
    <cellStyle name="Input 15 4 3" xfId="12900"/>
    <cellStyle name="Input 15 4 4" xfId="15460"/>
    <cellStyle name="Input 15 4 5" xfId="18537"/>
    <cellStyle name="Input 15 4 6" xfId="21079"/>
    <cellStyle name="Input 15 4 7" xfId="23539"/>
    <cellStyle name="Input 15 4 8" xfId="25861"/>
    <cellStyle name="Input 15 4 9" xfId="28426"/>
    <cellStyle name="Input 15 5" xfId="5046"/>
    <cellStyle name="Input 15 5 10" xfId="38091"/>
    <cellStyle name="Input 15 5 11" xfId="37719"/>
    <cellStyle name="Input 15 5 2" xfId="9098"/>
    <cellStyle name="Input 15 5 3" xfId="13204"/>
    <cellStyle name="Input 15 5 4" xfId="15760"/>
    <cellStyle name="Input 15 5 5" xfId="18831"/>
    <cellStyle name="Input 15 5 6" xfId="21373"/>
    <cellStyle name="Input 15 5 7" xfId="23833"/>
    <cellStyle name="Input 15 5 8" xfId="26155"/>
    <cellStyle name="Input 15 5 9" xfId="28720"/>
    <cellStyle name="Input 15 6" xfId="4083"/>
    <cellStyle name="Input 15 6 10" xfId="37393"/>
    <cellStyle name="Input 15 6 11" xfId="40012"/>
    <cellStyle name="Input 15 6 2" xfId="8301"/>
    <cellStyle name="Input 15 6 3" xfId="12432"/>
    <cellStyle name="Input 15 6 4" xfId="15127"/>
    <cellStyle name="Input 15 6 5" xfId="18140"/>
    <cellStyle name="Input 15 6 6" xfId="20757"/>
    <cellStyle name="Input 15 6 7" xfId="23291"/>
    <cellStyle name="Input 15 6 8" xfId="25700"/>
    <cellStyle name="Input 15 6 9" xfId="28280"/>
    <cellStyle name="Input 15 7" xfId="5560"/>
    <cellStyle name="Input 15 7 10" xfId="38572"/>
    <cellStyle name="Input 15 7 11" xfId="40310"/>
    <cellStyle name="Input 15 7 2" xfId="9515"/>
    <cellStyle name="Input 15 7 3" xfId="13683"/>
    <cellStyle name="Input 15 7 4" xfId="16213"/>
    <cellStyle name="Input 15 7 5" xfId="19320"/>
    <cellStyle name="Input 15 7 6" xfId="21847"/>
    <cellStyle name="Input 15 7 7" xfId="24276"/>
    <cellStyle name="Input 15 7 8" xfId="26572"/>
    <cellStyle name="Input 15 7 9" xfId="29121"/>
    <cellStyle name="Input 15 8" xfId="3958"/>
    <cellStyle name="Input 15 8 10" xfId="37268"/>
    <cellStyle name="Input 15 8 11" xfId="39896"/>
    <cellStyle name="Input 15 8 2" xfId="8176"/>
    <cellStyle name="Input 15 8 3" xfId="12307"/>
    <cellStyle name="Input 15 8 4" xfId="15002"/>
    <cellStyle name="Input 15 8 5" xfId="18015"/>
    <cellStyle name="Input 15 8 6" xfId="20632"/>
    <cellStyle name="Input 15 8 7" xfId="23166"/>
    <cellStyle name="Input 15 8 8" xfId="25575"/>
    <cellStyle name="Input 15 8 9" xfId="28155"/>
    <cellStyle name="Input 15 9" xfId="6398"/>
    <cellStyle name="Input 15 9 10" xfId="39401"/>
    <cellStyle name="Input 15 9 11" xfId="35598"/>
    <cellStyle name="Input 15 9 2" xfId="10346"/>
    <cellStyle name="Input 15 9 3" xfId="14515"/>
    <cellStyle name="Input 15 9 4" xfId="17034"/>
    <cellStyle name="Input 15 9 5" xfId="20146"/>
    <cellStyle name="Input 15 9 6" xfId="22673"/>
    <cellStyle name="Input 15 9 7" xfId="25097"/>
    <cellStyle name="Input 15 9 8" xfId="27393"/>
    <cellStyle name="Input 15 9 9" xfId="29942"/>
    <cellStyle name="Input 16" xfId="1150"/>
    <cellStyle name="Input 16 10" xfId="7403"/>
    <cellStyle name="Input 16 11" xfId="8426"/>
    <cellStyle name="Input 16 12" xfId="11081"/>
    <cellStyle name="Input 16 13" xfId="10743"/>
    <cellStyle name="Input 16 14" xfId="15374"/>
    <cellStyle name="Input 16 15" xfId="6757"/>
    <cellStyle name="Input 16 16" xfId="11207"/>
    <cellStyle name="Input 16 17" xfId="10890"/>
    <cellStyle name="Input 16 18" xfId="34564"/>
    <cellStyle name="Input 16 2" xfId="1151"/>
    <cellStyle name="Input 16 2 10" xfId="6968"/>
    <cellStyle name="Input 16 2 11" xfId="11080"/>
    <cellStyle name="Input 16 2 12" xfId="10742"/>
    <cellStyle name="Input 16 2 13" xfId="11171"/>
    <cellStyle name="Input 16 2 14" xfId="10690"/>
    <cellStyle name="Input 16 2 15" xfId="18937"/>
    <cellStyle name="Input 16 2 16" xfId="10891"/>
    <cellStyle name="Input 16 2 17" xfId="34565"/>
    <cellStyle name="Input 16 2 2" xfId="3564"/>
    <cellStyle name="Input 16 2 2 10" xfId="36884"/>
    <cellStyle name="Input 16 2 2 11" xfId="34227"/>
    <cellStyle name="Input 16 2 2 2" xfId="7792"/>
    <cellStyle name="Input 16 2 2 3" xfId="11923"/>
    <cellStyle name="Input 16 2 2 4" xfId="7216"/>
    <cellStyle name="Input 16 2 2 5" xfId="17634"/>
    <cellStyle name="Input 16 2 2 6" xfId="8524"/>
    <cellStyle name="Input 16 2 2 7" xfId="15842"/>
    <cellStyle name="Input 16 2 2 8" xfId="11894"/>
    <cellStyle name="Input 16 2 2 9" xfId="27783"/>
    <cellStyle name="Input 16 2 3" xfId="4745"/>
    <cellStyle name="Input 16 2 3 10" xfId="37790"/>
    <cellStyle name="Input 16 2 3 11" xfId="39987"/>
    <cellStyle name="Input 16 2 3 2" xfId="8807"/>
    <cellStyle name="Input 16 2 3 3" xfId="12903"/>
    <cellStyle name="Input 16 2 3 4" xfId="15463"/>
    <cellStyle name="Input 16 2 3 5" xfId="18540"/>
    <cellStyle name="Input 16 2 3 6" xfId="21082"/>
    <cellStyle name="Input 16 2 3 7" xfId="23542"/>
    <cellStyle name="Input 16 2 3 8" xfId="25864"/>
    <cellStyle name="Input 16 2 3 9" xfId="28429"/>
    <cellStyle name="Input 16 2 4" xfId="5043"/>
    <cellStyle name="Input 16 2 4 10" xfId="38088"/>
    <cellStyle name="Input 16 2 4 11" xfId="37717"/>
    <cellStyle name="Input 16 2 4 2" xfId="9095"/>
    <cellStyle name="Input 16 2 4 3" xfId="13201"/>
    <cellStyle name="Input 16 2 4 4" xfId="15757"/>
    <cellStyle name="Input 16 2 4 5" xfId="18828"/>
    <cellStyle name="Input 16 2 4 6" xfId="21370"/>
    <cellStyle name="Input 16 2 4 7" xfId="23830"/>
    <cellStyle name="Input 16 2 4 8" xfId="26152"/>
    <cellStyle name="Input 16 2 4 9" xfId="28717"/>
    <cellStyle name="Input 16 2 5" xfId="4086"/>
    <cellStyle name="Input 16 2 5 10" xfId="37396"/>
    <cellStyle name="Input 16 2 5 11" xfId="39880"/>
    <cellStyle name="Input 16 2 5 2" xfId="8304"/>
    <cellStyle name="Input 16 2 5 3" xfId="12435"/>
    <cellStyle name="Input 16 2 5 4" xfId="15130"/>
    <cellStyle name="Input 16 2 5 5" xfId="18143"/>
    <cellStyle name="Input 16 2 5 6" xfId="20760"/>
    <cellStyle name="Input 16 2 5 7" xfId="23294"/>
    <cellStyle name="Input 16 2 5 8" xfId="25703"/>
    <cellStyle name="Input 16 2 5 9" xfId="28283"/>
    <cellStyle name="Input 16 2 6" xfId="5071"/>
    <cellStyle name="Input 16 2 6 10" xfId="38116"/>
    <cellStyle name="Input 16 2 6 11" xfId="40471"/>
    <cellStyle name="Input 16 2 6 2" xfId="9123"/>
    <cellStyle name="Input 16 2 6 3" xfId="13229"/>
    <cellStyle name="Input 16 2 6 4" xfId="15785"/>
    <cellStyle name="Input 16 2 6 5" xfId="18856"/>
    <cellStyle name="Input 16 2 6 6" xfId="21398"/>
    <cellStyle name="Input 16 2 6 7" xfId="23858"/>
    <cellStyle name="Input 16 2 6 8" xfId="26180"/>
    <cellStyle name="Input 16 2 6 9" xfId="28745"/>
    <cellStyle name="Input 16 2 7" xfId="3961"/>
    <cellStyle name="Input 16 2 7 10" xfId="37271"/>
    <cellStyle name="Input 16 2 7 11" xfId="40569"/>
    <cellStyle name="Input 16 2 7 2" xfId="8179"/>
    <cellStyle name="Input 16 2 7 3" xfId="12310"/>
    <cellStyle name="Input 16 2 7 4" xfId="15005"/>
    <cellStyle name="Input 16 2 7 5" xfId="18018"/>
    <cellStyle name="Input 16 2 7 6" xfId="20635"/>
    <cellStyle name="Input 16 2 7 7" xfId="23169"/>
    <cellStyle name="Input 16 2 7 8" xfId="25578"/>
    <cellStyle name="Input 16 2 7 9" xfId="28158"/>
    <cellStyle name="Input 16 2 8" xfId="6401"/>
    <cellStyle name="Input 16 2 8 10" xfId="39404"/>
    <cellStyle name="Input 16 2 8 11" xfId="35587"/>
    <cellStyle name="Input 16 2 8 2" xfId="10349"/>
    <cellStyle name="Input 16 2 8 3" xfId="14518"/>
    <cellStyle name="Input 16 2 8 4" xfId="17037"/>
    <cellStyle name="Input 16 2 8 5" xfId="20149"/>
    <cellStyle name="Input 16 2 8 6" xfId="22676"/>
    <cellStyle name="Input 16 2 8 7" xfId="25100"/>
    <cellStyle name="Input 16 2 8 8" xfId="27396"/>
    <cellStyle name="Input 16 2 8 9" xfId="29945"/>
    <cellStyle name="Input 16 2 9" xfId="7404"/>
    <cellStyle name="Input 16 3" xfId="3563"/>
    <cellStyle name="Input 16 3 10" xfId="36883"/>
    <cellStyle name="Input 16 3 11" xfId="34226"/>
    <cellStyle name="Input 16 3 2" xfId="7791"/>
    <cellStyle name="Input 16 3 3" xfId="11922"/>
    <cellStyle name="Input 16 3 4" xfId="8679"/>
    <cellStyle name="Input 16 3 5" xfId="17633"/>
    <cellStyle name="Input 16 3 6" xfId="12751"/>
    <cellStyle name="Input 16 3 7" xfId="19078"/>
    <cellStyle name="Input 16 3 8" xfId="18398"/>
    <cellStyle name="Input 16 3 9" xfId="27782"/>
    <cellStyle name="Input 16 4" xfId="4744"/>
    <cellStyle name="Input 16 4 10" xfId="37789"/>
    <cellStyle name="Input 16 4 11" xfId="34431"/>
    <cellStyle name="Input 16 4 2" xfId="8806"/>
    <cellStyle name="Input 16 4 3" xfId="12902"/>
    <cellStyle name="Input 16 4 4" xfId="15462"/>
    <cellStyle name="Input 16 4 5" xfId="18539"/>
    <cellStyle name="Input 16 4 6" xfId="21081"/>
    <cellStyle name="Input 16 4 7" xfId="23541"/>
    <cellStyle name="Input 16 4 8" xfId="25863"/>
    <cellStyle name="Input 16 4 9" xfId="28428"/>
    <cellStyle name="Input 16 5" xfId="5044"/>
    <cellStyle name="Input 16 5 10" xfId="38089"/>
    <cellStyle name="Input 16 5 11" xfId="40482"/>
    <cellStyle name="Input 16 5 2" xfId="9096"/>
    <cellStyle name="Input 16 5 3" xfId="13202"/>
    <cellStyle name="Input 16 5 4" xfId="15758"/>
    <cellStyle name="Input 16 5 5" xfId="18829"/>
    <cellStyle name="Input 16 5 6" xfId="21371"/>
    <cellStyle name="Input 16 5 7" xfId="23831"/>
    <cellStyle name="Input 16 5 8" xfId="26153"/>
    <cellStyle name="Input 16 5 9" xfId="28718"/>
    <cellStyle name="Input 16 6" xfId="4085"/>
    <cellStyle name="Input 16 6 10" xfId="37395"/>
    <cellStyle name="Input 16 6 11" xfId="40535"/>
    <cellStyle name="Input 16 6 2" xfId="8303"/>
    <cellStyle name="Input 16 6 3" xfId="12434"/>
    <cellStyle name="Input 16 6 4" xfId="15129"/>
    <cellStyle name="Input 16 6 5" xfId="18142"/>
    <cellStyle name="Input 16 6 6" xfId="20759"/>
    <cellStyle name="Input 16 6 7" xfId="23293"/>
    <cellStyle name="Input 16 6 8" xfId="25702"/>
    <cellStyle name="Input 16 6 9" xfId="28282"/>
    <cellStyle name="Input 16 7" xfId="5072"/>
    <cellStyle name="Input 16 7 10" xfId="38117"/>
    <cellStyle name="Input 16 7 11" xfId="37725"/>
    <cellStyle name="Input 16 7 2" xfId="9124"/>
    <cellStyle name="Input 16 7 3" xfId="13230"/>
    <cellStyle name="Input 16 7 4" xfId="15786"/>
    <cellStyle name="Input 16 7 5" xfId="18857"/>
    <cellStyle name="Input 16 7 6" xfId="21399"/>
    <cellStyle name="Input 16 7 7" xfId="23859"/>
    <cellStyle name="Input 16 7 8" xfId="26181"/>
    <cellStyle name="Input 16 7 9" xfId="28746"/>
    <cellStyle name="Input 16 8" xfId="3960"/>
    <cellStyle name="Input 16 8 10" xfId="37270"/>
    <cellStyle name="Input 16 8 11" xfId="39975"/>
    <cellStyle name="Input 16 8 2" xfId="8178"/>
    <cellStyle name="Input 16 8 3" xfId="12309"/>
    <cellStyle name="Input 16 8 4" xfId="15004"/>
    <cellStyle name="Input 16 8 5" xfId="18017"/>
    <cellStyle name="Input 16 8 6" xfId="20634"/>
    <cellStyle name="Input 16 8 7" xfId="23168"/>
    <cellStyle name="Input 16 8 8" xfId="25577"/>
    <cellStyle name="Input 16 8 9" xfId="28157"/>
    <cellStyle name="Input 16 9" xfId="6400"/>
    <cellStyle name="Input 16 9 10" xfId="39403"/>
    <cellStyle name="Input 16 9 11" xfId="35590"/>
    <cellStyle name="Input 16 9 2" xfId="10348"/>
    <cellStyle name="Input 16 9 3" xfId="14517"/>
    <cellStyle name="Input 16 9 4" xfId="17036"/>
    <cellStyle name="Input 16 9 5" xfId="20148"/>
    <cellStyle name="Input 16 9 6" xfId="22675"/>
    <cellStyle name="Input 16 9 7" xfId="25099"/>
    <cellStyle name="Input 16 9 8" xfId="27395"/>
    <cellStyle name="Input 16 9 9" xfId="29944"/>
    <cellStyle name="Input 17" xfId="1152"/>
    <cellStyle name="Input 17 10" xfId="7405"/>
    <cellStyle name="Input 17 11" xfId="8424"/>
    <cellStyle name="Input 17 12" xfId="11079"/>
    <cellStyle name="Input 17 13" xfId="11855"/>
    <cellStyle name="Input 17 14" xfId="15376"/>
    <cellStyle name="Input 17 15" xfId="10691"/>
    <cellStyle name="Input 17 16" xfId="11206"/>
    <cellStyle name="Input 17 17" xfId="10892"/>
    <cellStyle name="Input 17 18" xfId="34566"/>
    <cellStyle name="Input 17 2" xfId="1153"/>
    <cellStyle name="Input 17 2 10" xfId="8425"/>
    <cellStyle name="Input 17 2 11" xfId="11078"/>
    <cellStyle name="Input 17 2 12" xfId="7375"/>
    <cellStyle name="Input 17 2 13" xfId="7364"/>
    <cellStyle name="Input 17 2 14" xfId="18927"/>
    <cellStyle name="Input 17 2 15" xfId="8624"/>
    <cellStyle name="Input 17 2 16" xfId="10893"/>
    <cellStyle name="Input 17 2 17" xfId="34567"/>
    <cellStyle name="Input 17 2 2" xfId="3566"/>
    <cellStyle name="Input 17 2 2 10" xfId="36886"/>
    <cellStyle name="Input 17 2 2 11" xfId="34229"/>
    <cellStyle name="Input 17 2 2 2" xfId="7794"/>
    <cellStyle name="Input 17 2 2 3" xfId="11925"/>
    <cellStyle name="Input 17 2 2 4" xfId="8665"/>
    <cellStyle name="Input 17 2 2 5" xfId="17636"/>
    <cellStyle name="Input 17 2 2 6" xfId="12749"/>
    <cellStyle name="Input 17 2 2 7" xfId="11452"/>
    <cellStyle name="Input 17 2 2 8" xfId="18396"/>
    <cellStyle name="Input 17 2 2 9" xfId="27785"/>
    <cellStyle name="Input 17 2 3" xfId="4747"/>
    <cellStyle name="Input 17 2 3 10" xfId="37792"/>
    <cellStyle name="Input 17 2 3 11" xfId="40509"/>
    <cellStyle name="Input 17 2 3 2" xfId="8809"/>
    <cellStyle name="Input 17 2 3 3" xfId="12905"/>
    <cellStyle name="Input 17 2 3 4" xfId="15465"/>
    <cellStyle name="Input 17 2 3 5" xfId="18542"/>
    <cellStyle name="Input 17 2 3 6" xfId="21084"/>
    <cellStyle name="Input 17 2 3 7" xfId="23544"/>
    <cellStyle name="Input 17 2 3 8" xfId="25866"/>
    <cellStyle name="Input 17 2 3 9" xfId="28431"/>
    <cellStyle name="Input 17 2 4" xfId="5041"/>
    <cellStyle name="Input 17 2 4 10" xfId="38086"/>
    <cellStyle name="Input 17 2 4 11" xfId="40483"/>
    <cellStyle name="Input 17 2 4 2" xfId="9093"/>
    <cellStyle name="Input 17 2 4 3" xfId="13199"/>
    <cellStyle name="Input 17 2 4 4" xfId="15755"/>
    <cellStyle name="Input 17 2 4 5" xfId="18826"/>
    <cellStyle name="Input 17 2 4 6" xfId="21368"/>
    <cellStyle name="Input 17 2 4 7" xfId="23828"/>
    <cellStyle name="Input 17 2 4 8" xfId="26150"/>
    <cellStyle name="Input 17 2 4 9" xfId="28715"/>
    <cellStyle name="Input 17 2 5" xfId="4088"/>
    <cellStyle name="Input 17 2 5 10" xfId="37398"/>
    <cellStyle name="Input 17 2 5 11" xfId="39955"/>
    <cellStyle name="Input 17 2 5 2" xfId="8306"/>
    <cellStyle name="Input 17 2 5 3" xfId="12437"/>
    <cellStyle name="Input 17 2 5 4" xfId="15132"/>
    <cellStyle name="Input 17 2 5 5" xfId="18145"/>
    <cellStyle name="Input 17 2 5 6" xfId="20762"/>
    <cellStyle name="Input 17 2 5 7" xfId="23296"/>
    <cellStyle name="Input 17 2 5 8" xfId="25705"/>
    <cellStyle name="Input 17 2 5 9" xfId="28285"/>
    <cellStyle name="Input 17 2 6" xfId="5069"/>
    <cellStyle name="Input 17 2 6 10" xfId="38114"/>
    <cellStyle name="Input 17 2 6 11" xfId="37726"/>
    <cellStyle name="Input 17 2 6 2" xfId="9121"/>
    <cellStyle name="Input 17 2 6 3" xfId="13227"/>
    <cellStyle name="Input 17 2 6 4" xfId="15783"/>
    <cellStyle name="Input 17 2 6 5" xfId="18854"/>
    <cellStyle name="Input 17 2 6 6" xfId="21396"/>
    <cellStyle name="Input 17 2 6 7" xfId="23856"/>
    <cellStyle name="Input 17 2 6 8" xfId="26178"/>
    <cellStyle name="Input 17 2 6 9" xfId="28743"/>
    <cellStyle name="Input 17 2 7" xfId="3963"/>
    <cellStyle name="Input 17 2 7 10" xfId="37273"/>
    <cellStyle name="Input 17 2 7 11" xfId="40605"/>
    <cellStyle name="Input 17 2 7 2" xfId="8181"/>
    <cellStyle name="Input 17 2 7 3" xfId="12312"/>
    <cellStyle name="Input 17 2 7 4" xfId="15007"/>
    <cellStyle name="Input 17 2 7 5" xfId="18020"/>
    <cellStyle name="Input 17 2 7 6" xfId="20637"/>
    <cellStyle name="Input 17 2 7 7" xfId="23171"/>
    <cellStyle name="Input 17 2 7 8" xfId="25580"/>
    <cellStyle name="Input 17 2 7 9" xfId="28160"/>
    <cellStyle name="Input 17 2 8" xfId="6403"/>
    <cellStyle name="Input 17 2 8 10" xfId="39406"/>
    <cellStyle name="Input 17 2 8 11" xfId="35581"/>
    <cellStyle name="Input 17 2 8 2" xfId="10351"/>
    <cellStyle name="Input 17 2 8 3" xfId="14520"/>
    <cellStyle name="Input 17 2 8 4" xfId="17039"/>
    <cellStyle name="Input 17 2 8 5" xfId="20151"/>
    <cellStyle name="Input 17 2 8 6" xfId="22678"/>
    <cellStyle name="Input 17 2 8 7" xfId="25102"/>
    <cellStyle name="Input 17 2 8 8" xfId="27398"/>
    <cellStyle name="Input 17 2 8 9" xfId="29947"/>
    <cellStyle name="Input 17 2 9" xfId="7406"/>
    <cellStyle name="Input 17 3" xfId="3565"/>
    <cellStyle name="Input 17 3 10" xfId="36885"/>
    <cellStyle name="Input 17 3 11" xfId="34228"/>
    <cellStyle name="Input 17 3 2" xfId="7793"/>
    <cellStyle name="Input 17 3 3" xfId="11924"/>
    <cellStyle name="Input 17 3 4" xfId="13266"/>
    <cellStyle name="Input 17 3 5" xfId="17635"/>
    <cellStyle name="Input 17 3 6" xfId="18895"/>
    <cellStyle name="Input 17 3 7" xfId="21439"/>
    <cellStyle name="Input 17 3 8" xfId="23893"/>
    <cellStyle name="Input 17 3 9" xfId="27784"/>
    <cellStyle name="Input 17 4" xfId="4746"/>
    <cellStyle name="Input 17 4 10" xfId="37791"/>
    <cellStyle name="Input 17 4 11" xfId="40648"/>
    <cellStyle name="Input 17 4 2" xfId="8808"/>
    <cellStyle name="Input 17 4 3" xfId="12904"/>
    <cellStyle name="Input 17 4 4" xfId="15464"/>
    <cellStyle name="Input 17 4 5" xfId="18541"/>
    <cellStyle name="Input 17 4 6" xfId="21083"/>
    <cellStyle name="Input 17 4 7" xfId="23543"/>
    <cellStyle name="Input 17 4 8" xfId="25865"/>
    <cellStyle name="Input 17 4 9" xfId="28430"/>
    <cellStyle name="Input 17 5" xfId="5042"/>
    <cellStyle name="Input 17 5 10" xfId="38087"/>
    <cellStyle name="Input 17 5 11" xfId="37718"/>
    <cellStyle name="Input 17 5 2" xfId="9094"/>
    <cellStyle name="Input 17 5 3" xfId="13200"/>
    <cellStyle name="Input 17 5 4" xfId="15756"/>
    <cellStyle name="Input 17 5 5" xfId="18827"/>
    <cellStyle name="Input 17 5 6" xfId="21369"/>
    <cellStyle name="Input 17 5 7" xfId="23829"/>
    <cellStyle name="Input 17 5 8" xfId="26151"/>
    <cellStyle name="Input 17 5 9" xfId="28716"/>
    <cellStyle name="Input 17 6" xfId="4087"/>
    <cellStyle name="Input 17 6 10" xfId="37397"/>
    <cellStyle name="Input 17 6 11" xfId="40877"/>
    <cellStyle name="Input 17 6 2" xfId="8305"/>
    <cellStyle name="Input 17 6 3" xfId="12436"/>
    <cellStyle name="Input 17 6 4" xfId="15131"/>
    <cellStyle name="Input 17 6 5" xfId="18144"/>
    <cellStyle name="Input 17 6 6" xfId="20761"/>
    <cellStyle name="Input 17 6 7" xfId="23295"/>
    <cellStyle name="Input 17 6 8" xfId="25704"/>
    <cellStyle name="Input 17 6 9" xfId="28284"/>
    <cellStyle name="Input 17 7" xfId="5070"/>
    <cellStyle name="Input 17 7 10" xfId="38115"/>
    <cellStyle name="Input 17 7 11" xfId="40470"/>
    <cellStyle name="Input 17 7 2" xfId="9122"/>
    <cellStyle name="Input 17 7 3" xfId="13228"/>
    <cellStyle name="Input 17 7 4" xfId="15784"/>
    <cellStyle name="Input 17 7 5" xfId="18855"/>
    <cellStyle name="Input 17 7 6" xfId="21397"/>
    <cellStyle name="Input 17 7 7" xfId="23857"/>
    <cellStyle name="Input 17 7 8" xfId="26179"/>
    <cellStyle name="Input 17 7 9" xfId="28744"/>
    <cellStyle name="Input 17 8" xfId="3962"/>
    <cellStyle name="Input 17 8 10" xfId="37272"/>
    <cellStyle name="Input 17 8 11" xfId="40045"/>
    <cellStyle name="Input 17 8 2" xfId="8180"/>
    <cellStyle name="Input 17 8 3" xfId="12311"/>
    <cellStyle name="Input 17 8 4" xfId="15006"/>
    <cellStyle name="Input 17 8 5" xfId="18019"/>
    <cellStyle name="Input 17 8 6" xfId="20636"/>
    <cellStyle name="Input 17 8 7" xfId="23170"/>
    <cellStyle name="Input 17 8 8" xfId="25579"/>
    <cellStyle name="Input 17 8 9" xfId="28159"/>
    <cellStyle name="Input 17 9" xfId="6402"/>
    <cellStyle name="Input 17 9 10" xfId="39405"/>
    <cellStyle name="Input 17 9 11" xfId="35584"/>
    <cellStyle name="Input 17 9 2" xfId="10350"/>
    <cellStyle name="Input 17 9 3" xfId="14519"/>
    <cellStyle name="Input 17 9 4" xfId="17038"/>
    <cellStyle name="Input 17 9 5" xfId="20150"/>
    <cellStyle name="Input 17 9 6" xfId="22677"/>
    <cellStyle name="Input 17 9 7" xfId="25101"/>
    <cellStyle name="Input 17 9 8" xfId="27397"/>
    <cellStyle name="Input 17 9 9" xfId="29946"/>
    <cellStyle name="Input 18" xfId="1154"/>
    <cellStyle name="Input 18 10" xfId="7407"/>
    <cellStyle name="Input 18 11" xfId="6967"/>
    <cellStyle name="Input 18 12" xfId="11077"/>
    <cellStyle name="Input 18 13" xfId="10744"/>
    <cellStyle name="Input 18 14" xfId="15377"/>
    <cellStyle name="Input 18 15" xfId="10692"/>
    <cellStyle name="Input 18 16" xfId="15340"/>
    <cellStyle name="Input 18 17" xfId="10894"/>
    <cellStyle name="Input 18 18" xfId="34568"/>
    <cellStyle name="Input 18 2" xfId="1155"/>
    <cellStyle name="Input 18 2 10" xfId="6966"/>
    <cellStyle name="Input 18 2 11" xfId="11076"/>
    <cellStyle name="Input 18 2 12" xfId="10745"/>
    <cellStyle name="Input 18 2 13" xfId="15373"/>
    <cellStyle name="Input 18 2 14" xfId="10693"/>
    <cellStyle name="Input 18 2 15" xfId="15339"/>
    <cellStyle name="Input 18 2 16" xfId="10895"/>
    <cellStyle name="Input 18 2 17" xfId="34569"/>
    <cellStyle name="Input 18 2 2" xfId="3568"/>
    <cellStyle name="Input 18 2 2 10" xfId="36888"/>
    <cellStyle name="Input 18 2 2 11" xfId="34231"/>
    <cellStyle name="Input 18 2 2 2" xfId="7796"/>
    <cellStyle name="Input 18 2 2 3" xfId="11927"/>
    <cellStyle name="Input 18 2 2 4" xfId="6753"/>
    <cellStyle name="Input 18 2 2 5" xfId="17638"/>
    <cellStyle name="Input 18 2 2 6" xfId="7074"/>
    <cellStyle name="Input 18 2 2 7" xfId="19080"/>
    <cellStyle name="Input 18 2 2 8" xfId="21602"/>
    <cellStyle name="Input 18 2 2 9" xfId="27787"/>
    <cellStyle name="Input 18 2 3" xfId="4749"/>
    <cellStyle name="Input 18 2 3 10" xfId="37794"/>
    <cellStyle name="Input 18 2 3 11" xfId="40858"/>
    <cellStyle name="Input 18 2 3 2" xfId="8811"/>
    <cellStyle name="Input 18 2 3 3" xfId="12907"/>
    <cellStyle name="Input 18 2 3 4" xfId="15467"/>
    <cellStyle name="Input 18 2 3 5" xfId="18544"/>
    <cellStyle name="Input 18 2 3 6" xfId="21086"/>
    <cellStyle name="Input 18 2 3 7" xfId="23546"/>
    <cellStyle name="Input 18 2 3 8" xfId="25868"/>
    <cellStyle name="Input 18 2 3 9" xfId="28433"/>
    <cellStyle name="Input 18 2 4" xfId="5039"/>
    <cellStyle name="Input 18 2 4 10" xfId="38084"/>
    <cellStyle name="Input 18 2 4 11" xfId="40484"/>
    <cellStyle name="Input 18 2 4 2" xfId="9091"/>
    <cellStyle name="Input 18 2 4 3" xfId="13197"/>
    <cellStyle name="Input 18 2 4 4" xfId="15753"/>
    <cellStyle name="Input 18 2 4 5" xfId="18824"/>
    <cellStyle name="Input 18 2 4 6" xfId="21366"/>
    <cellStyle name="Input 18 2 4 7" xfId="23826"/>
    <cellStyle name="Input 18 2 4 8" xfId="26148"/>
    <cellStyle name="Input 18 2 4 9" xfId="28713"/>
    <cellStyle name="Input 18 2 5" xfId="4090"/>
    <cellStyle name="Input 18 2 5 10" xfId="37400"/>
    <cellStyle name="Input 18 2 5 11" xfId="40013"/>
    <cellStyle name="Input 18 2 5 2" xfId="8308"/>
    <cellStyle name="Input 18 2 5 3" xfId="12439"/>
    <cellStyle name="Input 18 2 5 4" xfId="15134"/>
    <cellStyle name="Input 18 2 5 5" xfId="18147"/>
    <cellStyle name="Input 18 2 5 6" xfId="20764"/>
    <cellStyle name="Input 18 2 5 7" xfId="23298"/>
    <cellStyle name="Input 18 2 5 8" xfId="25707"/>
    <cellStyle name="Input 18 2 5 9" xfId="28287"/>
    <cellStyle name="Input 18 2 6" xfId="3927"/>
    <cellStyle name="Input 18 2 6 10" xfId="37238"/>
    <cellStyle name="Input 18 2 6 11" xfId="40554"/>
    <cellStyle name="Input 18 2 6 2" xfId="8146"/>
    <cellStyle name="Input 18 2 6 3" xfId="12276"/>
    <cellStyle name="Input 18 2 6 4" xfId="14973"/>
    <cellStyle name="Input 18 2 6 5" xfId="17985"/>
    <cellStyle name="Input 18 2 6 6" xfId="20602"/>
    <cellStyle name="Input 18 2 6 7" xfId="23136"/>
    <cellStyle name="Input 18 2 6 8" xfId="25546"/>
    <cellStyle name="Input 18 2 6 9" xfId="28126"/>
    <cellStyle name="Input 18 2 7" xfId="3965"/>
    <cellStyle name="Input 18 2 7 10" xfId="37275"/>
    <cellStyle name="Input 18 2 7 11" xfId="39897"/>
    <cellStyle name="Input 18 2 7 2" xfId="8183"/>
    <cellStyle name="Input 18 2 7 3" xfId="12314"/>
    <cellStyle name="Input 18 2 7 4" xfId="15009"/>
    <cellStyle name="Input 18 2 7 5" xfId="18022"/>
    <cellStyle name="Input 18 2 7 6" xfId="20639"/>
    <cellStyle name="Input 18 2 7 7" xfId="23173"/>
    <cellStyle name="Input 18 2 7 8" xfId="25582"/>
    <cellStyle name="Input 18 2 7 9" xfId="28162"/>
    <cellStyle name="Input 18 2 8" xfId="6405"/>
    <cellStyle name="Input 18 2 8 10" xfId="39408"/>
    <cellStyle name="Input 18 2 8 11" xfId="35567"/>
    <cellStyle name="Input 18 2 8 2" xfId="10353"/>
    <cellStyle name="Input 18 2 8 3" xfId="14522"/>
    <cellStyle name="Input 18 2 8 4" xfId="17041"/>
    <cellStyle name="Input 18 2 8 5" xfId="20153"/>
    <cellStyle name="Input 18 2 8 6" xfId="22680"/>
    <cellStyle name="Input 18 2 8 7" xfId="25104"/>
    <cellStyle name="Input 18 2 8 8" xfId="27400"/>
    <cellStyle name="Input 18 2 8 9" xfId="29949"/>
    <cellStyle name="Input 18 2 9" xfId="7408"/>
    <cellStyle name="Input 18 3" xfId="3567"/>
    <cellStyle name="Input 18 3 10" xfId="36887"/>
    <cellStyle name="Input 18 3 11" xfId="34230"/>
    <cellStyle name="Input 18 3 2" xfId="7795"/>
    <cellStyle name="Input 18 3 3" xfId="11926"/>
    <cellStyle name="Input 18 3 4" xfId="8140"/>
    <cellStyle name="Input 18 3 5" xfId="17637"/>
    <cellStyle name="Input 18 3 6" xfId="12750"/>
    <cellStyle name="Input 18 3 7" xfId="19081"/>
    <cellStyle name="Input 18 3 8" xfId="18397"/>
    <cellStyle name="Input 18 3 9" xfId="27786"/>
    <cellStyle name="Input 18 4" xfId="4748"/>
    <cellStyle name="Input 18 4 10" xfId="37793"/>
    <cellStyle name="Input 18 4 11" xfId="39854"/>
    <cellStyle name="Input 18 4 2" xfId="8810"/>
    <cellStyle name="Input 18 4 3" xfId="12906"/>
    <cellStyle name="Input 18 4 4" xfId="15466"/>
    <cellStyle name="Input 18 4 5" xfId="18543"/>
    <cellStyle name="Input 18 4 6" xfId="21085"/>
    <cellStyle name="Input 18 4 7" xfId="23545"/>
    <cellStyle name="Input 18 4 8" xfId="25867"/>
    <cellStyle name="Input 18 4 9" xfId="28432"/>
    <cellStyle name="Input 18 5" xfId="5040"/>
    <cellStyle name="Input 18 5 10" xfId="38085"/>
    <cellStyle name="Input 18 5 11" xfId="34486"/>
    <cellStyle name="Input 18 5 2" xfId="9092"/>
    <cellStyle name="Input 18 5 3" xfId="13198"/>
    <cellStyle name="Input 18 5 4" xfId="15754"/>
    <cellStyle name="Input 18 5 5" xfId="18825"/>
    <cellStyle name="Input 18 5 6" xfId="21367"/>
    <cellStyle name="Input 18 5 7" xfId="23827"/>
    <cellStyle name="Input 18 5 8" xfId="26149"/>
    <cellStyle name="Input 18 5 9" xfId="28714"/>
    <cellStyle name="Input 18 6" xfId="4089"/>
    <cellStyle name="Input 18 6 10" xfId="37399"/>
    <cellStyle name="Input 18 6 11" xfId="40585"/>
    <cellStyle name="Input 18 6 2" xfId="8307"/>
    <cellStyle name="Input 18 6 3" xfId="12438"/>
    <cellStyle name="Input 18 6 4" xfId="15133"/>
    <cellStyle name="Input 18 6 5" xfId="18146"/>
    <cellStyle name="Input 18 6 6" xfId="20763"/>
    <cellStyle name="Input 18 6 7" xfId="23297"/>
    <cellStyle name="Input 18 6 8" xfId="25706"/>
    <cellStyle name="Input 18 6 9" xfId="28286"/>
    <cellStyle name="Input 18 7" xfId="5035"/>
    <cellStyle name="Input 18 7 10" xfId="38080"/>
    <cellStyle name="Input 18 7 11" xfId="40486"/>
    <cellStyle name="Input 18 7 2" xfId="9087"/>
    <cellStyle name="Input 18 7 3" xfId="13193"/>
    <cellStyle name="Input 18 7 4" xfId="15749"/>
    <cellStyle name="Input 18 7 5" xfId="18820"/>
    <cellStyle name="Input 18 7 6" xfId="21362"/>
    <cellStyle name="Input 18 7 7" xfId="23822"/>
    <cellStyle name="Input 18 7 8" xfId="26144"/>
    <cellStyle name="Input 18 7 9" xfId="28709"/>
    <cellStyle name="Input 18 8" xfId="3964"/>
    <cellStyle name="Input 18 8 10" xfId="37274"/>
    <cellStyle name="Input 18 8 11" xfId="40552"/>
    <cellStyle name="Input 18 8 2" xfId="8182"/>
    <cellStyle name="Input 18 8 3" xfId="12313"/>
    <cellStyle name="Input 18 8 4" xfId="15008"/>
    <cellStyle name="Input 18 8 5" xfId="18021"/>
    <cellStyle name="Input 18 8 6" xfId="20638"/>
    <cellStyle name="Input 18 8 7" xfId="23172"/>
    <cellStyle name="Input 18 8 8" xfId="25581"/>
    <cellStyle name="Input 18 8 9" xfId="28161"/>
    <cellStyle name="Input 18 9" xfId="6404"/>
    <cellStyle name="Input 18 9 10" xfId="39407"/>
    <cellStyle name="Input 18 9 11" xfId="35568"/>
    <cellStyle name="Input 18 9 2" xfId="10352"/>
    <cellStyle name="Input 18 9 3" xfId="14521"/>
    <cellStyle name="Input 18 9 4" xfId="17040"/>
    <cellStyle name="Input 18 9 5" xfId="20152"/>
    <cellStyle name="Input 18 9 6" xfId="22679"/>
    <cellStyle name="Input 18 9 7" xfId="25103"/>
    <cellStyle name="Input 18 9 8" xfId="27399"/>
    <cellStyle name="Input 18 9 9" xfId="29948"/>
    <cellStyle name="Input 19" xfId="1156"/>
    <cellStyle name="Input 19 10" xfId="7409"/>
    <cellStyle name="Input 19 11" xfId="8422"/>
    <cellStyle name="Input 19 12" xfId="11075"/>
    <cellStyle name="Input 19 13" xfId="10746"/>
    <cellStyle name="Input 19 14" xfId="11169"/>
    <cellStyle name="Input 19 15" xfId="10694"/>
    <cellStyle name="Input 19 16" xfId="11205"/>
    <cellStyle name="Input 19 17" xfId="10896"/>
    <cellStyle name="Input 19 18" xfId="34570"/>
    <cellStyle name="Input 19 2" xfId="1157"/>
    <cellStyle name="Input 19 2 10" xfId="8423"/>
    <cellStyle name="Input 19 2 11" xfId="11074"/>
    <cellStyle name="Input 19 2 12" xfId="10747"/>
    <cellStyle name="Input 19 2 13" xfId="11168"/>
    <cellStyle name="Input 19 2 14" xfId="10695"/>
    <cellStyle name="Input 19 2 15" xfId="15341"/>
    <cellStyle name="Input 19 2 16" xfId="10897"/>
    <cellStyle name="Input 19 2 17" xfId="34571"/>
    <cellStyle name="Input 19 2 2" xfId="3570"/>
    <cellStyle name="Input 19 2 2 10" xfId="36890"/>
    <cellStyle name="Input 19 2 2 11" xfId="34233"/>
    <cellStyle name="Input 19 2 2 2" xfId="7798"/>
    <cellStyle name="Input 19 2 2 3" xfId="11929"/>
    <cellStyle name="Input 19 2 2 4" xfId="13270"/>
    <cellStyle name="Input 19 2 2 5" xfId="17640"/>
    <cellStyle name="Input 19 2 2 6" xfId="18899"/>
    <cellStyle name="Input 19 2 2 7" xfId="21443"/>
    <cellStyle name="Input 19 2 2 8" xfId="23897"/>
    <cellStyle name="Input 19 2 2 9" xfId="27789"/>
    <cellStyle name="Input 19 2 3" xfId="4751"/>
    <cellStyle name="Input 19 2 3 10" xfId="37796"/>
    <cellStyle name="Input 19 2 3 11" xfId="40660"/>
    <cellStyle name="Input 19 2 3 2" xfId="8813"/>
    <cellStyle name="Input 19 2 3 3" xfId="12909"/>
    <cellStyle name="Input 19 2 3 4" xfId="15469"/>
    <cellStyle name="Input 19 2 3 5" xfId="18546"/>
    <cellStyle name="Input 19 2 3 6" xfId="21088"/>
    <cellStyle name="Input 19 2 3 7" xfId="23548"/>
    <cellStyle name="Input 19 2 3 8" xfId="25870"/>
    <cellStyle name="Input 19 2 3 9" xfId="28435"/>
    <cellStyle name="Input 19 2 4" xfId="5037"/>
    <cellStyle name="Input 19 2 4 10" xfId="38082"/>
    <cellStyle name="Input 19 2 4 11" xfId="40485"/>
    <cellStyle name="Input 19 2 4 2" xfId="9089"/>
    <cellStyle name="Input 19 2 4 3" xfId="13195"/>
    <cellStyle name="Input 19 2 4 4" xfId="15751"/>
    <cellStyle name="Input 19 2 4 5" xfId="18822"/>
    <cellStyle name="Input 19 2 4 6" xfId="21364"/>
    <cellStyle name="Input 19 2 4 7" xfId="23824"/>
    <cellStyle name="Input 19 2 4 8" xfId="26146"/>
    <cellStyle name="Input 19 2 4 9" xfId="28711"/>
    <cellStyle name="Input 19 2 5" xfId="4092"/>
    <cellStyle name="Input 19 2 5 10" xfId="37402"/>
    <cellStyle name="Input 19 2 5 11" xfId="40536"/>
    <cellStyle name="Input 19 2 5 2" xfId="8310"/>
    <cellStyle name="Input 19 2 5 3" xfId="12441"/>
    <cellStyle name="Input 19 2 5 4" xfId="15136"/>
    <cellStyle name="Input 19 2 5 5" xfId="18149"/>
    <cellStyle name="Input 19 2 5 6" xfId="20766"/>
    <cellStyle name="Input 19 2 5 7" xfId="23300"/>
    <cellStyle name="Input 19 2 5 8" xfId="25709"/>
    <cellStyle name="Input 19 2 5 9" xfId="28289"/>
    <cellStyle name="Input 19 2 6" xfId="4986"/>
    <cellStyle name="Input 19 2 6 10" xfId="38031"/>
    <cellStyle name="Input 19 2 6 11" xfId="34474"/>
    <cellStyle name="Input 19 2 6 2" xfId="9042"/>
    <cellStyle name="Input 19 2 6 3" xfId="13144"/>
    <cellStyle name="Input 19 2 6 4" xfId="15704"/>
    <cellStyle name="Input 19 2 6 5" xfId="18775"/>
    <cellStyle name="Input 19 2 6 6" xfId="21317"/>
    <cellStyle name="Input 19 2 6 7" xfId="23777"/>
    <cellStyle name="Input 19 2 6 8" xfId="26099"/>
    <cellStyle name="Input 19 2 6 9" xfId="28664"/>
    <cellStyle name="Input 19 2 7" xfId="3967"/>
    <cellStyle name="Input 19 2 7 10" xfId="37277"/>
    <cellStyle name="Input 19 2 7 11" xfId="37646"/>
    <cellStyle name="Input 19 2 7 2" xfId="8185"/>
    <cellStyle name="Input 19 2 7 3" xfId="12316"/>
    <cellStyle name="Input 19 2 7 4" xfId="15011"/>
    <cellStyle name="Input 19 2 7 5" xfId="18024"/>
    <cellStyle name="Input 19 2 7 6" xfId="20641"/>
    <cellStyle name="Input 19 2 7 7" xfId="23175"/>
    <cellStyle name="Input 19 2 7 8" xfId="25584"/>
    <cellStyle name="Input 19 2 7 9" xfId="28164"/>
    <cellStyle name="Input 19 2 8" xfId="6407"/>
    <cellStyle name="Input 19 2 8 10" xfId="39410"/>
    <cellStyle name="Input 19 2 8 11" xfId="35565"/>
    <cellStyle name="Input 19 2 8 2" xfId="10355"/>
    <cellStyle name="Input 19 2 8 3" xfId="14524"/>
    <cellStyle name="Input 19 2 8 4" xfId="17043"/>
    <cellStyle name="Input 19 2 8 5" xfId="20155"/>
    <cellStyle name="Input 19 2 8 6" xfId="22682"/>
    <cellStyle name="Input 19 2 8 7" xfId="25106"/>
    <cellStyle name="Input 19 2 8 8" xfId="27402"/>
    <cellStyle name="Input 19 2 8 9" xfId="29951"/>
    <cellStyle name="Input 19 2 9" xfId="7410"/>
    <cellStyle name="Input 19 3" xfId="3569"/>
    <cellStyle name="Input 19 3 10" xfId="36889"/>
    <cellStyle name="Input 19 3 11" xfId="34232"/>
    <cellStyle name="Input 19 3 2" xfId="7797"/>
    <cellStyle name="Input 19 3 3" xfId="11928"/>
    <cellStyle name="Input 19 3 4" xfId="9169"/>
    <cellStyle name="Input 19 3 5" xfId="17639"/>
    <cellStyle name="Input 19 3 6" xfId="7075"/>
    <cellStyle name="Input 19 3 7" xfId="11453"/>
    <cellStyle name="Input 19 3 8" xfId="7357"/>
    <cellStyle name="Input 19 3 9" xfId="27788"/>
    <cellStyle name="Input 19 4" xfId="4750"/>
    <cellStyle name="Input 19 4 10" xfId="37795"/>
    <cellStyle name="Input 19 4 11" xfId="39933"/>
    <cellStyle name="Input 19 4 2" xfId="8812"/>
    <cellStyle name="Input 19 4 3" xfId="12908"/>
    <cellStyle name="Input 19 4 4" xfId="15468"/>
    <cellStyle name="Input 19 4 5" xfId="18545"/>
    <cellStyle name="Input 19 4 6" xfId="21087"/>
    <cellStyle name="Input 19 4 7" xfId="23547"/>
    <cellStyle name="Input 19 4 8" xfId="25869"/>
    <cellStyle name="Input 19 4 9" xfId="28434"/>
    <cellStyle name="Input 19 5" xfId="5038"/>
    <cellStyle name="Input 19 5 10" xfId="38083"/>
    <cellStyle name="Input 19 5 11" xfId="34485"/>
    <cellStyle name="Input 19 5 2" xfId="9090"/>
    <cellStyle name="Input 19 5 3" xfId="13196"/>
    <cellStyle name="Input 19 5 4" xfId="15752"/>
    <cellStyle name="Input 19 5 5" xfId="18823"/>
    <cellStyle name="Input 19 5 6" xfId="21365"/>
    <cellStyle name="Input 19 5 7" xfId="23825"/>
    <cellStyle name="Input 19 5 8" xfId="26147"/>
    <cellStyle name="Input 19 5 9" xfId="28712"/>
    <cellStyle name="Input 19 6" xfId="4091"/>
    <cellStyle name="Input 19 6 10" xfId="37401"/>
    <cellStyle name="Input 19 6 11" xfId="40621"/>
    <cellStyle name="Input 19 6 2" xfId="8309"/>
    <cellStyle name="Input 19 6 3" xfId="12440"/>
    <cellStyle name="Input 19 6 4" xfId="15135"/>
    <cellStyle name="Input 19 6 5" xfId="18148"/>
    <cellStyle name="Input 19 6 6" xfId="20765"/>
    <cellStyle name="Input 19 6 7" xfId="23299"/>
    <cellStyle name="Input 19 6 8" xfId="25708"/>
    <cellStyle name="Input 19 6 9" xfId="28288"/>
    <cellStyle name="Input 19 7" xfId="4995"/>
    <cellStyle name="Input 19 7 10" xfId="38040"/>
    <cellStyle name="Input 19 7 11" xfId="39841"/>
    <cellStyle name="Input 19 7 2" xfId="9051"/>
    <cellStyle name="Input 19 7 3" xfId="13153"/>
    <cellStyle name="Input 19 7 4" xfId="15713"/>
    <cellStyle name="Input 19 7 5" xfId="18784"/>
    <cellStyle name="Input 19 7 6" xfId="21326"/>
    <cellStyle name="Input 19 7 7" xfId="23786"/>
    <cellStyle name="Input 19 7 8" xfId="26108"/>
    <cellStyle name="Input 19 7 9" xfId="28673"/>
    <cellStyle name="Input 19 8" xfId="3966"/>
    <cellStyle name="Input 19 8 10" xfId="37276"/>
    <cellStyle name="Input 19 8 11" xfId="34412"/>
    <cellStyle name="Input 19 8 2" xfId="8184"/>
    <cellStyle name="Input 19 8 3" xfId="12315"/>
    <cellStyle name="Input 19 8 4" xfId="15010"/>
    <cellStyle name="Input 19 8 5" xfId="18023"/>
    <cellStyle name="Input 19 8 6" xfId="20640"/>
    <cellStyle name="Input 19 8 7" xfId="23174"/>
    <cellStyle name="Input 19 8 8" xfId="25583"/>
    <cellStyle name="Input 19 8 9" xfId="28163"/>
    <cellStyle name="Input 19 9" xfId="6406"/>
    <cellStyle name="Input 19 9 10" xfId="39409"/>
    <cellStyle name="Input 19 9 11" xfId="35566"/>
    <cellStyle name="Input 19 9 2" xfId="10354"/>
    <cellStyle name="Input 19 9 3" xfId="14523"/>
    <cellStyle name="Input 19 9 4" xfId="17042"/>
    <cellStyle name="Input 19 9 5" xfId="20154"/>
    <cellStyle name="Input 19 9 6" xfId="22681"/>
    <cellStyle name="Input 19 9 7" xfId="25105"/>
    <cellStyle name="Input 19 9 8" xfId="27401"/>
    <cellStyle name="Input 19 9 9" xfId="29950"/>
    <cellStyle name="Input 2" xfId="1158"/>
    <cellStyle name="Input 2 10" xfId="4093"/>
    <cellStyle name="Input 2 10 10" xfId="30720"/>
    <cellStyle name="Input 2 10 11" xfId="32557"/>
    <cellStyle name="Input 2 10 12" xfId="37403"/>
    <cellStyle name="Input 2 10 13" xfId="39881"/>
    <cellStyle name="Input 2 10 2" xfId="8311"/>
    <cellStyle name="Input 2 10 2 2" xfId="30721"/>
    <cellStyle name="Input 2 10 2 3" xfId="32558"/>
    <cellStyle name="Input 2 10 2 4" xfId="36137"/>
    <cellStyle name="Input 2 10 3" xfId="12442"/>
    <cellStyle name="Input 2 10 3 2" xfId="30722"/>
    <cellStyle name="Input 2 10 3 3" xfId="32559"/>
    <cellStyle name="Input 2 10 3 4" xfId="36136"/>
    <cellStyle name="Input 2 10 4" xfId="15137"/>
    <cellStyle name="Input 2 10 5" xfId="18150"/>
    <cellStyle name="Input 2 10 6" xfId="20767"/>
    <cellStyle name="Input 2 10 7" xfId="23301"/>
    <cellStyle name="Input 2 10 8" xfId="25710"/>
    <cellStyle name="Input 2 10 9" xfId="28290"/>
    <cellStyle name="Input 2 11" xfId="4946"/>
    <cellStyle name="Input 2 11 10" xfId="30723"/>
    <cellStyle name="Input 2 11 11" xfId="32560"/>
    <cellStyle name="Input 2 11 12" xfId="37991"/>
    <cellStyle name="Input 2 11 13" xfId="40840"/>
    <cellStyle name="Input 2 11 2" xfId="9002"/>
    <cellStyle name="Input 2 11 2 2" xfId="30724"/>
    <cellStyle name="Input 2 11 2 3" xfId="32561"/>
    <cellStyle name="Input 2 11 2 4" xfId="36134"/>
    <cellStyle name="Input 2 11 3" xfId="13104"/>
    <cellStyle name="Input 2 11 3 2" xfId="30725"/>
    <cellStyle name="Input 2 11 3 3" xfId="32562"/>
    <cellStyle name="Input 2 11 3 4" xfId="36133"/>
    <cellStyle name="Input 2 11 4" xfId="15664"/>
    <cellStyle name="Input 2 11 5" xfId="18735"/>
    <cellStyle name="Input 2 11 6" xfId="21277"/>
    <cellStyle name="Input 2 11 7" xfId="23737"/>
    <cellStyle name="Input 2 11 8" xfId="26059"/>
    <cellStyle name="Input 2 11 9" xfId="28624"/>
    <cellStyle name="Input 2 12" xfId="3968"/>
    <cellStyle name="Input 2 12 10" xfId="30726"/>
    <cellStyle name="Input 2 12 11" xfId="32563"/>
    <cellStyle name="Input 2 12 12" xfId="37278"/>
    <cellStyle name="Input 2 12 13" xfId="40890"/>
    <cellStyle name="Input 2 12 2" xfId="8186"/>
    <cellStyle name="Input 2 12 2 2" xfId="30727"/>
    <cellStyle name="Input 2 12 2 3" xfId="32564"/>
    <cellStyle name="Input 2 12 2 4" xfId="36131"/>
    <cellStyle name="Input 2 12 3" xfId="12317"/>
    <cellStyle name="Input 2 12 3 2" xfId="30728"/>
    <cellStyle name="Input 2 12 3 3" xfId="32565"/>
    <cellStyle name="Input 2 12 3 4" xfId="36130"/>
    <cellStyle name="Input 2 12 4" xfId="15012"/>
    <cellStyle name="Input 2 12 5" xfId="18025"/>
    <cellStyle name="Input 2 12 6" xfId="20642"/>
    <cellStyle name="Input 2 12 7" xfId="23176"/>
    <cellStyle name="Input 2 12 8" xfId="25585"/>
    <cellStyle name="Input 2 12 9" xfId="28165"/>
    <cellStyle name="Input 2 13" xfId="6408"/>
    <cellStyle name="Input 2 13 10" xfId="30729"/>
    <cellStyle name="Input 2 13 11" xfId="32566"/>
    <cellStyle name="Input 2 13 12" xfId="39411"/>
    <cellStyle name="Input 2 13 13" xfId="35564"/>
    <cellStyle name="Input 2 13 2" xfId="10356"/>
    <cellStyle name="Input 2 13 2 2" xfId="30730"/>
    <cellStyle name="Input 2 13 2 3" xfId="32567"/>
    <cellStyle name="Input 2 13 2 4" xfId="36128"/>
    <cellStyle name="Input 2 13 3" xfId="14525"/>
    <cellStyle name="Input 2 13 3 2" xfId="30731"/>
    <cellStyle name="Input 2 13 3 3" xfId="32568"/>
    <cellStyle name="Input 2 13 3 4" xfId="36127"/>
    <cellStyle name="Input 2 13 4" xfId="17044"/>
    <cellStyle name="Input 2 13 5" xfId="20156"/>
    <cellStyle name="Input 2 13 6" xfId="22683"/>
    <cellStyle name="Input 2 13 7" xfId="25107"/>
    <cellStyle name="Input 2 13 8" xfId="27403"/>
    <cellStyle name="Input 2 13 9" xfId="29952"/>
    <cellStyle name="Input 2 14" xfId="7411"/>
    <cellStyle name="Input 2 14 2" xfId="30733"/>
    <cellStyle name="Input 2 14 2 2" xfId="32570"/>
    <cellStyle name="Input 2 14 2 3" xfId="36125"/>
    <cellStyle name="Input 2 14 3" xfId="30734"/>
    <cellStyle name="Input 2 14 3 2" xfId="32571"/>
    <cellStyle name="Input 2 14 3 3" xfId="36124"/>
    <cellStyle name="Input 2 14 4" xfId="30732"/>
    <cellStyle name="Input 2 14 5" xfId="32569"/>
    <cellStyle name="Input 2 14 6" xfId="36126"/>
    <cellStyle name="Input 2 15" xfId="6965"/>
    <cellStyle name="Input 2 15 2" xfId="30735"/>
    <cellStyle name="Input 2 15 3" xfId="32572"/>
    <cellStyle name="Input 2 15 4" xfId="36123"/>
    <cellStyle name="Input 2 16" xfId="11073"/>
    <cellStyle name="Input 2 16 2" xfId="30736"/>
    <cellStyle name="Input 2 16 3" xfId="32573"/>
    <cellStyle name="Input 2 16 4" xfId="36122"/>
    <cellStyle name="Input 2 17" xfId="10748"/>
    <cellStyle name="Input 2 17 2" xfId="30737"/>
    <cellStyle name="Input 2 17 3" xfId="32574"/>
    <cellStyle name="Input 2 17 4" xfId="36121"/>
    <cellStyle name="Input 2 18" xfId="15379"/>
    <cellStyle name="Input 2 19" xfId="20120"/>
    <cellStyle name="Input 2 2" xfId="1159"/>
    <cellStyle name="Input 2 2 10" xfId="30739"/>
    <cellStyle name="Input 2 2 10 2" xfId="30740"/>
    <cellStyle name="Input 2 2 10 2 2" xfId="32577"/>
    <cellStyle name="Input 2 2 10 2 3" xfId="36118"/>
    <cellStyle name="Input 2 2 10 3" xfId="30741"/>
    <cellStyle name="Input 2 2 10 3 2" xfId="32578"/>
    <cellStyle name="Input 2 2 10 3 3" xfId="36117"/>
    <cellStyle name="Input 2 2 10 4" xfId="32576"/>
    <cellStyle name="Input 2 2 10 5" xfId="36119"/>
    <cellStyle name="Input 2 2 11" xfId="30742"/>
    <cellStyle name="Input 2 2 11 2" xfId="30743"/>
    <cellStyle name="Input 2 2 11 2 2" xfId="32580"/>
    <cellStyle name="Input 2 2 11 2 3" xfId="36115"/>
    <cellStyle name="Input 2 2 11 3" xfId="30744"/>
    <cellStyle name="Input 2 2 11 3 2" xfId="32581"/>
    <cellStyle name="Input 2 2 11 3 3" xfId="36114"/>
    <cellStyle name="Input 2 2 11 4" xfId="32579"/>
    <cellStyle name="Input 2 2 11 5" xfId="36116"/>
    <cellStyle name="Input 2 2 12" xfId="30745"/>
    <cellStyle name="Input 2 2 12 2" xfId="30746"/>
    <cellStyle name="Input 2 2 12 2 2" xfId="32583"/>
    <cellStyle name="Input 2 2 12 2 3" xfId="36112"/>
    <cellStyle name="Input 2 2 12 3" xfId="30747"/>
    <cellStyle name="Input 2 2 12 3 2" xfId="32584"/>
    <cellStyle name="Input 2 2 12 3 3" xfId="36111"/>
    <cellStyle name="Input 2 2 12 4" xfId="32582"/>
    <cellStyle name="Input 2 2 12 5" xfId="36113"/>
    <cellStyle name="Input 2 2 13" xfId="30748"/>
    <cellStyle name="Input 2 2 13 2" xfId="32585"/>
    <cellStyle name="Input 2 2 13 3" xfId="36110"/>
    <cellStyle name="Input 2 2 14" xfId="30749"/>
    <cellStyle name="Input 2 2 14 2" xfId="32586"/>
    <cellStyle name="Input 2 2 14 3" xfId="36109"/>
    <cellStyle name="Input 2 2 15" xfId="30750"/>
    <cellStyle name="Input 2 2 15 2" xfId="32587"/>
    <cellStyle name="Input 2 2 15 3" xfId="36108"/>
    <cellStyle name="Input 2 2 16" xfId="30738"/>
    <cellStyle name="Input 2 2 17" xfId="32575"/>
    <cellStyle name="Input 2 2 18" xfId="36120"/>
    <cellStyle name="Input 2 2 2" xfId="1160"/>
    <cellStyle name="Input 2 2 2 10" xfId="7412"/>
    <cellStyle name="Input 2 2 2 11" xfId="6964"/>
    <cellStyle name="Input 2 2 2 12" xfId="11072"/>
    <cellStyle name="Input 2 2 2 13" xfId="10750"/>
    <cellStyle name="Input 2 2 2 14" xfId="11167"/>
    <cellStyle name="Input 2 2 2 15" xfId="20122"/>
    <cellStyle name="Input 2 2 2 16" xfId="11204"/>
    <cellStyle name="Input 2 2 2 17" xfId="10899"/>
    <cellStyle name="Input 2 2 2 18" xfId="30751"/>
    <cellStyle name="Input 2 2 2 19" xfId="32588"/>
    <cellStyle name="Input 2 2 2 2" xfId="1161"/>
    <cellStyle name="Input 2 2 2 2 10" xfId="6963"/>
    <cellStyle name="Input 2 2 2 2 11" xfId="11071"/>
    <cellStyle name="Input 2 2 2 2 12" xfId="10751"/>
    <cellStyle name="Input 2 2 2 2 13" xfId="11166"/>
    <cellStyle name="Input 2 2 2 2 14" xfId="17607"/>
    <cellStyle name="Input 2 2 2 2 15" xfId="11203"/>
    <cellStyle name="Input 2 2 2 2 16" xfId="7378"/>
    <cellStyle name="Input 2 2 2 2 17" xfId="30752"/>
    <cellStyle name="Input 2 2 2 2 18" xfId="32589"/>
    <cellStyle name="Input 2 2 2 2 19" xfId="34574"/>
    <cellStyle name="Input 2 2 2 2 2" xfId="3573"/>
    <cellStyle name="Input 2 2 2 2 2 10" xfId="36893"/>
    <cellStyle name="Input 2 2 2 2 2 11" xfId="38173"/>
    <cellStyle name="Input 2 2 2 2 2 2" xfId="7801"/>
    <cellStyle name="Input 2 2 2 2 2 3" xfId="11932"/>
    <cellStyle name="Input 2 2 2 2 2 4" xfId="7231"/>
    <cellStyle name="Input 2 2 2 2 2 5" xfId="17643"/>
    <cellStyle name="Input 2 2 2 2 2 6" xfId="8529"/>
    <cellStyle name="Input 2 2 2 2 2 7" xfId="15845"/>
    <cellStyle name="Input 2 2 2 2 2 8" xfId="12275"/>
    <cellStyle name="Input 2 2 2 2 2 9" xfId="27792"/>
    <cellStyle name="Input 2 2 2 2 20" xfId="36106"/>
    <cellStyle name="Input 2 2 2 2 3" xfId="4754"/>
    <cellStyle name="Input 2 2 2 2 3 10" xfId="37799"/>
    <cellStyle name="Input 2 2 2 2 3 11" xfId="40516"/>
    <cellStyle name="Input 2 2 2 2 3 2" xfId="8816"/>
    <cellStyle name="Input 2 2 2 2 3 3" xfId="12912"/>
    <cellStyle name="Input 2 2 2 2 3 4" xfId="15472"/>
    <cellStyle name="Input 2 2 2 2 3 5" xfId="18549"/>
    <cellStyle name="Input 2 2 2 2 3 6" xfId="21091"/>
    <cellStyle name="Input 2 2 2 2 3 7" xfId="23551"/>
    <cellStyle name="Input 2 2 2 2 3 8" xfId="25873"/>
    <cellStyle name="Input 2 2 2 2 3 9" xfId="28438"/>
    <cellStyle name="Input 2 2 2 2 4" xfId="5033"/>
    <cellStyle name="Input 2 2 2 2 4 10" xfId="38078"/>
    <cellStyle name="Input 2 2 2 2 4 11" xfId="40487"/>
    <cellStyle name="Input 2 2 2 2 4 2" xfId="9085"/>
    <cellStyle name="Input 2 2 2 2 4 3" xfId="13191"/>
    <cellStyle name="Input 2 2 2 2 4 4" xfId="15747"/>
    <cellStyle name="Input 2 2 2 2 4 5" xfId="18818"/>
    <cellStyle name="Input 2 2 2 2 4 6" xfId="21360"/>
    <cellStyle name="Input 2 2 2 2 4 7" xfId="23820"/>
    <cellStyle name="Input 2 2 2 2 4 8" xfId="26142"/>
    <cellStyle name="Input 2 2 2 2 4 9" xfId="28707"/>
    <cellStyle name="Input 2 2 2 2 5" xfId="4095"/>
    <cellStyle name="Input 2 2 2 2 5 10" xfId="37405"/>
    <cellStyle name="Input 2 2 2 2 5 11" xfId="37653"/>
    <cellStyle name="Input 2 2 2 2 5 2" xfId="8313"/>
    <cellStyle name="Input 2 2 2 2 5 3" xfId="12444"/>
    <cellStyle name="Input 2 2 2 2 5 4" xfId="15139"/>
    <cellStyle name="Input 2 2 2 2 5 5" xfId="18152"/>
    <cellStyle name="Input 2 2 2 2 5 6" xfId="20769"/>
    <cellStyle name="Input 2 2 2 2 5 7" xfId="23303"/>
    <cellStyle name="Input 2 2 2 2 5 8" xfId="25712"/>
    <cellStyle name="Input 2 2 2 2 5 9" xfId="28292"/>
    <cellStyle name="Input 2 2 2 2 6" xfId="4936"/>
    <cellStyle name="Input 2 2 2 2 6 10" xfId="37981"/>
    <cellStyle name="Input 2 2 2 2 6 11" xfId="39843"/>
    <cellStyle name="Input 2 2 2 2 6 2" xfId="8992"/>
    <cellStyle name="Input 2 2 2 2 6 3" xfId="13094"/>
    <cellStyle name="Input 2 2 2 2 6 4" xfId="15654"/>
    <cellStyle name="Input 2 2 2 2 6 5" xfId="18725"/>
    <cellStyle name="Input 2 2 2 2 6 6" xfId="21267"/>
    <cellStyle name="Input 2 2 2 2 6 7" xfId="23727"/>
    <cellStyle name="Input 2 2 2 2 6 8" xfId="26049"/>
    <cellStyle name="Input 2 2 2 2 6 9" xfId="28614"/>
    <cellStyle name="Input 2 2 2 2 7" xfId="3970"/>
    <cellStyle name="Input 2 2 2 2 7 10" xfId="37280"/>
    <cellStyle name="Input 2 2 2 2 7 11" xfId="40572"/>
    <cellStyle name="Input 2 2 2 2 7 2" xfId="8188"/>
    <cellStyle name="Input 2 2 2 2 7 3" xfId="12319"/>
    <cellStyle name="Input 2 2 2 2 7 4" xfId="15014"/>
    <cellStyle name="Input 2 2 2 2 7 5" xfId="18027"/>
    <cellStyle name="Input 2 2 2 2 7 6" xfId="20644"/>
    <cellStyle name="Input 2 2 2 2 7 7" xfId="23178"/>
    <cellStyle name="Input 2 2 2 2 7 8" xfId="25587"/>
    <cellStyle name="Input 2 2 2 2 7 9" xfId="28167"/>
    <cellStyle name="Input 2 2 2 2 8" xfId="6410"/>
    <cellStyle name="Input 2 2 2 2 8 10" xfId="39413"/>
    <cellStyle name="Input 2 2 2 2 8 11" xfId="35558"/>
    <cellStyle name="Input 2 2 2 2 8 2" xfId="10358"/>
    <cellStyle name="Input 2 2 2 2 8 3" xfId="14527"/>
    <cellStyle name="Input 2 2 2 2 8 4" xfId="17046"/>
    <cellStyle name="Input 2 2 2 2 8 5" xfId="20158"/>
    <cellStyle name="Input 2 2 2 2 8 6" xfId="22685"/>
    <cellStyle name="Input 2 2 2 2 8 7" xfId="25109"/>
    <cellStyle name="Input 2 2 2 2 8 8" xfId="27405"/>
    <cellStyle name="Input 2 2 2 2 8 9" xfId="29954"/>
    <cellStyle name="Input 2 2 2 2 9" xfId="7413"/>
    <cellStyle name="Input 2 2 2 20" xfId="34573"/>
    <cellStyle name="Input 2 2 2 21" xfId="36107"/>
    <cellStyle name="Input 2 2 2 3" xfId="3572"/>
    <cellStyle name="Input 2 2 2 3 10" xfId="30753"/>
    <cellStyle name="Input 2 2 2 3 11" xfId="32590"/>
    <cellStyle name="Input 2 2 2 3 12" xfId="36892"/>
    <cellStyle name="Input 2 2 2 3 13" xfId="38226"/>
    <cellStyle name="Input 2 2 2 3 14" xfId="34245"/>
    <cellStyle name="Input 2 2 2 3 2" xfId="7800"/>
    <cellStyle name="Input 2 2 2 3 3" xfId="11931"/>
    <cellStyle name="Input 2 2 2 3 4" xfId="7230"/>
    <cellStyle name="Input 2 2 2 3 5" xfId="17642"/>
    <cellStyle name="Input 2 2 2 3 6" xfId="12748"/>
    <cellStyle name="Input 2 2 2 3 7" xfId="11455"/>
    <cellStyle name="Input 2 2 2 3 8" xfId="11897"/>
    <cellStyle name="Input 2 2 2 3 9" xfId="27791"/>
    <cellStyle name="Input 2 2 2 4" xfId="4753"/>
    <cellStyle name="Input 2 2 2 4 10" xfId="30754"/>
    <cellStyle name="Input 2 2 2 4 11" xfId="32591"/>
    <cellStyle name="Input 2 2 2 4 12" xfId="37798"/>
    <cellStyle name="Input 2 2 2 4 13" xfId="38227"/>
    <cellStyle name="Input 2 2 2 4 14" xfId="40641"/>
    <cellStyle name="Input 2 2 2 4 2" xfId="8815"/>
    <cellStyle name="Input 2 2 2 4 3" xfId="12911"/>
    <cellStyle name="Input 2 2 2 4 4" xfId="15471"/>
    <cellStyle name="Input 2 2 2 4 5" xfId="18548"/>
    <cellStyle name="Input 2 2 2 4 6" xfId="21090"/>
    <cellStyle name="Input 2 2 2 4 7" xfId="23550"/>
    <cellStyle name="Input 2 2 2 4 8" xfId="25872"/>
    <cellStyle name="Input 2 2 2 4 9" xfId="28437"/>
    <cellStyle name="Input 2 2 2 5" xfId="5034"/>
    <cellStyle name="Input 2 2 2 5 10" xfId="30755"/>
    <cellStyle name="Input 2 2 2 5 11" xfId="32592"/>
    <cellStyle name="Input 2 2 2 5 12" xfId="38079"/>
    <cellStyle name="Input 2 2 2 5 13" xfId="36105"/>
    <cellStyle name="Input 2 2 2 5 14" xfId="37706"/>
    <cellStyle name="Input 2 2 2 5 2" xfId="9086"/>
    <cellStyle name="Input 2 2 2 5 3" xfId="13192"/>
    <cellStyle name="Input 2 2 2 5 4" xfId="15748"/>
    <cellStyle name="Input 2 2 2 5 5" xfId="18819"/>
    <cellStyle name="Input 2 2 2 5 6" xfId="21361"/>
    <cellStyle name="Input 2 2 2 5 7" xfId="23821"/>
    <cellStyle name="Input 2 2 2 5 8" xfId="26143"/>
    <cellStyle name="Input 2 2 2 5 9" xfId="28708"/>
    <cellStyle name="Input 2 2 2 6" xfId="4094"/>
    <cellStyle name="Input 2 2 2 6 10" xfId="37404"/>
    <cellStyle name="Input 2 2 2 6 11" xfId="34420"/>
    <cellStyle name="Input 2 2 2 6 2" xfId="8312"/>
    <cellStyle name="Input 2 2 2 6 3" xfId="12443"/>
    <cellStyle name="Input 2 2 2 6 4" xfId="15138"/>
    <cellStyle name="Input 2 2 2 6 5" xfId="18151"/>
    <cellStyle name="Input 2 2 2 6 6" xfId="20768"/>
    <cellStyle name="Input 2 2 2 6 7" xfId="23302"/>
    <cellStyle name="Input 2 2 2 6 8" xfId="25711"/>
    <cellStyle name="Input 2 2 2 6 9" xfId="28291"/>
    <cellStyle name="Input 2 2 2 7" xfId="4937"/>
    <cellStyle name="Input 2 2 2 7 10" xfId="37982"/>
    <cellStyle name="Input 2 2 2 7 11" xfId="40842"/>
    <cellStyle name="Input 2 2 2 7 2" xfId="8993"/>
    <cellStyle name="Input 2 2 2 7 3" xfId="13095"/>
    <cellStyle name="Input 2 2 2 7 4" xfId="15655"/>
    <cellStyle name="Input 2 2 2 7 5" xfId="18726"/>
    <cellStyle name="Input 2 2 2 7 6" xfId="21268"/>
    <cellStyle name="Input 2 2 2 7 7" xfId="23728"/>
    <cellStyle name="Input 2 2 2 7 8" xfId="26050"/>
    <cellStyle name="Input 2 2 2 7 9" xfId="28615"/>
    <cellStyle name="Input 2 2 2 8" xfId="3969"/>
    <cellStyle name="Input 2 2 2 8 10" xfId="37279"/>
    <cellStyle name="Input 2 2 2 8 11" xfId="39972"/>
    <cellStyle name="Input 2 2 2 8 2" xfId="8187"/>
    <cellStyle name="Input 2 2 2 8 3" xfId="12318"/>
    <cellStyle name="Input 2 2 2 8 4" xfId="15013"/>
    <cellStyle name="Input 2 2 2 8 5" xfId="18026"/>
    <cellStyle name="Input 2 2 2 8 6" xfId="20643"/>
    <cellStyle name="Input 2 2 2 8 7" xfId="23177"/>
    <cellStyle name="Input 2 2 2 8 8" xfId="25586"/>
    <cellStyle name="Input 2 2 2 8 9" xfId="28166"/>
    <cellStyle name="Input 2 2 2 9" xfId="6409"/>
    <cellStyle name="Input 2 2 2 9 10" xfId="39412"/>
    <cellStyle name="Input 2 2 2 9 11" xfId="35563"/>
    <cellStyle name="Input 2 2 2 9 2" xfId="10357"/>
    <cellStyle name="Input 2 2 2 9 3" xfId="14526"/>
    <cellStyle name="Input 2 2 2 9 4" xfId="17045"/>
    <cellStyle name="Input 2 2 2 9 5" xfId="20157"/>
    <cellStyle name="Input 2 2 2 9 6" xfId="22684"/>
    <cellStyle name="Input 2 2 2 9 7" xfId="25108"/>
    <cellStyle name="Input 2 2 2 9 8" xfId="27404"/>
    <cellStyle name="Input 2 2 2 9 9" xfId="29953"/>
    <cellStyle name="Input 2 2 3" xfId="30756"/>
    <cellStyle name="Input 2 2 3 2" xfId="30757"/>
    <cellStyle name="Input 2 2 3 2 2" xfId="32594"/>
    <cellStyle name="Input 2 2 3 2 3" xfId="36103"/>
    <cellStyle name="Input 2 2 3 3" xfId="30758"/>
    <cellStyle name="Input 2 2 3 3 2" xfId="32595"/>
    <cellStyle name="Input 2 2 3 3 3" xfId="36102"/>
    <cellStyle name="Input 2 2 3 4" xfId="30759"/>
    <cellStyle name="Input 2 2 3 4 2" xfId="32596"/>
    <cellStyle name="Input 2 2 3 4 3" xfId="36101"/>
    <cellStyle name="Input 2 2 3 5" xfId="30760"/>
    <cellStyle name="Input 2 2 3 5 2" xfId="32597"/>
    <cellStyle name="Input 2 2 3 5 3" xfId="36100"/>
    <cellStyle name="Input 2 2 3 6" xfId="32593"/>
    <cellStyle name="Input 2 2 3 7" xfId="36104"/>
    <cellStyle name="Input 2 2 4" xfId="30761"/>
    <cellStyle name="Input 2 2 4 2" xfId="30762"/>
    <cellStyle name="Input 2 2 4 2 2" xfId="32599"/>
    <cellStyle name="Input 2 2 4 2 3" xfId="36098"/>
    <cellStyle name="Input 2 2 4 3" xfId="30763"/>
    <cellStyle name="Input 2 2 4 3 2" xfId="32600"/>
    <cellStyle name="Input 2 2 4 3 3" xfId="36097"/>
    <cellStyle name="Input 2 2 4 4" xfId="30764"/>
    <cellStyle name="Input 2 2 4 4 2" xfId="32601"/>
    <cellStyle name="Input 2 2 4 4 3" xfId="36096"/>
    <cellStyle name="Input 2 2 4 5" xfId="32598"/>
    <cellStyle name="Input 2 2 4 6" xfId="36099"/>
    <cellStyle name="Input 2 2 5" xfId="30765"/>
    <cellStyle name="Input 2 2 5 2" xfId="30766"/>
    <cellStyle name="Input 2 2 5 2 2" xfId="32603"/>
    <cellStyle name="Input 2 2 5 2 3" xfId="36094"/>
    <cellStyle name="Input 2 2 5 3" xfId="30767"/>
    <cellStyle name="Input 2 2 5 3 2" xfId="32604"/>
    <cellStyle name="Input 2 2 5 3 3" xfId="36093"/>
    <cellStyle name="Input 2 2 5 4" xfId="30768"/>
    <cellStyle name="Input 2 2 5 4 2" xfId="32605"/>
    <cellStyle name="Input 2 2 5 4 3" xfId="36092"/>
    <cellStyle name="Input 2 2 5 5" xfId="32602"/>
    <cellStyle name="Input 2 2 5 6" xfId="36095"/>
    <cellStyle name="Input 2 2 6" xfId="30769"/>
    <cellStyle name="Input 2 2 6 2" xfId="30770"/>
    <cellStyle name="Input 2 2 6 2 2" xfId="32607"/>
    <cellStyle name="Input 2 2 6 2 3" xfId="36090"/>
    <cellStyle name="Input 2 2 6 3" xfId="30771"/>
    <cellStyle name="Input 2 2 6 3 2" xfId="32608"/>
    <cellStyle name="Input 2 2 6 3 3" xfId="36089"/>
    <cellStyle name="Input 2 2 6 4" xfId="30772"/>
    <cellStyle name="Input 2 2 6 4 2" xfId="32609"/>
    <cellStyle name="Input 2 2 6 4 3" xfId="36088"/>
    <cellStyle name="Input 2 2 6 5" xfId="32606"/>
    <cellStyle name="Input 2 2 6 6" xfId="36091"/>
    <cellStyle name="Input 2 2 7" xfId="30773"/>
    <cellStyle name="Input 2 2 7 2" xfId="30774"/>
    <cellStyle name="Input 2 2 7 2 2" xfId="32611"/>
    <cellStyle name="Input 2 2 7 2 3" xfId="36086"/>
    <cellStyle name="Input 2 2 7 3" xfId="30775"/>
    <cellStyle name="Input 2 2 7 3 2" xfId="32612"/>
    <cellStyle name="Input 2 2 7 3 3" xfId="36085"/>
    <cellStyle name="Input 2 2 7 4" xfId="32610"/>
    <cellStyle name="Input 2 2 7 5" xfId="36087"/>
    <cellStyle name="Input 2 2 8" xfId="30776"/>
    <cellStyle name="Input 2 2 8 2" xfId="30777"/>
    <cellStyle name="Input 2 2 8 2 2" xfId="32614"/>
    <cellStyle name="Input 2 2 8 2 3" xfId="36083"/>
    <cellStyle name="Input 2 2 8 3" xfId="30778"/>
    <cellStyle name="Input 2 2 8 3 2" xfId="32615"/>
    <cellStyle name="Input 2 2 8 3 3" xfId="36082"/>
    <cellStyle name="Input 2 2 8 4" xfId="32613"/>
    <cellStyle name="Input 2 2 8 5" xfId="36084"/>
    <cellStyle name="Input 2 2 9" xfId="30779"/>
    <cellStyle name="Input 2 2 9 2" xfId="30780"/>
    <cellStyle name="Input 2 2 9 2 2" xfId="32617"/>
    <cellStyle name="Input 2 2 9 2 3" xfId="36080"/>
    <cellStyle name="Input 2 2 9 3" xfId="30781"/>
    <cellStyle name="Input 2 2 9 3 2" xfId="32618"/>
    <cellStyle name="Input 2 2 9 3 3" xfId="36079"/>
    <cellStyle name="Input 2 2 9 4" xfId="32616"/>
    <cellStyle name="Input 2 2 9 5" xfId="36081"/>
    <cellStyle name="Input 2 20" xfId="15338"/>
    <cellStyle name="Input 2 21" xfId="10898"/>
    <cellStyle name="Input 2 22" xfId="30719"/>
    <cellStyle name="Input 2 23" xfId="32556"/>
    <cellStyle name="Input 2 24" xfId="34572"/>
    <cellStyle name="Input 2 25" xfId="40978"/>
    <cellStyle name="Input 2 3" xfId="1162"/>
    <cellStyle name="Input 2 3 10" xfId="7414"/>
    <cellStyle name="Input 2 3 10 2" xfId="30784"/>
    <cellStyle name="Input 2 3 10 2 2" xfId="32621"/>
    <cellStyle name="Input 2 3 10 2 3" xfId="36076"/>
    <cellStyle name="Input 2 3 10 3" xfId="30785"/>
    <cellStyle name="Input 2 3 10 3 2" xfId="32622"/>
    <cellStyle name="Input 2 3 10 3 3" xfId="36075"/>
    <cellStyle name="Input 2 3 10 4" xfId="30783"/>
    <cellStyle name="Input 2 3 10 5" xfId="32620"/>
    <cellStyle name="Input 2 3 10 6" xfId="36077"/>
    <cellStyle name="Input 2 3 11" xfId="6962"/>
    <cellStyle name="Input 2 3 11 2" xfId="30787"/>
    <cellStyle name="Input 2 3 11 2 2" xfId="32624"/>
    <cellStyle name="Input 2 3 11 2 3" xfId="36073"/>
    <cellStyle name="Input 2 3 11 3" xfId="30788"/>
    <cellStyle name="Input 2 3 11 3 2" xfId="32625"/>
    <cellStyle name="Input 2 3 11 3 3" xfId="36072"/>
    <cellStyle name="Input 2 3 11 4" xfId="30786"/>
    <cellStyle name="Input 2 3 11 5" xfId="32623"/>
    <cellStyle name="Input 2 3 11 6" xfId="36074"/>
    <cellStyle name="Input 2 3 12" xfId="11070"/>
    <cellStyle name="Input 2 3 12 2" xfId="30790"/>
    <cellStyle name="Input 2 3 12 2 2" xfId="32627"/>
    <cellStyle name="Input 2 3 12 2 3" xfId="36070"/>
    <cellStyle name="Input 2 3 12 3" xfId="30791"/>
    <cellStyle name="Input 2 3 12 3 2" xfId="32628"/>
    <cellStyle name="Input 2 3 12 3 3" xfId="36069"/>
    <cellStyle name="Input 2 3 12 4" xfId="30789"/>
    <cellStyle name="Input 2 3 12 5" xfId="32626"/>
    <cellStyle name="Input 2 3 12 6" xfId="36071"/>
    <cellStyle name="Input 2 3 13" xfId="10752"/>
    <cellStyle name="Input 2 3 13 2" xfId="30792"/>
    <cellStyle name="Input 2 3 13 3" xfId="32629"/>
    <cellStyle name="Input 2 3 13 4" xfId="36068"/>
    <cellStyle name="Input 2 3 14" xfId="11165"/>
    <cellStyle name="Input 2 3 14 2" xfId="30793"/>
    <cellStyle name="Input 2 3 14 3" xfId="32630"/>
    <cellStyle name="Input 2 3 14 4" xfId="36067"/>
    <cellStyle name="Input 2 3 15" xfId="20121"/>
    <cellStyle name="Input 2 3 15 2" xfId="30794"/>
    <cellStyle name="Input 2 3 15 3" xfId="32631"/>
    <cellStyle name="Input 2 3 15 4" xfId="36066"/>
    <cellStyle name="Input 2 3 16" xfId="11202"/>
    <cellStyle name="Input 2 3 17" xfId="10900"/>
    <cellStyle name="Input 2 3 18" xfId="30782"/>
    <cellStyle name="Input 2 3 19" xfId="32619"/>
    <cellStyle name="Input 2 3 2" xfId="1163"/>
    <cellStyle name="Input 2 3 2 10" xfId="8419"/>
    <cellStyle name="Input 2 3 2 11" xfId="11069"/>
    <cellStyle name="Input 2 3 2 12" xfId="10753"/>
    <cellStyle name="Input 2 3 2 13" xfId="15382"/>
    <cellStyle name="Input 2 3 2 14" xfId="17608"/>
    <cellStyle name="Input 2 3 2 15" xfId="15344"/>
    <cellStyle name="Input 2 3 2 16" xfId="10901"/>
    <cellStyle name="Input 2 3 2 17" xfId="30795"/>
    <cellStyle name="Input 2 3 2 18" xfId="32632"/>
    <cellStyle name="Input 2 3 2 19" xfId="34576"/>
    <cellStyle name="Input 2 3 2 2" xfId="3575"/>
    <cellStyle name="Input 2 3 2 2 10" xfId="30796"/>
    <cellStyle name="Input 2 3 2 2 11" xfId="32633"/>
    <cellStyle name="Input 2 3 2 2 12" xfId="36895"/>
    <cellStyle name="Input 2 3 2 2 13" xfId="34253"/>
    <cellStyle name="Input 2 3 2 2 2" xfId="7803"/>
    <cellStyle name="Input 2 3 2 2 3" xfId="11934"/>
    <cellStyle name="Input 2 3 2 2 4" xfId="13274"/>
    <cellStyle name="Input 2 3 2 2 5" xfId="17645"/>
    <cellStyle name="Input 2 3 2 2 6" xfId="18903"/>
    <cellStyle name="Input 2 3 2 2 7" xfId="21446"/>
    <cellStyle name="Input 2 3 2 2 8" xfId="23901"/>
    <cellStyle name="Input 2 3 2 2 9" xfId="27794"/>
    <cellStyle name="Input 2 3 2 3" xfId="4756"/>
    <cellStyle name="Input 2 3 2 3 10" xfId="30797"/>
    <cellStyle name="Input 2 3 2 3 11" xfId="32634"/>
    <cellStyle name="Input 2 3 2 3 12" xfId="37801"/>
    <cellStyle name="Input 2 3 2 3 13" xfId="34432"/>
    <cellStyle name="Input 2 3 2 3 2" xfId="8818"/>
    <cellStyle name="Input 2 3 2 3 3" xfId="12914"/>
    <cellStyle name="Input 2 3 2 3 4" xfId="15474"/>
    <cellStyle name="Input 2 3 2 3 5" xfId="18551"/>
    <cellStyle name="Input 2 3 2 3 6" xfId="21093"/>
    <cellStyle name="Input 2 3 2 3 7" xfId="23553"/>
    <cellStyle name="Input 2 3 2 3 8" xfId="25875"/>
    <cellStyle name="Input 2 3 2 3 9" xfId="28440"/>
    <cellStyle name="Input 2 3 2 4" xfId="5031"/>
    <cellStyle name="Input 2 3 2 4 10" xfId="30798"/>
    <cellStyle name="Input 2 3 2 4 11" xfId="32635"/>
    <cellStyle name="Input 2 3 2 4 12" xfId="38076"/>
    <cellStyle name="Input 2 3 2 4 13" xfId="40488"/>
    <cellStyle name="Input 2 3 2 4 2" xfId="9083"/>
    <cellStyle name="Input 2 3 2 4 3" xfId="13189"/>
    <cellStyle name="Input 2 3 2 4 4" xfId="15745"/>
    <cellStyle name="Input 2 3 2 4 5" xfId="18816"/>
    <cellStyle name="Input 2 3 2 4 6" xfId="21358"/>
    <cellStyle name="Input 2 3 2 4 7" xfId="23818"/>
    <cellStyle name="Input 2 3 2 4 8" xfId="26140"/>
    <cellStyle name="Input 2 3 2 4 9" xfId="28705"/>
    <cellStyle name="Input 2 3 2 5" xfId="4097"/>
    <cellStyle name="Input 2 3 2 5 10" xfId="30799"/>
    <cellStyle name="Input 2 3 2 5 11" xfId="32636"/>
    <cellStyle name="Input 2 3 2 5 12" xfId="37407"/>
    <cellStyle name="Input 2 3 2 5 13" xfId="39952"/>
    <cellStyle name="Input 2 3 2 5 2" xfId="8315"/>
    <cellStyle name="Input 2 3 2 5 3" xfId="12446"/>
    <cellStyle name="Input 2 3 2 5 4" xfId="15141"/>
    <cellStyle name="Input 2 3 2 5 5" xfId="18154"/>
    <cellStyle name="Input 2 3 2 5 6" xfId="20771"/>
    <cellStyle name="Input 2 3 2 5 7" xfId="23305"/>
    <cellStyle name="Input 2 3 2 5 8" xfId="25714"/>
    <cellStyle name="Input 2 3 2 5 9" xfId="28294"/>
    <cellStyle name="Input 2 3 2 6" xfId="4934"/>
    <cellStyle name="Input 2 3 2 6 10" xfId="37979"/>
    <cellStyle name="Input 2 3 2 6 11" xfId="40673"/>
    <cellStyle name="Input 2 3 2 6 2" xfId="8990"/>
    <cellStyle name="Input 2 3 2 6 3" xfId="13092"/>
    <cellStyle name="Input 2 3 2 6 4" xfId="15652"/>
    <cellStyle name="Input 2 3 2 6 5" xfId="18723"/>
    <cellStyle name="Input 2 3 2 6 6" xfId="21265"/>
    <cellStyle name="Input 2 3 2 6 7" xfId="23725"/>
    <cellStyle name="Input 2 3 2 6 8" xfId="26047"/>
    <cellStyle name="Input 2 3 2 6 9" xfId="28612"/>
    <cellStyle name="Input 2 3 2 7" xfId="3972"/>
    <cellStyle name="Input 2 3 2 7 10" xfId="37282"/>
    <cellStyle name="Input 2 3 2 7 11" xfId="40608"/>
    <cellStyle name="Input 2 3 2 7 2" xfId="8190"/>
    <cellStyle name="Input 2 3 2 7 3" xfId="12321"/>
    <cellStyle name="Input 2 3 2 7 4" xfId="15016"/>
    <cellStyle name="Input 2 3 2 7 5" xfId="18029"/>
    <cellStyle name="Input 2 3 2 7 6" xfId="20646"/>
    <cellStyle name="Input 2 3 2 7 7" xfId="23180"/>
    <cellStyle name="Input 2 3 2 7 8" xfId="25589"/>
    <cellStyle name="Input 2 3 2 7 9" xfId="28169"/>
    <cellStyle name="Input 2 3 2 8" xfId="6412"/>
    <cellStyle name="Input 2 3 2 8 10" xfId="39415"/>
    <cellStyle name="Input 2 3 2 8 11" xfId="35550"/>
    <cellStyle name="Input 2 3 2 8 2" xfId="10360"/>
    <cellStyle name="Input 2 3 2 8 3" xfId="14529"/>
    <cellStyle name="Input 2 3 2 8 4" xfId="17048"/>
    <cellStyle name="Input 2 3 2 8 5" xfId="20160"/>
    <cellStyle name="Input 2 3 2 8 6" xfId="22687"/>
    <cellStyle name="Input 2 3 2 8 7" xfId="25111"/>
    <cellStyle name="Input 2 3 2 8 8" xfId="27407"/>
    <cellStyle name="Input 2 3 2 8 9" xfId="29956"/>
    <cellStyle name="Input 2 3 2 9" xfId="7415"/>
    <cellStyle name="Input 2 3 20" xfId="34575"/>
    <cellStyle name="Input 2 3 3" xfId="3574"/>
    <cellStyle name="Input 2 3 3 10" xfId="30800"/>
    <cellStyle name="Input 2 3 3 11" xfId="32637"/>
    <cellStyle name="Input 2 3 3 12" xfId="36894"/>
    <cellStyle name="Input 2 3 3 13" xfId="34252"/>
    <cellStyle name="Input 2 3 3 2" xfId="7802"/>
    <cellStyle name="Input 2 3 3 2 2" xfId="30801"/>
    <cellStyle name="Input 2 3 3 2 3" xfId="32638"/>
    <cellStyle name="Input 2 3 3 2 4" xfId="36059"/>
    <cellStyle name="Input 2 3 3 3" xfId="11933"/>
    <cellStyle name="Input 2 3 3 3 2" xfId="30802"/>
    <cellStyle name="Input 2 3 3 3 3" xfId="32639"/>
    <cellStyle name="Input 2 3 3 3 4" xfId="36058"/>
    <cellStyle name="Input 2 3 3 4" xfId="8683"/>
    <cellStyle name="Input 2 3 3 4 2" xfId="30803"/>
    <cellStyle name="Input 2 3 3 4 3" xfId="32640"/>
    <cellStyle name="Input 2 3 3 4 4" xfId="36057"/>
    <cellStyle name="Input 2 3 3 5" xfId="17644"/>
    <cellStyle name="Input 2 3 3 5 2" xfId="30804"/>
    <cellStyle name="Input 2 3 3 5 3" xfId="32641"/>
    <cellStyle name="Input 2 3 3 5 4" xfId="36056"/>
    <cellStyle name="Input 2 3 3 6" xfId="8528"/>
    <cellStyle name="Input 2 3 3 7" xfId="11456"/>
    <cellStyle name="Input 2 3 3 8" xfId="18392"/>
    <cellStyle name="Input 2 3 3 9" xfId="27793"/>
    <cellStyle name="Input 2 3 4" xfId="4755"/>
    <cellStyle name="Input 2 3 4 10" xfId="30805"/>
    <cellStyle name="Input 2 3 4 11" xfId="32642"/>
    <cellStyle name="Input 2 3 4 12" xfId="37800"/>
    <cellStyle name="Input 2 3 4 13" xfId="39861"/>
    <cellStyle name="Input 2 3 4 2" xfId="8817"/>
    <cellStyle name="Input 2 3 4 2 2" xfId="30806"/>
    <cellStyle name="Input 2 3 4 2 3" xfId="32643"/>
    <cellStyle name="Input 2 3 4 2 4" xfId="36054"/>
    <cellStyle name="Input 2 3 4 3" xfId="12913"/>
    <cellStyle name="Input 2 3 4 3 2" xfId="30807"/>
    <cellStyle name="Input 2 3 4 3 3" xfId="32644"/>
    <cellStyle name="Input 2 3 4 3 4" xfId="36053"/>
    <cellStyle name="Input 2 3 4 4" xfId="15473"/>
    <cellStyle name="Input 2 3 4 4 2" xfId="30808"/>
    <cellStyle name="Input 2 3 4 4 3" xfId="32645"/>
    <cellStyle name="Input 2 3 4 4 4" xfId="36052"/>
    <cellStyle name="Input 2 3 4 5" xfId="18550"/>
    <cellStyle name="Input 2 3 4 6" xfId="21092"/>
    <cellStyle name="Input 2 3 4 7" xfId="23552"/>
    <cellStyle name="Input 2 3 4 8" xfId="25874"/>
    <cellStyle name="Input 2 3 4 9" xfId="28439"/>
    <cellStyle name="Input 2 3 5" xfId="5032"/>
    <cellStyle name="Input 2 3 5 10" xfId="30809"/>
    <cellStyle name="Input 2 3 5 11" xfId="32646"/>
    <cellStyle name="Input 2 3 5 12" xfId="38077"/>
    <cellStyle name="Input 2 3 5 13" xfId="37715"/>
    <cellStyle name="Input 2 3 5 2" xfId="9084"/>
    <cellStyle name="Input 2 3 5 2 2" xfId="30810"/>
    <cellStyle name="Input 2 3 5 2 3" xfId="32647"/>
    <cellStyle name="Input 2 3 5 2 4" xfId="36050"/>
    <cellStyle name="Input 2 3 5 3" xfId="13190"/>
    <cellStyle name="Input 2 3 5 3 2" xfId="30811"/>
    <cellStyle name="Input 2 3 5 3 3" xfId="32648"/>
    <cellStyle name="Input 2 3 5 3 4" xfId="36049"/>
    <cellStyle name="Input 2 3 5 4" xfId="15746"/>
    <cellStyle name="Input 2 3 5 4 2" xfId="30812"/>
    <cellStyle name="Input 2 3 5 4 3" xfId="32649"/>
    <cellStyle name="Input 2 3 5 4 4" xfId="36048"/>
    <cellStyle name="Input 2 3 5 5" xfId="18817"/>
    <cellStyle name="Input 2 3 5 6" xfId="21359"/>
    <cellStyle name="Input 2 3 5 7" xfId="23819"/>
    <cellStyle name="Input 2 3 5 8" xfId="26141"/>
    <cellStyle name="Input 2 3 5 9" xfId="28706"/>
    <cellStyle name="Input 2 3 6" xfId="4096"/>
    <cellStyle name="Input 2 3 6 10" xfId="30813"/>
    <cellStyle name="Input 2 3 6 11" xfId="32650"/>
    <cellStyle name="Input 2 3 6 12" xfId="37406"/>
    <cellStyle name="Input 2 3 6 13" xfId="40874"/>
    <cellStyle name="Input 2 3 6 2" xfId="8314"/>
    <cellStyle name="Input 2 3 6 2 2" xfId="30814"/>
    <cellStyle name="Input 2 3 6 2 3" xfId="32651"/>
    <cellStyle name="Input 2 3 6 2 4" xfId="36046"/>
    <cellStyle name="Input 2 3 6 3" xfId="12445"/>
    <cellStyle name="Input 2 3 6 3 2" xfId="30815"/>
    <cellStyle name="Input 2 3 6 3 3" xfId="32652"/>
    <cellStyle name="Input 2 3 6 3 4" xfId="38193"/>
    <cellStyle name="Input 2 3 6 4" xfId="15140"/>
    <cellStyle name="Input 2 3 6 4 2" xfId="30816"/>
    <cellStyle name="Input 2 3 6 4 3" xfId="32653"/>
    <cellStyle name="Input 2 3 6 4 4" xfId="36022"/>
    <cellStyle name="Input 2 3 6 5" xfId="18153"/>
    <cellStyle name="Input 2 3 6 6" xfId="20770"/>
    <cellStyle name="Input 2 3 6 7" xfId="23304"/>
    <cellStyle name="Input 2 3 6 8" xfId="25713"/>
    <cellStyle name="Input 2 3 6 9" xfId="28293"/>
    <cellStyle name="Input 2 3 7" xfId="4935"/>
    <cellStyle name="Input 2 3 7 10" xfId="30817"/>
    <cellStyle name="Input 2 3 7 11" xfId="32654"/>
    <cellStyle name="Input 2 3 7 12" xfId="37980"/>
    <cellStyle name="Input 2 3 7 13" xfId="40499"/>
    <cellStyle name="Input 2 3 7 2" xfId="8991"/>
    <cellStyle name="Input 2 3 7 2 2" xfId="30818"/>
    <cellStyle name="Input 2 3 7 2 3" xfId="32655"/>
    <cellStyle name="Input 2 3 7 2 4" xfId="36045"/>
    <cellStyle name="Input 2 3 7 3" xfId="13093"/>
    <cellStyle name="Input 2 3 7 3 2" xfId="30819"/>
    <cellStyle name="Input 2 3 7 3 3" xfId="32656"/>
    <cellStyle name="Input 2 3 7 3 4" xfId="36044"/>
    <cellStyle name="Input 2 3 7 4" xfId="15653"/>
    <cellStyle name="Input 2 3 7 5" xfId="18724"/>
    <cellStyle name="Input 2 3 7 6" xfId="21266"/>
    <cellStyle name="Input 2 3 7 7" xfId="23726"/>
    <cellStyle name="Input 2 3 7 8" xfId="26048"/>
    <cellStyle name="Input 2 3 7 9" xfId="28613"/>
    <cellStyle name="Input 2 3 8" xfId="3971"/>
    <cellStyle name="Input 2 3 8 10" xfId="30820"/>
    <cellStyle name="Input 2 3 8 11" xfId="32657"/>
    <cellStyle name="Input 2 3 8 12" xfId="37281"/>
    <cellStyle name="Input 2 3 8 13" xfId="40027"/>
    <cellStyle name="Input 2 3 8 2" xfId="8189"/>
    <cellStyle name="Input 2 3 8 2 2" xfId="30821"/>
    <cellStyle name="Input 2 3 8 2 3" xfId="32658"/>
    <cellStyle name="Input 2 3 8 2 4" xfId="36042"/>
    <cellStyle name="Input 2 3 8 3" xfId="12320"/>
    <cellStyle name="Input 2 3 8 3 2" xfId="30822"/>
    <cellStyle name="Input 2 3 8 3 3" xfId="32659"/>
    <cellStyle name="Input 2 3 8 3 4" xfId="36041"/>
    <cellStyle name="Input 2 3 8 4" xfId="15015"/>
    <cellStyle name="Input 2 3 8 5" xfId="18028"/>
    <cellStyle name="Input 2 3 8 6" xfId="20645"/>
    <cellStyle name="Input 2 3 8 7" xfId="23179"/>
    <cellStyle name="Input 2 3 8 8" xfId="25588"/>
    <cellStyle name="Input 2 3 8 9" xfId="28168"/>
    <cellStyle name="Input 2 3 9" xfId="6411"/>
    <cellStyle name="Input 2 3 9 10" xfId="30823"/>
    <cellStyle name="Input 2 3 9 11" xfId="32660"/>
    <cellStyle name="Input 2 3 9 12" xfId="39414"/>
    <cellStyle name="Input 2 3 9 13" xfId="35554"/>
    <cellStyle name="Input 2 3 9 2" xfId="10359"/>
    <cellStyle name="Input 2 3 9 2 2" xfId="30824"/>
    <cellStyle name="Input 2 3 9 2 3" xfId="32661"/>
    <cellStyle name="Input 2 3 9 2 4" xfId="36039"/>
    <cellStyle name="Input 2 3 9 3" xfId="14528"/>
    <cellStyle name="Input 2 3 9 3 2" xfId="30825"/>
    <cellStyle name="Input 2 3 9 3 3" xfId="32662"/>
    <cellStyle name="Input 2 3 9 3 4" xfId="36038"/>
    <cellStyle name="Input 2 3 9 4" xfId="17047"/>
    <cellStyle name="Input 2 3 9 5" xfId="20159"/>
    <cellStyle name="Input 2 3 9 6" xfId="22686"/>
    <cellStyle name="Input 2 3 9 7" xfId="25110"/>
    <cellStyle name="Input 2 3 9 8" xfId="27406"/>
    <cellStyle name="Input 2 3 9 9" xfId="29955"/>
    <cellStyle name="Input 2 4" xfId="1164"/>
    <cellStyle name="Input 2 4 10" xfId="7416"/>
    <cellStyle name="Input 2 4 11" xfId="8420"/>
    <cellStyle name="Input 2 4 12" xfId="11068"/>
    <cellStyle name="Input 2 4 13" xfId="10754"/>
    <cellStyle name="Input 2 4 14" xfId="15381"/>
    <cellStyle name="Input 2 4 15" xfId="20123"/>
    <cellStyle name="Input 2 4 16" xfId="15343"/>
    <cellStyle name="Input 2 4 17" xfId="10902"/>
    <cellStyle name="Input 2 4 18" xfId="30826"/>
    <cellStyle name="Input 2 4 19" xfId="32663"/>
    <cellStyle name="Input 2 4 2" xfId="1165"/>
    <cellStyle name="Input 2 4 2 10" xfId="6961"/>
    <cellStyle name="Input 2 4 2 11" xfId="11067"/>
    <cellStyle name="Input 2 4 2 12" xfId="10755"/>
    <cellStyle name="Input 2 4 2 13" xfId="11164"/>
    <cellStyle name="Input 2 4 2 14" xfId="17606"/>
    <cellStyle name="Input 2 4 2 15" xfId="21454"/>
    <cellStyle name="Input 2 4 2 16" xfId="10903"/>
    <cellStyle name="Input 2 4 2 17" xfId="30827"/>
    <cellStyle name="Input 2 4 2 18" xfId="32664"/>
    <cellStyle name="Input 2 4 2 19" xfId="34578"/>
    <cellStyle name="Input 2 4 2 2" xfId="3577"/>
    <cellStyle name="Input 2 4 2 2 10" xfId="36897"/>
    <cellStyle name="Input 2 4 2 2 11" xfId="34255"/>
    <cellStyle name="Input 2 4 2 2 2" xfId="7805"/>
    <cellStyle name="Input 2 4 2 2 3" xfId="11936"/>
    <cellStyle name="Input 2 4 2 2 4" xfId="7232"/>
    <cellStyle name="Input 2 4 2 2 5" xfId="17647"/>
    <cellStyle name="Input 2 4 2 2 6" xfId="12746"/>
    <cellStyle name="Input 2 4 2 2 7" xfId="11458"/>
    <cellStyle name="Input 2 4 2 2 8" xfId="14492"/>
    <cellStyle name="Input 2 4 2 2 9" xfId="27796"/>
    <cellStyle name="Input 2 4 2 3" xfId="4758"/>
    <cellStyle name="Input 2 4 2 3 10" xfId="37803"/>
    <cellStyle name="Input 2 4 2 3 11" xfId="39931"/>
    <cellStyle name="Input 2 4 2 3 2" xfId="8820"/>
    <cellStyle name="Input 2 4 2 3 3" xfId="12916"/>
    <cellStyle name="Input 2 4 2 3 4" xfId="15476"/>
    <cellStyle name="Input 2 4 2 3 5" xfId="18553"/>
    <cellStyle name="Input 2 4 2 3 6" xfId="21095"/>
    <cellStyle name="Input 2 4 2 3 7" xfId="23555"/>
    <cellStyle name="Input 2 4 2 3 8" xfId="25877"/>
    <cellStyle name="Input 2 4 2 3 9" xfId="28442"/>
    <cellStyle name="Input 2 4 2 4" xfId="5029"/>
    <cellStyle name="Input 2 4 2 4 10" xfId="38074"/>
    <cellStyle name="Input 2 4 2 4 11" xfId="40489"/>
    <cellStyle name="Input 2 4 2 4 2" xfId="9081"/>
    <cellStyle name="Input 2 4 2 4 3" xfId="13187"/>
    <cellStyle name="Input 2 4 2 4 4" xfId="15743"/>
    <cellStyle name="Input 2 4 2 4 5" xfId="18814"/>
    <cellStyle name="Input 2 4 2 4 6" xfId="21356"/>
    <cellStyle name="Input 2 4 2 4 7" xfId="23816"/>
    <cellStyle name="Input 2 4 2 4 8" xfId="26138"/>
    <cellStyle name="Input 2 4 2 4 9" xfId="28703"/>
    <cellStyle name="Input 2 4 2 5" xfId="4099"/>
    <cellStyle name="Input 2 4 2 5 10" xfId="37409"/>
    <cellStyle name="Input 2 4 2 5 11" xfId="40010"/>
    <cellStyle name="Input 2 4 2 5 2" xfId="8317"/>
    <cellStyle name="Input 2 4 2 5 3" xfId="12448"/>
    <cellStyle name="Input 2 4 2 5 4" xfId="15143"/>
    <cellStyle name="Input 2 4 2 5 5" xfId="18156"/>
    <cellStyle name="Input 2 4 2 5 6" xfId="20773"/>
    <cellStyle name="Input 2 4 2 5 7" xfId="23307"/>
    <cellStyle name="Input 2 4 2 5 8" xfId="25716"/>
    <cellStyle name="Input 2 4 2 5 9" xfId="28296"/>
    <cellStyle name="Input 2 4 2 6" xfId="4932"/>
    <cellStyle name="Input 2 4 2 6 10" xfId="37977"/>
    <cellStyle name="Input 2 4 2 6 11" xfId="40677"/>
    <cellStyle name="Input 2 4 2 6 2" xfId="8988"/>
    <cellStyle name="Input 2 4 2 6 3" xfId="13090"/>
    <cellStyle name="Input 2 4 2 6 4" xfId="15650"/>
    <cellStyle name="Input 2 4 2 6 5" xfId="18721"/>
    <cellStyle name="Input 2 4 2 6 6" xfId="21263"/>
    <cellStyle name="Input 2 4 2 6 7" xfId="23723"/>
    <cellStyle name="Input 2 4 2 6 8" xfId="26045"/>
    <cellStyle name="Input 2 4 2 6 9" xfId="28610"/>
    <cellStyle name="Input 2 4 2 7" xfId="3974"/>
    <cellStyle name="Input 2 4 2 7 10" xfId="37284"/>
    <cellStyle name="Input 2 4 2 7 11" xfId="39894"/>
    <cellStyle name="Input 2 4 2 7 2" xfId="8192"/>
    <cellStyle name="Input 2 4 2 7 3" xfId="12323"/>
    <cellStyle name="Input 2 4 2 7 4" xfId="15018"/>
    <cellStyle name="Input 2 4 2 7 5" xfId="18031"/>
    <cellStyle name="Input 2 4 2 7 6" xfId="20648"/>
    <cellStyle name="Input 2 4 2 7 7" xfId="23182"/>
    <cellStyle name="Input 2 4 2 7 8" xfId="25591"/>
    <cellStyle name="Input 2 4 2 7 9" xfId="28171"/>
    <cellStyle name="Input 2 4 2 8" xfId="6414"/>
    <cellStyle name="Input 2 4 2 8 10" xfId="39417"/>
    <cellStyle name="Input 2 4 2 8 11" xfId="35546"/>
    <cellStyle name="Input 2 4 2 8 2" xfId="10362"/>
    <cellStyle name="Input 2 4 2 8 3" xfId="14531"/>
    <cellStyle name="Input 2 4 2 8 4" xfId="17050"/>
    <cellStyle name="Input 2 4 2 8 5" xfId="20162"/>
    <cellStyle name="Input 2 4 2 8 6" xfId="22689"/>
    <cellStyle name="Input 2 4 2 8 7" xfId="25113"/>
    <cellStyle name="Input 2 4 2 8 8" xfId="27409"/>
    <cellStyle name="Input 2 4 2 8 9" xfId="29958"/>
    <cellStyle name="Input 2 4 2 9" xfId="7417"/>
    <cellStyle name="Input 2 4 20" xfId="34577"/>
    <cellStyle name="Input 2 4 3" xfId="3576"/>
    <cellStyle name="Input 2 4 3 10" xfId="30828"/>
    <cellStyle name="Input 2 4 3 11" xfId="32665"/>
    <cellStyle name="Input 2 4 3 12" xfId="36896"/>
    <cellStyle name="Input 2 4 3 13" xfId="34254"/>
    <cellStyle name="Input 2 4 3 2" xfId="7804"/>
    <cellStyle name="Input 2 4 3 3" xfId="11935"/>
    <cellStyle name="Input 2 4 3 4" xfId="8682"/>
    <cellStyle name="Input 2 4 3 5" xfId="17646"/>
    <cellStyle name="Input 2 4 3 6" xfId="7076"/>
    <cellStyle name="Input 2 4 3 7" xfId="11457"/>
    <cellStyle name="Input 2 4 3 8" xfId="18395"/>
    <cellStyle name="Input 2 4 3 9" xfId="27795"/>
    <cellStyle name="Input 2 4 4" xfId="4757"/>
    <cellStyle name="Input 2 4 4 10" xfId="30829"/>
    <cellStyle name="Input 2 4 4 11" xfId="32666"/>
    <cellStyle name="Input 2 4 4 12" xfId="37802"/>
    <cellStyle name="Input 2 4 4 13" xfId="40856"/>
    <cellStyle name="Input 2 4 4 2" xfId="8819"/>
    <cellStyle name="Input 2 4 4 3" xfId="12915"/>
    <cellStyle name="Input 2 4 4 4" xfId="15475"/>
    <cellStyle name="Input 2 4 4 5" xfId="18552"/>
    <cellStyle name="Input 2 4 4 6" xfId="21094"/>
    <cellStyle name="Input 2 4 4 7" xfId="23554"/>
    <cellStyle name="Input 2 4 4 8" xfId="25876"/>
    <cellStyle name="Input 2 4 4 9" xfId="28441"/>
    <cellStyle name="Input 2 4 5" xfId="5030"/>
    <cellStyle name="Input 2 4 5 10" xfId="30830"/>
    <cellStyle name="Input 2 4 5 11" xfId="32667"/>
    <cellStyle name="Input 2 4 5 12" xfId="38075"/>
    <cellStyle name="Input 2 4 5 13" xfId="34483"/>
    <cellStyle name="Input 2 4 5 2" xfId="9082"/>
    <cellStyle name="Input 2 4 5 3" xfId="13188"/>
    <cellStyle name="Input 2 4 5 4" xfId="15744"/>
    <cellStyle name="Input 2 4 5 5" xfId="18815"/>
    <cellStyle name="Input 2 4 5 6" xfId="21357"/>
    <cellStyle name="Input 2 4 5 7" xfId="23817"/>
    <cellStyle name="Input 2 4 5 8" xfId="26139"/>
    <cellStyle name="Input 2 4 5 9" xfId="28704"/>
    <cellStyle name="Input 2 4 6" xfId="4098"/>
    <cellStyle name="Input 2 4 6 10" xfId="37408"/>
    <cellStyle name="Input 2 4 6 11" xfId="40587"/>
    <cellStyle name="Input 2 4 6 2" xfId="8316"/>
    <cellStyle name="Input 2 4 6 3" xfId="12447"/>
    <cellStyle name="Input 2 4 6 4" xfId="15142"/>
    <cellStyle name="Input 2 4 6 5" xfId="18155"/>
    <cellStyle name="Input 2 4 6 6" xfId="20772"/>
    <cellStyle name="Input 2 4 6 7" xfId="23306"/>
    <cellStyle name="Input 2 4 6 8" xfId="25715"/>
    <cellStyle name="Input 2 4 6 9" xfId="28295"/>
    <cellStyle name="Input 2 4 7" xfId="4933"/>
    <cellStyle name="Input 2 4 7 10" xfId="37978"/>
    <cellStyle name="Input 2 4 7 11" xfId="39963"/>
    <cellStyle name="Input 2 4 7 2" xfId="8989"/>
    <cellStyle name="Input 2 4 7 3" xfId="13091"/>
    <cellStyle name="Input 2 4 7 4" xfId="15651"/>
    <cellStyle name="Input 2 4 7 5" xfId="18722"/>
    <cellStyle name="Input 2 4 7 6" xfId="21264"/>
    <cellStyle name="Input 2 4 7 7" xfId="23724"/>
    <cellStyle name="Input 2 4 7 8" xfId="26046"/>
    <cellStyle name="Input 2 4 7 9" xfId="28611"/>
    <cellStyle name="Input 2 4 8" xfId="3973"/>
    <cellStyle name="Input 2 4 8 10" xfId="37283"/>
    <cellStyle name="Input 2 4 8 11" xfId="40549"/>
    <cellStyle name="Input 2 4 8 2" xfId="8191"/>
    <cellStyle name="Input 2 4 8 3" xfId="12322"/>
    <cellStyle name="Input 2 4 8 4" xfId="15017"/>
    <cellStyle name="Input 2 4 8 5" xfId="18030"/>
    <cellStyle name="Input 2 4 8 6" xfId="20647"/>
    <cellStyle name="Input 2 4 8 7" xfId="23181"/>
    <cellStyle name="Input 2 4 8 8" xfId="25590"/>
    <cellStyle name="Input 2 4 8 9" xfId="28170"/>
    <cellStyle name="Input 2 4 9" xfId="6413"/>
    <cellStyle name="Input 2 4 9 10" xfId="39416"/>
    <cellStyle name="Input 2 4 9 11" xfId="40707"/>
    <cellStyle name="Input 2 4 9 2" xfId="10361"/>
    <cellStyle name="Input 2 4 9 3" xfId="14530"/>
    <cellStyle name="Input 2 4 9 4" xfId="17049"/>
    <cellStyle name="Input 2 4 9 5" xfId="20161"/>
    <cellStyle name="Input 2 4 9 6" xfId="22688"/>
    <cellStyle name="Input 2 4 9 7" xfId="25112"/>
    <cellStyle name="Input 2 4 9 8" xfId="27408"/>
    <cellStyle name="Input 2 4 9 9" xfId="29957"/>
    <cellStyle name="Input 2 5" xfId="1166"/>
    <cellStyle name="Input 2 5 10" xfId="7418"/>
    <cellStyle name="Input 2 5 11" xfId="6960"/>
    <cellStyle name="Input 2 5 12" xfId="11066"/>
    <cellStyle name="Input 2 5 13" xfId="10756"/>
    <cellStyle name="Input 2 5 14" xfId="15383"/>
    <cellStyle name="Input 2 5 15" xfId="10700"/>
    <cellStyle name="Input 2 5 16" xfId="11201"/>
    <cellStyle name="Input 2 5 17" xfId="13160"/>
    <cellStyle name="Input 2 5 18" xfId="30831"/>
    <cellStyle name="Input 2 5 19" xfId="32668"/>
    <cellStyle name="Input 2 5 2" xfId="1167"/>
    <cellStyle name="Input 2 5 2 10" xfId="6959"/>
    <cellStyle name="Input 2 5 2 11" xfId="11065"/>
    <cellStyle name="Input 2 5 2 12" xfId="10757"/>
    <cellStyle name="Input 2 5 2 13" xfId="15380"/>
    <cellStyle name="Input 2 5 2 14" xfId="10701"/>
    <cellStyle name="Input 2 5 2 15" xfId="11200"/>
    <cellStyle name="Input 2 5 2 16" xfId="13159"/>
    <cellStyle name="Input 2 5 2 17" xfId="30832"/>
    <cellStyle name="Input 2 5 2 18" xfId="32669"/>
    <cellStyle name="Input 2 5 2 19" xfId="34580"/>
    <cellStyle name="Input 2 5 2 2" xfId="3579"/>
    <cellStyle name="Input 2 5 2 2 10" xfId="36899"/>
    <cellStyle name="Input 2 5 2 2 11" xfId="38172"/>
    <cellStyle name="Input 2 5 2 2 2" xfId="7807"/>
    <cellStyle name="Input 2 5 2 2 3" xfId="11938"/>
    <cellStyle name="Input 2 5 2 2 4" xfId="8681"/>
    <cellStyle name="Input 2 5 2 2 5" xfId="17649"/>
    <cellStyle name="Input 2 5 2 2 6" xfId="12745"/>
    <cellStyle name="Input 2 5 2 2 7" xfId="11460"/>
    <cellStyle name="Input 2 5 2 2 8" xfId="21470"/>
    <cellStyle name="Input 2 5 2 2 9" xfId="27798"/>
    <cellStyle name="Input 2 5 2 3" xfId="4760"/>
    <cellStyle name="Input 2 5 2 3 10" xfId="37805"/>
    <cellStyle name="Input 2 5 2 3 11" xfId="39992"/>
    <cellStyle name="Input 2 5 2 3 2" xfId="8822"/>
    <cellStyle name="Input 2 5 2 3 3" xfId="12918"/>
    <cellStyle name="Input 2 5 2 3 4" xfId="15478"/>
    <cellStyle name="Input 2 5 2 3 5" xfId="18555"/>
    <cellStyle name="Input 2 5 2 3 6" xfId="21097"/>
    <cellStyle name="Input 2 5 2 3 7" xfId="23557"/>
    <cellStyle name="Input 2 5 2 3 8" xfId="25879"/>
    <cellStyle name="Input 2 5 2 3 9" xfId="28444"/>
    <cellStyle name="Input 2 5 2 4" xfId="5027"/>
    <cellStyle name="Input 2 5 2 4 10" xfId="38072"/>
    <cellStyle name="Input 2 5 2 4 11" xfId="40490"/>
    <cellStyle name="Input 2 5 2 4 2" xfId="9079"/>
    <cellStyle name="Input 2 5 2 4 3" xfId="13185"/>
    <cellStyle name="Input 2 5 2 4 4" xfId="15741"/>
    <cellStyle name="Input 2 5 2 4 5" xfId="18812"/>
    <cellStyle name="Input 2 5 2 4 6" xfId="21354"/>
    <cellStyle name="Input 2 5 2 4 7" xfId="23814"/>
    <cellStyle name="Input 2 5 2 4 8" xfId="26136"/>
    <cellStyle name="Input 2 5 2 4 9" xfId="28701"/>
    <cellStyle name="Input 2 5 2 5" xfId="4101"/>
    <cellStyle name="Input 2 5 2 5 10" xfId="37411"/>
    <cellStyle name="Input 2 5 2 5 11" xfId="40533"/>
    <cellStyle name="Input 2 5 2 5 2" xfId="8319"/>
    <cellStyle name="Input 2 5 2 5 3" xfId="12450"/>
    <cellStyle name="Input 2 5 2 5 4" xfId="15145"/>
    <cellStyle name="Input 2 5 2 5 5" xfId="18158"/>
    <cellStyle name="Input 2 5 2 5 6" xfId="20775"/>
    <cellStyle name="Input 2 5 2 5 7" xfId="23309"/>
    <cellStyle name="Input 2 5 2 5 8" xfId="25718"/>
    <cellStyle name="Input 2 5 2 5 9" xfId="28298"/>
    <cellStyle name="Input 2 5 2 6" xfId="4930"/>
    <cellStyle name="Input 2 5 2 6 10" xfId="37975"/>
    <cellStyle name="Input 2 5 2 6 11" xfId="40841"/>
    <cellStyle name="Input 2 5 2 6 2" xfId="8986"/>
    <cellStyle name="Input 2 5 2 6 3" xfId="13088"/>
    <cellStyle name="Input 2 5 2 6 4" xfId="15648"/>
    <cellStyle name="Input 2 5 2 6 5" xfId="18719"/>
    <cellStyle name="Input 2 5 2 6 6" xfId="21261"/>
    <cellStyle name="Input 2 5 2 6 7" xfId="23721"/>
    <cellStyle name="Input 2 5 2 6 8" xfId="26043"/>
    <cellStyle name="Input 2 5 2 6 9" xfId="28608"/>
    <cellStyle name="Input 2 5 2 7" xfId="3976"/>
    <cellStyle name="Input 2 5 2 7 10" xfId="37286"/>
    <cellStyle name="Input 2 5 2 7 11" xfId="39973"/>
    <cellStyle name="Input 2 5 2 7 2" xfId="8194"/>
    <cellStyle name="Input 2 5 2 7 3" xfId="12325"/>
    <cellStyle name="Input 2 5 2 7 4" xfId="15020"/>
    <cellStyle name="Input 2 5 2 7 5" xfId="18033"/>
    <cellStyle name="Input 2 5 2 7 6" xfId="20650"/>
    <cellStyle name="Input 2 5 2 7 7" xfId="23184"/>
    <cellStyle name="Input 2 5 2 7 8" xfId="25593"/>
    <cellStyle name="Input 2 5 2 7 9" xfId="28173"/>
    <cellStyle name="Input 2 5 2 8" xfId="6416"/>
    <cellStyle name="Input 2 5 2 8 10" xfId="39419"/>
    <cellStyle name="Input 2 5 2 8 11" xfId="35540"/>
    <cellStyle name="Input 2 5 2 8 2" xfId="10364"/>
    <cellStyle name="Input 2 5 2 8 3" xfId="14533"/>
    <cellStyle name="Input 2 5 2 8 4" xfId="17052"/>
    <cellStyle name="Input 2 5 2 8 5" xfId="20164"/>
    <cellStyle name="Input 2 5 2 8 6" xfId="22691"/>
    <cellStyle name="Input 2 5 2 8 7" xfId="25115"/>
    <cellStyle name="Input 2 5 2 8 8" xfId="27411"/>
    <cellStyle name="Input 2 5 2 8 9" xfId="29960"/>
    <cellStyle name="Input 2 5 2 9" xfId="7419"/>
    <cellStyle name="Input 2 5 20" xfId="34579"/>
    <cellStyle name="Input 2 5 3" xfId="3578"/>
    <cellStyle name="Input 2 5 3 10" xfId="30833"/>
    <cellStyle name="Input 2 5 3 11" xfId="32670"/>
    <cellStyle name="Input 2 5 3 12" xfId="36898"/>
    <cellStyle name="Input 2 5 3 13" xfId="34256"/>
    <cellStyle name="Input 2 5 3 2" xfId="7806"/>
    <cellStyle name="Input 2 5 3 3" xfId="11937"/>
    <cellStyle name="Input 2 5 3 4" xfId="8684"/>
    <cellStyle name="Input 2 5 3 5" xfId="17648"/>
    <cellStyle name="Input 2 5 3 6" xfId="8530"/>
    <cellStyle name="Input 2 5 3 7" xfId="11459"/>
    <cellStyle name="Input 2 5 3 8" xfId="20597"/>
    <cellStyle name="Input 2 5 3 9" xfId="27797"/>
    <cellStyle name="Input 2 5 4" xfId="4759"/>
    <cellStyle name="Input 2 5 4 10" xfId="30834"/>
    <cellStyle name="Input 2 5 4 11" xfId="32671"/>
    <cellStyle name="Input 2 5 4 12" xfId="37804"/>
    <cellStyle name="Input 2 5 4 13" xfId="40661"/>
    <cellStyle name="Input 2 5 4 2" xfId="8821"/>
    <cellStyle name="Input 2 5 4 3" xfId="12917"/>
    <cellStyle name="Input 2 5 4 4" xfId="15477"/>
    <cellStyle name="Input 2 5 4 5" xfId="18554"/>
    <cellStyle name="Input 2 5 4 6" xfId="21096"/>
    <cellStyle name="Input 2 5 4 7" xfId="23556"/>
    <cellStyle name="Input 2 5 4 8" xfId="25878"/>
    <cellStyle name="Input 2 5 4 9" xfId="28443"/>
    <cellStyle name="Input 2 5 5" xfId="5028"/>
    <cellStyle name="Input 2 5 5 10" xfId="30835"/>
    <cellStyle name="Input 2 5 5 11" xfId="32672"/>
    <cellStyle name="Input 2 5 5 12" xfId="38073"/>
    <cellStyle name="Input 2 5 5 13" xfId="37713"/>
    <cellStyle name="Input 2 5 5 2" xfId="9080"/>
    <cellStyle name="Input 2 5 5 3" xfId="13186"/>
    <cellStyle name="Input 2 5 5 4" xfId="15742"/>
    <cellStyle name="Input 2 5 5 5" xfId="18813"/>
    <cellStyle name="Input 2 5 5 6" xfId="21355"/>
    <cellStyle name="Input 2 5 5 7" xfId="23815"/>
    <cellStyle name="Input 2 5 5 8" xfId="26137"/>
    <cellStyle name="Input 2 5 5 9" xfId="28702"/>
    <cellStyle name="Input 2 5 6" xfId="4100"/>
    <cellStyle name="Input 2 5 6 10" xfId="37410"/>
    <cellStyle name="Input 2 5 6 11" xfId="40624"/>
    <cellStyle name="Input 2 5 6 2" xfId="8318"/>
    <cellStyle name="Input 2 5 6 3" xfId="12449"/>
    <cellStyle name="Input 2 5 6 4" xfId="15144"/>
    <cellStyle name="Input 2 5 6 5" xfId="18157"/>
    <cellStyle name="Input 2 5 6 6" xfId="20774"/>
    <cellStyle name="Input 2 5 6 7" xfId="23308"/>
    <cellStyle name="Input 2 5 6 8" xfId="25717"/>
    <cellStyle name="Input 2 5 6 9" xfId="28297"/>
    <cellStyle name="Input 2 5 7" xfId="4931"/>
    <cellStyle name="Input 2 5 7 10" xfId="37976"/>
    <cellStyle name="Input 2 5 7 11" xfId="39917"/>
    <cellStyle name="Input 2 5 7 2" xfId="8987"/>
    <cellStyle name="Input 2 5 7 3" xfId="13089"/>
    <cellStyle name="Input 2 5 7 4" xfId="15649"/>
    <cellStyle name="Input 2 5 7 5" xfId="18720"/>
    <cellStyle name="Input 2 5 7 6" xfId="21262"/>
    <cellStyle name="Input 2 5 7 7" xfId="23722"/>
    <cellStyle name="Input 2 5 7 8" xfId="26044"/>
    <cellStyle name="Input 2 5 7 9" xfId="28609"/>
    <cellStyle name="Input 2 5 8" xfId="3975"/>
    <cellStyle name="Input 2 5 8 10" xfId="37285"/>
    <cellStyle name="Input 2 5 8 11" xfId="40891"/>
    <cellStyle name="Input 2 5 8 2" xfId="8193"/>
    <cellStyle name="Input 2 5 8 3" xfId="12324"/>
    <cellStyle name="Input 2 5 8 4" xfId="15019"/>
    <cellStyle name="Input 2 5 8 5" xfId="18032"/>
    <cellStyle name="Input 2 5 8 6" xfId="20649"/>
    <cellStyle name="Input 2 5 8 7" xfId="23183"/>
    <cellStyle name="Input 2 5 8 8" xfId="25592"/>
    <cellStyle name="Input 2 5 8 9" xfId="28172"/>
    <cellStyle name="Input 2 5 9" xfId="6415"/>
    <cellStyle name="Input 2 5 9 10" xfId="39418"/>
    <cellStyle name="Input 2 5 9 11" xfId="35543"/>
    <cellStyle name="Input 2 5 9 2" xfId="10363"/>
    <cellStyle name="Input 2 5 9 3" xfId="14532"/>
    <cellStyle name="Input 2 5 9 4" xfId="17051"/>
    <cellStyle name="Input 2 5 9 5" xfId="20163"/>
    <cellStyle name="Input 2 5 9 6" xfId="22690"/>
    <cellStyle name="Input 2 5 9 7" xfId="25114"/>
    <cellStyle name="Input 2 5 9 8" xfId="27410"/>
    <cellStyle name="Input 2 5 9 9" xfId="29959"/>
    <cellStyle name="Input 2 6" xfId="1168"/>
    <cellStyle name="Input 2 6 10" xfId="6958"/>
    <cellStyle name="Input 2 6 11" xfId="11064"/>
    <cellStyle name="Input 2 6 12" xfId="10758"/>
    <cellStyle name="Input 2 6 13" xfId="11163"/>
    <cellStyle name="Input 2 6 14" xfId="10702"/>
    <cellStyle name="Input 2 6 15" xfId="15346"/>
    <cellStyle name="Input 2 6 16" xfId="10904"/>
    <cellStyle name="Input 2 6 17" xfId="30836"/>
    <cellStyle name="Input 2 6 18" xfId="32673"/>
    <cellStyle name="Input 2 6 19" xfId="34581"/>
    <cellStyle name="Input 2 6 2" xfId="3580"/>
    <cellStyle name="Input 2 6 2 10" xfId="30837"/>
    <cellStyle name="Input 2 6 2 11" xfId="32674"/>
    <cellStyle name="Input 2 6 2 12" xfId="36900"/>
    <cellStyle name="Input 2 6 2 13" xfId="34257"/>
    <cellStyle name="Input 2 6 2 2" xfId="7808"/>
    <cellStyle name="Input 2 6 2 3" xfId="11939"/>
    <cellStyle name="Input 2 6 2 4" xfId="13277"/>
    <cellStyle name="Input 2 6 2 5" xfId="17650"/>
    <cellStyle name="Input 2 6 2 6" xfId="18906"/>
    <cellStyle name="Input 2 6 2 7" xfId="21449"/>
    <cellStyle name="Input 2 6 2 8" xfId="23904"/>
    <cellStyle name="Input 2 6 2 9" xfId="27799"/>
    <cellStyle name="Input 2 6 3" xfId="4761"/>
    <cellStyle name="Input 2 6 3 10" xfId="30838"/>
    <cellStyle name="Input 2 6 3 11" xfId="32675"/>
    <cellStyle name="Input 2 6 3 12" xfId="37806"/>
    <cellStyle name="Input 2 6 3 13" xfId="40643"/>
    <cellStyle name="Input 2 6 3 2" xfId="8823"/>
    <cellStyle name="Input 2 6 3 3" xfId="12919"/>
    <cellStyle name="Input 2 6 3 4" xfId="15479"/>
    <cellStyle name="Input 2 6 3 5" xfId="18556"/>
    <cellStyle name="Input 2 6 3 6" xfId="21098"/>
    <cellStyle name="Input 2 6 3 7" xfId="23558"/>
    <cellStyle name="Input 2 6 3 8" xfId="25880"/>
    <cellStyle name="Input 2 6 3 9" xfId="28445"/>
    <cellStyle name="Input 2 6 4" xfId="5026"/>
    <cellStyle name="Input 2 6 4 10" xfId="30839"/>
    <cellStyle name="Input 2 6 4 11" xfId="32676"/>
    <cellStyle name="Input 2 6 4 12" xfId="38071"/>
    <cellStyle name="Input 2 6 4 13" xfId="34676"/>
    <cellStyle name="Input 2 6 4 2" xfId="9078"/>
    <cellStyle name="Input 2 6 4 3" xfId="13184"/>
    <cellStyle name="Input 2 6 4 4" xfId="15740"/>
    <cellStyle name="Input 2 6 4 5" xfId="18811"/>
    <cellStyle name="Input 2 6 4 6" xfId="21353"/>
    <cellStyle name="Input 2 6 4 7" xfId="23813"/>
    <cellStyle name="Input 2 6 4 8" xfId="26135"/>
    <cellStyle name="Input 2 6 4 9" xfId="28700"/>
    <cellStyle name="Input 2 6 5" xfId="4102"/>
    <cellStyle name="Input 2 6 5 10" xfId="37412"/>
    <cellStyle name="Input 2 6 5 11" xfId="39878"/>
    <cellStyle name="Input 2 6 5 2" xfId="8320"/>
    <cellStyle name="Input 2 6 5 3" xfId="12451"/>
    <cellStyle name="Input 2 6 5 4" xfId="15146"/>
    <cellStyle name="Input 2 6 5 5" xfId="18159"/>
    <cellStyle name="Input 2 6 5 6" xfId="20776"/>
    <cellStyle name="Input 2 6 5 7" xfId="23310"/>
    <cellStyle name="Input 2 6 5 8" xfId="25719"/>
    <cellStyle name="Input 2 6 5 9" xfId="28299"/>
    <cellStyle name="Input 2 6 6" xfId="4929"/>
    <cellStyle name="Input 2 6 6 10" xfId="37974"/>
    <cellStyle name="Input 2 6 6 11" xfId="34454"/>
    <cellStyle name="Input 2 6 6 2" xfId="8985"/>
    <cellStyle name="Input 2 6 6 3" xfId="13087"/>
    <cellStyle name="Input 2 6 6 4" xfId="15647"/>
    <cellStyle name="Input 2 6 6 5" xfId="18718"/>
    <cellStyle name="Input 2 6 6 6" xfId="21260"/>
    <cellStyle name="Input 2 6 6 7" xfId="23720"/>
    <cellStyle name="Input 2 6 6 8" xfId="26042"/>
    <cellStyle name="Input 2 6 6 9" xfId="28607"/>
    <cellStyle name="Input 2 6 7" xfId="3977"/>
    <cellStyle name="Input 2 6 7 10" xfId="37287"/>
    <cellStyle name="Input 2 6 7 11" xfId="40571"/>
    <cellStyle name="Input 2 6 7 2" xfId="8195"/>
    <cellStyle name="Input 2 6 7 3" xfId="12326"/>
    <cellStyle name="Input 2 6 7 4" xfId="15021"/>
    <cellStyle name="Input 2 6 7 5" xfId="18034"/>
    <cellStyle name="Input 2 6 7 6" xfId="20651"/>
    <cellStyle name="Input 2 6 7 7" xfId="23185"/>
    <cellStyle name="Input 2 6 7 8" xfId="25594"/>
    <cellStyle name="Input 2 6 7 9" xfId="28174"/>
    <cellStyle name="Input 2 6 8" xfId="6417"/>
    <cellStyle name="Input 2 6 8 10" xfId="39420"/>
    <cellStyle name="Input 2 6 8 11" xfId="35537"/>
    <cellStyle name="Input 2 6 8 2" xfId="10365"/>
    <cellStyle name="Input 2 6 8 3" xfId="14534"/>
    <cellStyle name="Input 2 6 8 4" xfId="17053"/>
    <cellStyle name="Input 2 6 8 5" xfId="20165"/>
    <cellStyle name="Input 2 6 8 6" xfId="22692"/>
    <cellStyle name="Input 2 6 8 7" xfId="25116"/>
    <cellStyle name="Input 2 6 8 8" xfId="27412"/>
    <cellStyle name="Input 2 6 8 9" xfId="29961"/>
    <cellStyle name="Input 2 6 9" xfId="7420"/>
    <cellStyle name="Input 2 7" xfId="3571"/>
    <cellStyle name="Input 2 7 10" xfId="30840"/>
    <cellStyle name="Input 2 7 11" xfId="32677"/>
    <cellStyle name="Input 2 7 12" xfId="36891"/>
    <cellStyle name="Input 2 7 13" xfId="34235"/>
    <cellStyle name="Input 2 7 2" xfId="7799"/>
    <cellStyle name="Input 2 7 2 2" xfId="30841"/>
    <cellStyle name="Input 2 7 2 3" xfId="32678"/>
    <cellStyle name="Input 2 7 2 4" xfId="33986"/>
    <cellStyle name="Input 2 7 3" xfId="11930"/>
    <cellStyle name="Input 2 7 3 2" xfId="30842"/>
    <cellStyle name="Input 2 7 3 3" xfId="32679"/>
    <cellStyle name="Input 2 7 3 4" xfId="36021"/>
    <cellStyle name="Input 2 7 4" xfId="7229"/>
    <cellStyle name="Input 2 7 4 2" xfId="30843"/>
    <cellStyle name="Input 2 7 4 3" xfId="32680"/>
    <cellStyle name="Input 2 7 4 4" xfId="36020"/>
    <cellStyle name="Input 2 7 5" xfId="17641"/>
    <cellStyle name="Input 2 7 6" xfId="12747"/>
    <cellStyle name="Input 2 7 7" xfId="11454"/>
    <cellStyle name="Input 2 7 8" xfId="17570"/>
    <cellStyle name="Input 2 7 9" xfId="27790"/>
    <cellStyle name="Input 2 8" xfId="4752"/>
    <cellStyle name="Input 2 8 10" xfId="30844"/>
    <cellStyle name="Input 2 8 11" xfId="32681"/>
    <cellStyle name="Input 2 8 12" xfId="37797"/>
    <cellStyle name="Input 2 8 13" xfId="39994"/>
    <cellStyle name="Input 2 8 2" xfId="8814"/>
    <cellStyle name="Input 2 8 2 2" xfId="30845"/>
    <cellStyle name="Input 2 8 2 3" xfId="32682"/>
    <cellStyle name="Input 2 8 2 4" xfId="36018"/>
    <cellStyle name="Input 2 8 3" xfId="12910"/>
    <cellStyle name="Input 2 8 3 2" xfId="30846"/>
    <cellStyle name="Input 2 8 3 3" xfId="32683"/>
    <cellStyle name="Input 2 8 3 4" xfId="36017"/>
    <cellStyle name="Input 2 8 4" xfId="15470"/>
    <cellStyle name="Input 2 8 4 2" xfId="30847"/>
    <cellStyle name="Input 2 8 4 3" xfId="32684"/>
    <cellStyle name="Input 2 8 4 4" xfId="36016"/>
    <cellStyle name="Input 2 8 5" xfId="18547"/>
    <cellStyle name="Input 2 8 6" xfId="21089"/>
    <cellStyle name="Input 2 8 7" xfId="23549"/>
    <cellStyle name="Input 2 8 8" xfId="25871"/>
    <cellStyle name="Input 2 8 9" xfId="28436"/>
    <cellStyle name="Input 2 9" xfId="5036"/>
    <cellStyle name="Input 2 9 10" xfId="30848"/>
    <cellStyle name="Input 2 9 11" xfId="32685"/>
    <cellStyle name="Input 2 9 12" xfId="38081"/>
    <cellStyle name="Input 2 9 13" xfId="34484"/>
    <cellStyle name="Input 2 9 2" xfId="9088"/>
    <cellStyle name="Input 2 9 2 2" xfId="30849"/>
    <cellStyle name="Input 2 9 2 3" xfId="32686"/>
    <cellStyle name="Input 2 9 2 4" xfId="36014"/>
    <cellStyle name="Input 2 9 3" xfId="13194"/>
    <cellStyle name="Input 2 9 3 2" xfId="30850"/>
    <cellStyle name="Input 2 9 3 3" xfId="32687"/>
    <cellStyle name="Input 2 9 3 4" xfId="36013"/>
    <cellStyle name="Input 2 9 4" xfId="15750"/>
    <cellStyle name="Input 2 9 5" xfId="18821"/>
    <cellStyle name="Input 2 9 6" xfId="21363"/>
    <cellStyle name="Input 2 9 7" xfId="23823"/>
    <cellStyle name="Input 2 9 8" xfId="26145"/>
    <cellStyle name="Input 2 9 9" xfId="28710"/>
    <cellStyle name="Input 20" xfId="1169"/>
    <cellStyle name="Input 20 10" xfId="7421"/>
    <cellStyle name="Input 20 11" xfId="6957"/>
    <cellStyle name="Input 20 12" xfId="11063"/>
    <cellStyle name="Input 20 13" xfId="10759"/>
    <cellStyle name="Input 20 14" xfId="15384"/>
    <cellStyle name="Input 20 15" xfId="10703"/>
    <cellStyle name="Input 20 16" xfId="15345"/>
    <cellStyle name="Input 20 17" xfId="10905"/>
    <cellStyle name="Input 20 18" xfId="34582"/>
    <cellStyle name="Input 20 2" xfId="1170"/>
    <cellStyle name="Input 20 2 10" xfId="6956"/>
    <cellStyle name="Input 20 2 11" xfId="11062"/>
    <cellStyle name="Input 20 2 12" xfId="10760"/>
    <cellStyle name="Input 20 2 13" xfId="15372"/>
    <cellStyle name="Input 20 2 14" xfId="18931"/>
    <cellStyle name="Input 20 2 15" xfId="11199"/>
    <cellStyle name="Input 20 2 16" xfId="7351"/>
    <cellStyle name="Input 20 2 17" xfId="34583"/>
    <cellStyle name="Input 20 2 2" xfId="3582"/>
    <cellStyle name="Input 20 2 2 10" xfId="36902"/>
    <cellStyle name="Input 20 2 2 11" xfId="34259"/>
    <cellStyle name="Input 20 2 2 2" xfId="7810"/>
    <cellStyle name="Input 20 2 2 3" xfId="11941"/>
    <cellStyle name="Input 20 2 2 4" xfId="7234"/>
    <cellStyle name="Input 20 2 2 5" xfId="17652"/>
    <cellStyle name="Input 20 2 2 6" xfId="12743"/>
    <cellStyle name="Input 20 2 2 7" xfId="11462"/>
    <cellStyle name="Input 20 2 2 8" xfId="18393"/>
    <cellStyle name="Input 20 2 2 9" xfId="27801"/>
    <cellStyle name="Input 20 2 3" xfId="4763"/>
    <cellStyle name="Input 20 2 3 10" xfId="37808"/>
    <cellStyle name="Input 20 2 3 11" xfId="39859"/>
    <cellStyle name="Input 20 2 3 2" xfId="8825"/>
    <cellStyle name="Input 20 2 3 3" xfId="12921"/>
    <cellStyle name="Input 20 2 3 4" xfId="15481"/>
    <cellStyle name="Input 20 2 3 5" xfId="18558"/>
    <cellStyle name="Input 20 2 3 6" xfId="21100"/>
    <cellStyle name="Input 20 2 3 7" xfId="23560"/>
    <cellStyle name="Input 20 2 3 8" xfId="25882"/>
    <cellStyle name="Input 20 2 3 9" xfId="28447"/>
    <cellStyle name="Input 20 2 4" xfId="5024"/>
    <cellStyle name="Input 20 2 4 10" xfId="38069"/>
    <cellStyle name="Input 20 2 4 11" xfId="34482"/>
    <cellStyle name="Input 20 2 4 2" xfId="9076"/>
    <cellStyle name="Input 20 2 4 3" xfId="13182"/>
    <cellStyle name="Input 20 2 4 4" xfId="15738"/>
    <cellStyle name="Input 20 2 4 5" xfId="18809"/>
    <cellStyle name="Input 20 2 4 6" xfId="21351"/>
    <cellStyle name="Input 20 2 4 7" xfId="23811"/>
    <cellStyle name="Input 20 2 4 8" xfId="26133"/>
    <cellStyle name="Input 20 2 4 9" xfId="28698"/>
    <cellStyle name="Input 20 2 5" xfId="4104"/>
    <cellStyle name="Input 20 2 5 10" xfId="37414"/>
    <cellStyle name="Input 20 2 5 11" xfId="39953"/>
    <cellStyle name="Input 20 2 5 2" xfId="8322"/>
    <cellStyle name="Input 20 2 5 3" xfId="12453"/>
    <cellStyle name="Input 20 2 5 4" xfId="15148"/>
    <cellStyle name="Input 20 2 5 5" xfId="18161"/>
    <cellStyle name="Input 20 2 5 6" xfId="20778"/>
    <cellStyle name="Input 20 2 5 7" xfId="23312"/>
    <cellStyle name="Input 20 2 5 8" xfId="25721"/>
    <cellStyle name="Input 20 2 5 9" xfId="28301"/>
    <cellStyle name="Input 20 2 6" xfId="4927"/>
    <cellStyle name="Input 20 2 6 10" xfId="37972"/>
    <cellStyle name="Input 20 2 6 11" xfId="40501"/>
    <cellStyle name="Input 20 2 6 2" xfId="8983"/>
    <cellStyle name="Input 20 2 6 3" xfId="13085"/>
    <cellStyle name="Input 20 2 6 4" xfId="15645"/>
    <cellStyle name="Input 20 2 6 5" xfId="18716"/>
    <cellStyle name="Input 20 2 6 6" xfId="21258"/>
    <cellStyle name="Input 20 2 6 7" xfId="23718"/>
    <cellStyle name="Input 20 2 6 8" xfId="26040"/>
    <cellStyle name="Input 20 2 6 9" xfId="28605"/>
    <cellStyle name="Input 20 2 7" xfId="3979"/>
    <cellStyle name="Input 20 2 7 10" xfId="37289"/>
    <cellStyle name="Input 20 2 7 11" xfId="40607"/>
    <cellStyle name="Input 20 2 7 2" xfId="8197"/>
    <cellStyle name="Input 20 2 7 3" xfId="12328"/>
    <cellStyle name="Input 20 2 7 4" xfId="15023"/>
    <cellStyle name="Input 20 2 7 5" xfId="18036"/>
    <cellStyle name="Input 20 2 7 6" xfId="20653"/>
    <cellStyle name="Input 20 2 7 7" xfId="23187"/>
    <cellStyle name="Input 20 2 7 8" xfId="25596"/>
    <cellStyle name="Input 20 2 7 9" xfId="28176"/>
    <cellStyle name="Input 20 2 8" xfId="6419"/>
    <cellStyle name="Input 20 2 8 10" xfId="39422"/>
    <cellStyle name="Input 20 2 8 11" xfId="35535"/>
    <cellStyle name="Input 20 2 8 2" xfId="10367"/>
    <cellStyle name="Input 20 2 8 3" xfId="14536"/>
    <cellStyle name="Input 20 2 8 4" xfId="17055"/>
    <cellStyle name="Input 20 2 8 5" xfId="20167"/>
    <cellStyle name="Input 20 2 8 6" xfId="22694"/>
    <cellStyle name="Input 20 2 8 7" xfId="25118"/>
    <cellStyle name="Input 20 2 8 8" xfId="27414"/>
    <cellStyle name="Input 20 2 8 9" xfId="29963"/>
    <cellStyle name="Input 20 2 9" xfId="7422"/>
    <cellStyle name="Input 20 3" xfId="3581"/>
    <cellStyle name="Input 20 3 10" xfId="36901"/>
    <cellStyle name="Input 20 3 11" xfId="34258"/>
    <cellStyle name="Input 20 3 2" xfId="7809"/>
    <cellStyle name="Input 20 3 3" xfId="11940"/>
    <cellStyle name="Input 20 3 4" xfId="7233"/>
    <cellStyle name="Input 20 3 5" xfId="17651"/>
    <cellStyle name="Input 20 3 6" xfId="8519"/>
    <cellStyle name="Input 20 3 7" xfId="11461"/>
    <cellStyle name="Input 20 3 8" xfId="14490"/>
    <cellStyle name="Input 20 3 9" xfId="27800"/>
    <cellStyle name="Input 20 4" xfId="4762"/>
    <cellStyle name="Input 20 4 10" xfId="37807"/>
    <cellStyle name="Input 20 4 11" xfId="40514"/>
    <cellStyle name="Input 20 4 2" xfId="8824"/>
    <cellStyle name="Input 20 4 3" xfId="12920"/>
    <cellStyle name="Input 20 4 4" xfId="15480"/>
    <cellStyle name="Input 20 4 5" xfId="18557"/>
    <cellStyle name="Input 20 4 6" xfId="21099"/>
    <cellStyle name="Input 20 4 7" xfId="23559"/>
    <cellStyle name="Input 20 4 8" xfId="25881"/>
    <cellStyle name="Input 20 4 9" xfId="28446"/>
    <cellStyle name="Input 20 5" xfId="5025"/>
    <cellStyle name="Input 20 5 10" xfId="38070"/>
    <cellStyle name="Input 20 5 11" xfId="37714"/>
    <cellStyle name="Input 20 5 2" xfId="9077"/>
    <cellStyle name="Input 20 5 3" xfId="13183"/>
    <cellStyle name="Input 20 5 4" xfId="15739"/>
    <cellStyle name="Input 20 5 5" xfId="18810"/>
    <cellStyle name="Input 20 5 6" xfId="21352"/>
    <cellStyle name="Input 20 5 7" xfId="23812"/>
    <cellStyle name="Input 20 5 8" xfId="26134"/>
    <cellStyle name="Input 20 5 9" xfId="28699"/>
    <cellStyle name="Input 20 6" xfId="4103"/>
    <cellStyle name="Input 20 6 10" xfId="37413"/>
    <cellStyle name="Input 20 6 11" xfId="40875"/>
    <cellStyle name="Input 20 6 2" xfId="8321"/>
    <cellStyle name="Input 20 6 3" xfId="12452"/>
    <cellStyle name="Input 20 6 4" xfId="15147"/>
    <cellStyle name="Input 20 6 5" xfId="18160"/>
    <cellStyle name="Input 20 6 6" xfId="20777"/>
    <cellStyle name="Input 20 6 7" xfId="23311"/>
    <cellStyle name="Input 20 6 8" xfId="25720"/>
    <cellStyle name="Input 20 6 9" xfId="28300"/>
    <cellStyle name="Input 20 7" xfId="4928"/>
    <cellStyle name="Input 20 7 10" xfId="37973"/>
    <cellStyle name="Input 20 7 11" xfId="39845"/>
    <cellStyle name="Input 20 7 2" xfId="8984"/>
    <cellStyle name="Input 20 7 3" xfId="13086"/>
    <cellStyle name="Input 20 7 4" xfId="15646"/>
    <cellStyle name="Input 20 7 5" xfId="18717"/>
    <cellStyle name="Input 20 7 6" xfId="21259"/>
    <cellStyle name="Input 20 7 7" xfId="23719"/>
    <cellStyle name="Input 20 7 8" xfId="26041"/>
    <cellStyle name="Input 20 7 9" xfId="28606"/>
    <cellStyle name="Input 20 8" xfId="3978"/>
    <cellStyle name="Input 20 8 10" xfId="37288"/>
    <cellStyle name="Input 20 8 11" xfId="40037"/>
    <cellStyle name="Input 20 8 2" xfId="8196"/>
    <cellStyle name="Input 20 8 3" xfId="12327"/>
    <cellStyle name="Input 20 8 4" xfId="15022"/>
    <cellStyle name="Input 20 8 5" xfId="18035"/>
    <cellStyle name="Input 20 8 6" xfId="20652"/>
    <cellStyle name="Input 20 8 7" xfId="23186"/>
    <cellStyle name="Input 20 8 8" xfId="25595"/>
    <cellStyle name="Input 20 8 9" xfId="28175"/>
    <cellStyle name="Input 20 9" xfId="6418"/>
    <cellStyle name="Input 20 9 10" xfId="39421"/>
    <cellStyle name="Input 20 9 11" xfId="35536"/>
    <cellStyle name="Input 20 9 2" xfId="10366"/>
    <cellStyle name="Input 20 9 3" xfId="14535"/>
    <cellStyle name="Input 20 9 4" xfId="17054"/>
    <cellStyle name="Input 20 9 5" xfId="20166"/>
    <cellStyle name="Input 20 9 6" xfId="22693"/>
    <cellStyle name="Input 20 9 7" xfId="25117"/>
    <cellStyle name="Input 20 9 8" xfId="27413"/>
    <cellStyle name="Input 20 9 9" xfId="29962"/>
    <cellStyle name="Input 21" xfId="1171"/>
    <cellStyle name="Input 21 10" xfId="7423"/>
    <cellStyle name="Input 21 11" xfId="6955"/>
    <cellStyle name="Input 21 12" xfId="11061"/>
    <cellStyle name="Input 21 13" xfId="10761"/>
    <cellStyle name="Input 21 14" xfId="11162"/>
    <cellStyle name="Input 21 15" xfId="10704"/>
    <cellStyle name="Input 21 16" xfId="15347"/>
    <cellStyle name="Input 21 17" xfId="10906"/>
    <cellStyle name="Input 21 18" xfId="34584"/>
    <cellStyle name="Input 21 2" xfId="1172"/>
    <cellStyle name="Input 21 2 10" xfId="6954"/>
    <cellStyle name="Input 21 2 11" xfId="11060"/>
    <cellStyle name="Input 21 2 12" xfId="10762"/>
    <cellStyle name="Input 21 2 13" xfId="11161"/>
    <cellStyle name="Input 21 2 14" xfId="10705"/>
    <cellStyle name="Input 21 2 15" xfId="15342"/>
    <cellStyle name="Input 21 2 16" xfId="10907"/>
    <cellStyle name="Input 21 2 17" xfId="34585"/>
    <cellStyle name="Input 21 2 2" xfId="3584"/>
    <cellStyle name="Input 21 2 2 10" xfId="36904"/>
    <cellStyle name="Input 21 2 2 11" xfId="34261"/>
    <cellStyle name="Input 21 2 2 2" xfId="7812"/>
    <cellStyle name="Input 21 2 2 3" xfId="11943"/>
    <cellStyle name="Input 21 2 2 4" xfId="8687"/>
    <cellStyle name="Input 21 2 2 5" xfId="17654"/>
    <cellStyle name="Input 21 2 2 6" xfId="7077"/>
    <cellStyle name="Input 21 2 2 7" xfId="11464"/>
    <cellStyle name="Input 21 2 2 8" xfId="21606"/>
    <cellStyle name="Input 21 2 2 9" xfId="27803"/>
    <cellStyle name="Input 21 2 3" xfId="4765"/>
    <cellStyle name="Input 21 2 3 10" xfId="37810"/>
    <cellStyle name="Input 21 2 3 11" xfId="39932"/>
    <cellStyle name="Input 21 2 3 2" xfId="8827"/>
    <cellStyle name="Input 21 2 3 3" xfId="12923"/>
    <cellStyle name="Input 21 2 3 4" xfId="15483"/>
    <cellStyle name="Input 21 2 3 5" xfId="18560"/>
    <cellStyle name="Input 21 2 3 6" xfId="21102"/>
    <cellStyle name="Input 21 2 3 7" xfId="23562"/>
    <cellStyle name="Input 21 2 3 8" xfId="25884"/>
    <cellStyle name="Input 21 2 3 9" xfId="28449"/>
    <cellStyle name="Input 21 2 4" xfId="5022"/>
    <cellStyle name="Input 21 2 4 10" xfId="38067"/>
    <cellStyle name="Input 21 2 4 11" xfId="34481"/>
    <cellStyle name="Input 21 2 4 2" xfId="9074"/>
    <cellStyle name="Input 21 2 4 3" xfId="13180"/>
    <cellStyle name="Input 21 2 4 4" xfId="15736"/>
    <cellStyle name="Input 21 2 4 5" xfId="18807"/>
    <cellStyle name="Input 21 2 4 6" xfId="21349"/>
    <cellStyle name="Input 21 2 4 7" xfId="23809"/>
    <cellStyle name="Input 21 2 4 8" xfId="26131"/>
    <cellStyle name="Input 21 2 4 9" xfId="28696"/>
    <cellStyle name="Input 21 2 5" xfId="4106"/>
    <cellStyle name="Input 21 2 5 10" xfId="37416"/>
    <cellStyle name="Input 21 2 5 11" xfId="40011"/>
    <cellStyle name="Input 21 2 5 2" xfId="8324"/>
    <cellStyle name="Input 21 2 5 3" xfId="12455"/>
    <cellStyle name="Input 21 2 5 4" xfId="15150"/>
    <cellStyle name="Input 21 2 5 5" xfId="18163"/>
    <cellStyle name="Input 21 2 5 6" xfId="20780"/>
    <cellStyle name="Input 21 2 5 7" xfId="23314"/>
    <cellStyle name="Input 21 2 5 8" xfId="25723"/>
    <cellStyle name="Input 21 2 5 9" xfId="28303"/>
    <cellStyle name="Input 21 2 6" xfId="4925"/>
    <cellStyle name="Input 21 2 6 10" xfId="37970"/>
    <cellStyle name="Input 21 2 6 11" xfId="39965"/>
    <cellStyle name="Input 21 2 6 2" xfId="8981"/>
    <cellStyle name="Input 21 2 6 3" xfId="13083"/>
    <cellStyle name="Input 21 2 6 4" xfId="15643"/>
    <cellStyle name="Input 21 2 6 5" xfId="18714"/>
    <cellStyle name="Input 21 2 6 6" xfId="21256"/>
    <cellStyle name="Input 21 2 6 7" xfId="23716"/>
    <cellStyle name="Input 21 2 6 8" xfId="26038"/>
    <cellStyle name="Input 21 2 6 9" xfId="28603"/>
    <cellStyle name="Input 21 2 7" xfId="3981"/>
    <cellStyle name="Input 21 2 7 10" xfId="37291"/>
    <cellStyle name="Input 21 2 7 11" xfId="39895"/>
    <cellStyle name="Input 21 2 7 2" xfId="8199"/>
    <cellStyle name="Input 21 2 7 3" xfId="12330"/>
    <cellStyle name="Input 21 2 7 4" xfId="15025"/>
    <cellStyle name="Input 21 2 7 5" xfId="18038"/>
    <cellStyle name="Input 21 2 7 6" xfId="20655"/>
    <cellStyle name="Input 21 2 7 7" xfId="23189"/>
    <cellStyle name="Input 21 2 7 8" xfId="25598"/>
    <cellStyle name="Input 21 2 7 9" xfId="28178"/>
    <cellStyle name="Input 21 2 8" xfId="6421"/>
    <cellStyle name="Input 21 2 8 10" xfId="39424"/>
    <cellStyle name="Input 21 2 8 11" xfId="35533"/>
    <cellStyle name="Input 21 2 8 2" xfId="10369"/>
    <cellStyle name="Input 21 2 8 3" xfId="14538"/>
    <cellStyle name="Input 21 2 8 4" xfId="17057"/>
    <cellStyle name="Input 21 2 8 5" xfId="20169"/>
    <cellStyle name="Input 21 2 8 6" xfId="22696"/>
    <cellStyle name="Input 21 2 8 7" xfId="25120"/>
    <cellStyle name="Input 21 2 8 8" xfId="27416"/>
    <cellStyle name="Input 21 2 8 9" xfId="29965"/>
    <cellStyle name="Input 21 2 9" xfId="7424"/>
    <cellStyle name="Input 21 3" xfId="3583"/>
    <cellStyle name="Input 21 3 10" xfId="36903"/>
    <cellStyle name="Input 21 3 11" xfId="34260"/>
    <cellStyle name="Input 21 3 2" xfId="7811"/>
    <cellStyle name="Input 21 3 3" xfId="11942"/>
    <cellStyle name="Input 21 3 4" xfId="7235"/>
    <cellStyle name="Input 21 3 5" xfId="17653"/>
    <cellStyle name="Input 21 3 6" xfId="12744"/>
    <cellStyle name="Input 21 3 7" xfId="11463"/>
    <cellStyle name="Input 21 3 8" xfId="18394"/>
    <cellStyle name="Input 21 3 9" xfId="27802"/>
    <cellStyle name="Input 21 4" xfId="4764"/>
    <cellStyle name="Input 21 4 10" xfId="37809"/>
    <cellStyle name="Input 21 4 11" xfId="40857"/>
    <cellStyle name="Input 21 4 2" xfId="8826"/>
    <cellStyle name="Input 21 4 3" xfId="12922"/>
    <cellStyle name="Input 21 4 4" xfId="15482"/>
    <cellStyle name="Input 21 4 5" xfId="18559"/>
    <cellStyle name="Input 21 4 6" xfId="21101"/>
    <cellStyle name="Input 21 4 7" xfId="23561"/>
    <cellStyle name="Input 21 4 8" xfId="25883"/>
    <cellStyle name="Input 21 4 9" xfId="28448"/>
    <cellStyle name="Input 21 5" xfId="5023"/>
    <cellStyle name="Input 21 5 10" xfId="38068"/>
    <cellStyle name="Input 21 5 11" xfId="40491"/>
    <cellStyle name="Input 21 5 2" xfId="9075"/>
    <cellStyle name="Input 21 5 3" xfId="13181"/>
    <cellStyle name="Input 21 5 4" xfId="15737"/>
    <cellStyle name="Input 21 5 5" xfId="18808"/>
    <cellStyle name="Input 21 5 6" xfId="21350"/>
    <cellStyle name="Input 21 5 7" xfId="23810"/>
    <cellStyle name="Input 21 5 8" xfId="26132"/>
    <cellStyle name="Input 21 5 9" xfId="28697"/>
    <cellStyle name="Input 21 6" xfId="4105"/>
    <cellStyle name="Input 21 6 10" xfId="37415"/>
    <cellStyle name="Input 21 6 11" xfId="40586"/>
    <cellStyle name="Input 21 6 2" xfId="8323"/>
    <cellStyle name="Input 21 6 3" xfId="12454"/>
    <cellStyle name="Input 21 6 4" xfId="15149"/>
    <cellStyle name="Input 21 6 5" xfId="18162"/>
    <cellStyle name="Input 21 6 6" xfId="20779"/>
    <cellStyle name="Input 21 6 7" xfId="23313"/>
    <cellStyle name="Input 21 6 8" xfId="25722"/>
    <cellStyle name="Input 21 6 9" xfId="28302"/>
    <cellStyle name="Input 21 7" xfId="4926"/>
    <cellStyle name="Input 21 7 10" xfId="37971"/>
    <cellStyle name="Input 21 7 11" xfId="40671"/>
    <cellStyle name="Input 21 7 2" xfId="8982"/>
    <cellStyle name="Input 21 7 3" xfId="13084"/>
    <cellStyle name="Input 21 7 4" xfId="15644"/>
    <cellStyle name="Input 21 7 5" xfId="18715"/>
    <cellStyle name="Input 21 7 6" xfId="21257"/>
    <cellStyle name="Input 21 7 7" xfId="23717"/>
    <cellStyle name="Input 21 7 8" xfId="26039"/>
    <cellStyle name="Input 21 7 9" xfId="28604"/>
    <cellStyle name="Input 21 8" xfId="3980"/>
    <cellStyle name="Input 21 8 10" xfId="37290"/>
    <cellStyle name="Input 21 8 11" xfId="40550"/>
    <cellStyle name="Input 21 8 2" xfId="8198"/>
    <cellStyle name="Input 21 8 3" xfId="12329"/>
    <cellStyle name="Input 21 8 4" xfId="15024"/>
    <cellStyle name="Input 21 8 5" xfId="18037"/>
    <cellStyle name="Input 21 8 6" xfId="20654"/>
    <cellStyle name="Input 21 8 7" xfId="23188"/>
    <cellStyle name="Input 21 8 8" xfId="25597"/>
    <cellStyle name="Input 21 8 9" xfId="28177"/>
    <cellStyle name="Input 21 9" xfId="6420"/>
    <cellStyle name="Input 21 9 10" xfId="39423"/>
    <cellStyle name="Input 21 9 11" xfId="35534"/>
    <cellStyle name="Input 21 9 2" xfId="10368"/>
    <cellStyle name="Input 21 9 3" xfId="14537"/>
    <cellStyle name="Input 21 9 4" xfId="17056"/>
    <cellStyle name="Input 21 9 5" xfId="20168"/>
    <cellStyle name="Input 21 9 6" xfId="22695"/>
    <cellStyle name="Input 21 9 7" xfId="25119"/>
    <cellStyle name="Input 21 9 8" xfId="27415"/>
    <cellStyle name="Input 21 9 9" xfId="29964"/>
    <cellStyle name="Input 22" xfId="1173"/>
    <cellStyle name="Input 22 10" xfId="7425"/>
    <cellStyle name="Input 22 11" xfId="6953"/>
    <cellStyle name="Input 22 12" xfId="11059"/>
    <cellStyle name="Input 22 13" xfId="10763"/>
    <cellStyle name="Input 22 14" xfId="11160"/>
    <cellStyle name="Input 22 15" xfId="10706"/>
    <cellStyle name="Input 22 16" xfId="21462"/>
    <cellStyle name="Input 22 17" xfId="10908"/>
    <cellStyle name="Input 22 18" xfId="34586"/>
    <cellStyle name="Input 22 2" xfId="1174"/>
    <cellStyle name="Input 22 2 10" xfId="6952"/>
    <cellStyle name="Input 22 2 11" xfId="11058"/>
    <cellStyle name="Input 22 2 12" xfId="10764"/>
    <cellStyle name="Input 22 2 13" xfId="11159"/>
    <cellStyle name="Input 22 2 14" xfId="18930"/>
    <cellStyle name="Input 22 2 15" xfId="11198"/>
    <cellStyle name="Input 22 2 16" xfId="10909"/>
    <cellStyle name="Input 22 2 17" xfId="34587"/>
    <cellStyle name="Input 22 2 2" xfId="3586"/>
    <cellStyle name="Input 22 2 2 10" xfId="36906"/>
    <cellStyle name="Input 22 2 2 11" xfId="34263"/>
    <cellStyle name="Input 22 2 2 2" xfId="7814"/>
    <cellStyle name="Input 22 2 2 3" xfId="11945"/>
    <cellStyle name="Input 22 2 2 4" xfId="8686"/>
    <cellStyle name="Input 22 2 2 5" xfId="17656"/>
    <cellStyle name="Input 22 2 2 6" xfId="7078"/>
    <cellStyle name="Input 22 2 2 7" xfId="11466"/>
    <cellStyle name="Input 22 2 2 8" xfId="21605"/>
    <cellStyle name="Input 22 2 2 9" xfId="27805"/>
    <cellStyle name="Input 22 2 3" xfId="4767"/>
    <cellStyle name="Input 22 2 3 10" xfId="37812"/>
    <cellStyle name="Input 22 2 3 11" xfId="39993"/>
    <cellStyle name="Input 22 2 3 2" xfId="8829"/>
    <cellStyle name="Input 22 2 3 3" xfId="12925"/>
    <cellStyle name="Input 22 2 3 4" xfId="15485"/>
    <cellStyle name="Input 22 2 3 5" xfId="18562"/>
    <cellStyle name="Input 22 2 3 6" xfId="21104"/>
    <cellStyle name="Input 22 2 3 7" xfId="23564"/>
    <cellStyle name="Input 22 2 3 8" xfId="25886"/>
    <cellStyle name="Input 22 2 3 9" xfId="28451"/>
    <cellStyle name="Input 22 2 4" xfId="5020"/>
    <cellStyle name="Input 22 2 4 10" xfId="38065"/>
    <cellStyle name="Input 22 2 4 11" xfId="37711"/>
    <cellStyle name="Input 22 2 4 2" xfId="9072"/>
    <cellStyle name="Input 22 2 4 3" xfId="13178"/>
    <cellStyle name="Input 22 2 4 4" xfId="15734"/>
    <cellStyle name="Input 22 2 4 5" xfId="18805"/>
    <cellStyle name="Input 22 2 4 6" xfId="21347"/>
    <cellStyle name="Input 22 2 4 7" xfId="23807"/>
    <cellStyle name="Input 22 2 4 8" xfId="26129"/>
    <cellStyle name="Input 22 2 4 9" xfId="28694"/>
    <cellStyle name="Input 22 2 5" xfId="4108"/>
    <cellStyle name="Input 22 2 5 10" xfId="37418"/>
    <cellStyle name="Input 22 2 5 11" xfId="40534"/>
    <cellStyle name="Input 22 2 5 2" xfId="8326"/>
    <cellStyle name="Input 22 2 5 3" xfId="12457"/>
    <cellStyle name="Input 22 2 5 4" xfId="15152"/>
    <cellStyle name="Input 22 2 5 5" xfId="18165"/>
    <cellStyle name="Input 22 2 5 6" xfId="20782"/>
    <cellStyle name="Input 22 2 5 7" xfId="23316"/>
    <cellStyle name="Input 22 2 5 8" xfId="25725"/>
    <cellStyle name="Input 22 2 5 9" xfId="28305"/>
    <cellStyle name="Input 22 2 6" xfId="4923"/>
    <cellStyle name="Input 22 2 6 10" xfId="37968"/>
    <cellStyle name="Input 22 2 6 11" xfId="39919"/>
    <cellStyle name="Input 22 2 6 2" xfId="8979"/>
    <cellStyle name="Input 22 2 6 3" xfId="13081"/>
    <cellStyle name="Input 22 2 6 4" xfId="15641"/>
    <cellStyle name="Input 22 2 6 5" xfId="18712"/>
    <cellStyle name="Input 22 2 6 6" xfId="21254"/>
    <cellStyle name="Input 22 2 6 7" xfId="23714"/>
    <cellStyle name="Input 22 2 6 8" xfId="26036"/>
    <cellStyle name="Input 22 2 6 9" xfId="28601"/>
    <cellStyle name="Input 22 2 7" xfId="3983"/>
    <cellStyle name="Input 22 2 7 10" xfId="37293"/>
    <cellStyle name="Input 22 2 7 11" xfId="34413"/>
    <cellStyle name="Input 22 2 7 2" xfId="8201"/>
    <cellStyle name="Input 22 2 7 3" xfId="12332"/>
    <cellStyle name="Input 22 2 7 4" xfId="15027"/>
    <cellStyle name="Input 22 2 7 5" xfId="18040"/>
    <cellStyle name="Input 22 2 7 6" xfId="20657"/>
    <cellStyle name="Input 22 2 7 7" xfId="23191"/>
    <cellStyle name="Input 22 2 7 8" xfId="25600"/>
    <cellStyle name="Input 22 2 7 9" xfId="28180"/>
    <cellStyle name="Input 22 2 8" xfId="6423"/>
    <cellStyle name="Input 22 2 8 10" xfId="39426"/>
    <cellStyle name="Input 22 2 8 11" xfId="35531"/>
    <cellStyle name="Input 22 2 8 2" xfId="10371"/>
    <cellStyle name="Input 22 2 8 3" xfId="14540"/>
    <cellStyle name="Input 22 2 8 4" xfId="17059"/>
    <cellStyle name="Input 22 2 8 5" xfId="20171"/>
    <cellStyle name="Input 22 2 8 6" xfId="22698"/>
    <cellStyle name="Input 22 2 8 7" xfId="25122"/>
    <cellStyle name="Input 22 2 8 8" xfId="27418"/>
    <cellStyle name="Input 22 2 8 9" xfId="29967"/>
    <cellStyle name="Input 22 2 9" xfId="7426"/>
    <cellStyle name="Input 22 3" xfId="3585"/>
    <cellStyle name="Input 22 3 10" xfId="36905"/>
    <cellStyle name="Input 22 3 11" xfId="34262"/>
    <cellStyle name="Input 22 3 2" xfId="7813"/>
    <cellStyle name="Input 22 3 3" xfId="11944"/>
    <cellStyle name="Input 22 3 4" xfId="13280"/>
    <cellStyle name="Input 22 3 5" xfId="17655"/>
    <cellStyle name="Input 22 3 6" xfId="18910"/>
    <cellStyle name="Input 22 3 7" xfId="11465"/>
    <cellStyle name="Input 22 3 8" xfId="23907"/>
    <cellStyle name="Input 22 3 9" xfId="27804"/>
    <cellStyle name="Input 22 4" xfId="4766"/>
    <cellStyle name="Input 22 4 10" xfId="37811"/>
    <cellStyle name="Input 22 4 11" xfId="40764"/>
    <cellStyle name="Input 22 4 2" xfId="8828"/>
    <cellStyle name="Input 22 4 3" xfId="12924"/>
    <cellStyle name="Input 22 4 4" xfId="15484"/>
    <cellStyle name="Input 22 4 5" xfId="18561"/>
    <cellStyle name="Input 22 4 6" xfId="21103"/>
    <cellStyle name="Input 22 4 7" xfId="23563"/>
    <cellStyle name="Input 22 4 8" xfId="25885"/>
    <cellStyle name="Input 22 4 9" xfId="28450"/>
    <cellStyle name="Input 22 5" xfId="5021"/>
    <cellStyle name="Input 22 5 10" xfId="38066"/>
    <cellStyle name="Input 22 5 11" xfId="40492"/>
    <cellStyle name="Input 22 5 2" xfId="9073"/>
    <cellStyle name="Input 22 5 3" xfId="13179"/>
    <cellStyle name="Input 22 5 4" xfId="15735"/>
    <cellStyle name="Input 22 5 5" xfId="18806"/>
    <cellStyle name="Input 22 5 6" xfId="21348"/>
    <cellStyle name="Input 22 5 7" xfId="23808"/>
    <cellStyle name="Input 22 5 8" xfId="26130"/>
    <cellStyle name="Input 22 5 9" xfId="28695"/>
    <cellStyle name="Input 22 6" xfId="4107"/>
    <cellStyle name="Input 22 6 10" xfId="37417"/>
    <cellStyle name="Input 22 6 11" xfId="40623"/>
    <cellStyle name="Input 22 6 2" xfId="8325"/>
    <cellStyle name="Input 22 6 3" xfId="12456"/>
    <cellStyle name="Input 22 6 4" xfId="15151"/>
    <cellStyle name="Input 22 6 5" xfId="18164"/>
    <cellStyle name="Input 22 6 6" xfId="20781"/>
    <cellStyle name="Input 22 6 7" xfId="23315"/>
    <cellStyle name="Input 22 6 8" xfId="25724"/>
    <cellStyle name="Input 22 6 9" xfId="28304"/>
    <cellStyle name="Input 22 7" xfId="4924"/>
    <cellStyle name="Input 22 7 10" xfId="37969"/>
    <cellStyle name="Input 22 7 11" xfId="40675"/>
    <cellStyle name="Input 22 7 2" xfId="8980"/>
    <cellStyle name="Input 22 7 3" xfId="13082"/>
    <cellStyle name="Input 22 7 4" xfId="15642"/>
    <cellStyle name="Input 22 7 5" xfId="18713"/>
    <cellStyle name="Input 22 7 6" xfId="21255"/>
    <cellStyle name="Input 22 7 7" xfId="23715"/>
    <cellStyle name="Input 22 7 8" xfId="26037"/>
    <cellStyle name="Input 22 7 9" xfId="28602"/>
    <cellStyle name="Input 22 8" xfId="3982"/>
    <cellStyle name="Input 22 8 10" xfId="37292"/>
    <cellStyle name="Input 22 8 11" xfId="37643"/>
    <cellStyle name="Input 22 8 2" xfId="8200"/>
    <cellStyle name="Input 22 8 3" xfId="12331"/>
    <cellStyle name="Input 22 8 4" xfId="15026"/>
    <cellStyle name="Input 22 8 5" xfId="18039"/>
    <cellStyle name="Input 22 8 6" xfId="20656"/>
    <cellStyle name="Input 22 8 7" xfId="23190"/>
    <cellStyle name="Input 22 8 8" xfId="25599"/>
    <cellStyle name="Input 22 8 9" xfId="28179"/>
    <cellStyle name="Input 22 9" xfId="6422"/>
    <cellStyle name="Input 22 9 10" xfId="39425"/>
    <cellStyle name="Input 22 9 11" xfId="35532"/>
    <cellStyle name="Input 22 9 2" xfId="10370"/>
    <cellStyle name="Input 22 9 3" xfId="14539"/>
    <cellStyle name="Input 22 9 4" xfId="17058"/>
    <cellStyle name="Input 22 9 5" xfId="20170"/>
    <cellStyle name="Input 22 9 6" xfId="22697"/>
    <cellStyle name="Input 22 9 7" xfId="25121"/>
    <cellStyle name="Input 22 9 8" xfId="27417"/>
    <cellStyle name="Input 22 9 9" xfId="29966"/>
    <cellStyle name="Input 23" xfId="1175"/>
    <cellStyle name="Input 23 10" xfId="7427"/>
    <cellStyle name="Input 23 11" xfId="6951"/>
    <cellStyle name="Input 23 12" xfId="11057"/>
    <cellStyle name="Input 23 13" xfId="10765"/>
    <cellStyle name="Input 23 14" xfId="15388"/>
    <cellStyle name="Input 23 15" xfId="10707"/>
    <cellStyle name="Input 23 16" xfId="11197"/>
    <cellStyle name="Input 23 17" xfId="10910"/>
    <cellStyle name="Input 23 18" xfId="34588"/>
    <cellStyle name="Input 23 2" xfId="1176"/>
    <cellStyle name="Input 23 2 10" xfId="6950"/>
    <cellStyle name="Input 23 2 11" xfId="11056"/>
    <cellStyle name="Input 23 2 12" xfId="15564"/>
    <cellStyle name="Input 23 2 13" xfId="15387"/>
    <cellStyle name="Input 23 2 14" xfId="10708"/>
    <cellStyle name="Input 23 2 15" xfId="15349"/>
    <cellStyle name="Input 23 2 16" xfId="10911"/>
    <cellStyle name="Input 23 2 17" xfId="34589"/>
    <cellStyle name="Input 23 2 2" xfId="3588"/>
    <cellStyle name="Input 23 2 2 10" xfId="36908"/>
    <cellStyle name="Input 23 2 2 11" xfId="34265"/>
    <cellStyle name="Input 23 2 2 2" xfId="7816"/>
    <cellStyle name="Input 23 2 2 3" xfId="11947"/>
    <cellStyle name="Input 23 2 2 4" xfId="8688"/>
    <cellStyle name="Input 23 2 2 5" xfId="17658"/>
    <cellStyle name="Input 23 2 2 6" xfId="7079"/>
    <cellStyle name="Input 23 2 2 7" xfId="11468"/>
    <cellStyle name="Input 23 2 2 8" xfId="14491"/>
    <cellStyle name="Input 23 2 2 9" xfId="27807"/>
    <cellStyle name="Input 23 2 3" xfId="4769"/>
    <cellStyle name="Input 23 2 3 10" xfId="37814"/>
    <cellStyle name="Input 23 2 3 11" xfId="40515"/>
    <cellStyle name="Input 23 2 3 2" xfId="8831"/>
    <cellStyle name="Input 23 2 3 3" xfId="12927"/>
    <cellStyle name="Input 23 2 3 4" xfId="15487"/>
    <cellStyle name="Input 23 2 3 5" xfId="18564"/>
    <cellStyle name="Input 23 2 3 6" xfId="21106"/>
    <cellStyle name="Input 23 2 3 7" xfId="23566"/>
    <cellStyle name="Input 23 2 3 8" xfId="25888"/>
    <cellStyle name="Input 23 2 3 9" xfId="28453"/>
    <cellStyle name="Input 23 2 4" xfId="5018"/>
    <cellStyle name="Input 23 2 4 10" xfId="38063"/>
    <cellStyle name="Input 23 2 4 11" xfId="37712"/>
    <cellStyle name="Input 23 2 4 2" xfId="9070"/>
    <cellStyle name="Input 23 2 4 3" xfId="13176"/>
    <cellStyle name="Input 23 2 4 4" xfId="15732"/>
    <cellStyle name="Input 23 2 4 5" xfId="18803"/>
    <cellStyle name="Input 23 2 4 6" xfId="21345"/>
    <cellStyle name="Input 23 2 4 7" xfId="23805"/>
    <cellStyle name="Input 23 2 4 8" xfId="26127"/>
    <cellStyle name="Input 23 2 4 9" xfId="28692"/>
    <cellStyle name="Input 23 2 5" xfId="4110"/>
    <cellStyle name="Input 23 2 5 10" xfId="37420"/>
    <cellStyle name="Input 23 2 5 11" xfId="37650"/>
    <cellStyle name="Input 23 2 5 2" xfId="8328"/>
    <cellStyle name="Input 23 2 5 3" xfId="12459"/>
    <cellStyle name="Input 23 2 5 4" xfId="15154"/>
    <cellStyle name="Input 23 2 5 5" xfId="18167"/>
    <cellStyle name="Input 23 2 5 6" xfId="20784"/>
    <cellStyle name="Input 23 2 5 7" xfId="23318"/>
    <cellStyle name="Input 23 2 5 8" xfId="25727"/>
    <cellStyle name="Input 23 2 5 9" xfId="28307"/>
    <cellStyle name="Input 23 2 6" xfId="4921"/>
    <cellStyle name="Input 23 2 6 10" xfId="37966"/>
    <cellStyle name="Input 23 2 6 11" xfId="39842"/>
    <cellStyle name="Input 23 2 6 2" xfId="8977"/>
    <cellStyle name="Input 23 2 6 3" xfId="13079"/>
    <cellStyle name="Input 23 2 6 4" xfId="15639"/>
    <cellStyle name="Input 23 2 6 5" xfId="18710"/>
    <cellStyle name="Input 23 2 6 6" xfId="21252"/>
    <cellStyle name="Input 23 2 6 7" xfId="23712"/>
    <cellStyle name="Input 23 2 6 8" xfId="26034"/>
    <cellStyle name="Input 23 2 6 9" xfId="28599"/>
    <cellStyle name="Input 23 2 7" xfId="3985"/>
    <cellStyle name="Input 23 2 7 10" xfId="37295"/>
    <cellStyle name="Input 23 2 7 11" xfId="39970"/>
    <cellStyle name="Input 23 2 7 2" xfId="8203"/>
    <cellStyle name="Input 23 2 7 3" xfId="12334"/>
    <cellStyle name="Input 23 2 7 4" xfId="15029"/>
    <cellStyle name="Input 23 2 7 5" xfId="18042"/>
    <cellStyle name="Input 23 2 7 6" xfId="20659"/>
    <cellStyle name="Input 23 2 7 7" xfId="23193"/>
    <cellStyle name="Input 23 2 7 8" xfId="25602"/>
    <cellStyle name="Input 23 2 7 9" xfId="28182"/>
    <cellStyle name="Input 23 2 8" xfId="6425"/>
    <cellStyle name="Input 23 2 8 10" xfId="39428"/>
    <cellStyle name="Input 23 2 8 11" xfId="35529"/>
    <cellStyle name="Input 23 2 8 2" xfId="10373"/>
    <cellStyle name="Input 23 2 8 3" xfId="14542"/>
    <cellStyle name="Input 23 2 8 4" xfId="17061"/>
    <cellStyle name="Input 23 2 8 5" xfId="20173"/>
    <cellStyle name="Input 23 2 8 6" xfId="22700"/>
    <cellStyle name="Input 23 2 8 7" xfId="25124"/>
    <cellStyle name="Input 23 2 8 8" xfId="27420"/>
    <cellStyle name="Input 23 2 8 9" xfId="29969"/>
    <cellStyle name="Input 23 2 9" xfId="7428"/>
    <cellStyle name="Input 23 3" xfId="3587"/>
    <cellStyle name="Input 23 3 10" xfId="36907"/>
    <cellStyle name="Input 23 3 11" xfId="34264"/>
    <cellStyle name="Input 23 3 2" xfId="7815"/>
    <cellStyle name="Input 23 3 3" xfId="11946"/>
    <cellStyle name="Input 23 3 4" xfId="7236"/>
    <cellStyle name="Input 23 3 5" xfId="17657"/>
    <cellStyle name="Input 23 3 6" xfId="12742"/>
    <cellStyle name="Input 23 3 7" xfId="11467"/>
    <cellStyle name="Input 23 3 8" xfId="11895"/>
    <cellStyle name="Input 23 3 9" xfId="27806"/>
    <cellStyle name="Input 23 4" xfId="4768"/>
    <cellStyle name="Input 23 4 10" xfId="37813"/>
    <cellStyle name="Input 23 4 11" xfId="40642"/>
    <cellStyle name="Input 23 4 2" xfId="8830"/>
    <cellStyle name="Input 23 4 3" xfId="12926"/>
    <cellStyle name="Input 23 4 4" xfId="15486"/>
    <cellStyle name="Input 23 4 5" xfId="18563"/>
    <cellStyle name="Input 23 4 6" xfId="21105"/>
    <cellStyle name="Input 23 4 7" xfId="23565"/>
    <cellStyle name="Input 23 4 8" xfId="25887"/>
    <cellStyle name="Input 23 4 9" xfId="28452"/>
    <cellStyle name="Input 23 5" xfId="5019"/>
    <cellStyle name="Input 23 5 10" xfId="38064"/>
    <cellStyle name="Input 23 5 11" xfId="40493"/>
    <cellStyle name="Input 23 5 2" xfId="9071"/>
    <cellStyle name="Input 23 5 3" xfId="13177"/>
    <cellStyle name="Input 23 5 4" xfId="15733"/>
    <cellStyle name="Input 23 5 5" xfId="18804"/>
    <cellStyle name="Input 23 5 6" xfId="21346"/>
    <cellStyle name="Input 23 5 7" xfId="23806"/>
    <cellStyle name="Input 23 5 8" xfId="26128"/>
    <cellStyle name="Input 23 5 9" xfId="28693"/>
    <cellStyle name="Input 23 6" xfId="4109"/>
    <cellStyle name="Input 23 6 10" xfId="37419"/>
    <cellStyle name="Input 23 6 11" xfId="39879"/>
    <cellStyle name="Input 23 6 2" xfId="8327"/>
    <cellStyle name="Input 23 6 3" xfId="12458"/>
    <cellStyle name="Input 23 6 4" xfId="15153"/>
    <cellStyle name="Input 23 6 5" xfId="18166"/>
    <cellStyle name="Input 23 6 6" xfId="20783"/>
    <cellStyle name="Input 23 6 7" xfId="23317"/>
    <cellStyle name="Input 23 6 8" xfId="25726"/>
    <cellStyle name="Input 23 6 9" xfId="28306"/>
    <cellStyle name="Input 23 7" xfId="4922"/>
    <cellStyle name="Input 23 7 10" xfId="37967"/>
    <cellStyle name="Input 23 7 11" xfId="40843"/>
    <cellStyle name="Input 23 7 2" xfId="8978"/>
    <cellStyle name="Input 23 7 3" xfId="13080"/>
    <cellStyle name="Input 23 7 4" xfId="15640"/>
    <cellStyle name="Input 23 7 5" xfId="18711"/>
    <cellStyle name="Input 23 7 6" xfId="21253"/>
    <cellStyle name="Input 23 7 7" xfId="23713"/>
    <cellStyle name="Input 23 7 8" xfId="26035"/>
    <cellStyle name="Input 23 7 9" xfId="28600"/>
    <cellStyle name="Input 23 8" xfId="3984"/>
    <cellStyle name="Input 23 8 10" xfId="37294"/>
    <cellStyle name="Input 23 8 11" xfId="40888"/>
    <cellStyle name="Input 23 8 2" xfId="8202"/>
    <cellStyle name="Input 23 8 3" xfId="12333"/>
    <cellStyle name="Input 23 8 4" xfId="15028"/>
    <cellStyle name="Input 23 8 5" xfId="18041"/>
    <cellStyle name="Input 23 8 6" xfId="20658"/>
    <cellStyle name="Input 23 8 7" xfId="23192"/>
    <cellStyle name="Input 23 8 8" xfId="25601"/>
    <cellStyle name="Input 23 8 9" xfId="28181"/>
    <cellStyle name="Input 23 9" xfId="6424"/>
    <cellStyle name="Input 23 9 10" xfId="39427"/>
    <cellStyle name="Input 23 9 11" xfId="35530"/>
    <cellStyle name="Input 23 9 2" xfId="10372"/>
    <cellStyle name="Input 23 9 3" xfId="14541"/>
    <cellStyle name="Input 23 9 4" xfId="17060"/>
    <cellStyle name="Input 23 9 5" xfId="20172"/>
    <cellStyle name="Input 23 9 6" xfId="22699"/>
    <cellStyle name="Input 23 9 7" xfId="25123"/>
    <cellStyle name="Input 23 9 8" xfId="27419"/>
    <cellStyle name="Input 23 9 9" xfId="29968"/>
    <cellStyle name="Input 24" xfId="1177"/>
    <cellStyle name="Input 24 10" xfId="7429"/>
    <cellStyle name="Input 24 11" xfId="6949"/>
    <cellStyle name="Input 24 12" xfId="11055"/>
    <cellStyle name="Input 24 13" xfId="15565"/>
    <cellStyle name="Input 24 14" xfId="11158"/>
    <cellStyle name="Input 24 15" xfId="10709"/>
    <cellStyle name="Input 24 16" xfId="15348"/>
    <cellStyle name="Input 24 17" xfId="10912"/>
    <cellStyle name="Input 24 18" xfId="34590"/>
    <cellStyle name="Input 24 2" xfId="1178"/>
    <cellStyle name="Input 24 2 10" xfId="6948"/>
    <cellStyle name="Input 24 2 11" xfId="11054"/>
    <cellStyle name="Input 24 2 12" xfId="10766"/>
    <cellStyle name="Input 24 2 13" xfId="15389"/>
    <cellStyle name="Input 24 2 14" xfId="18929"/>
    <cellStyle name="Input 24 2 15" xfId="22647"/>
    <cellStyle name="Input 24 2 16" xfId="10913"/>
    <cellStyle name="Input 24 2 17" xfId="34591"/>
    <cellStyle name="Input 24 2 2" xfId="3590"/>
    <cellStyle name="Input 24 2 2 10" xfId="36910"/>
    <cellStyle name="Input 24 2 2 11" xfId="34267"/>
    <cellStyle name="Input 24 2 2 2" xfId="7818"/>
    <cellStyle name="Input 24 2 2 3" xfId="11949"/>
    <cellStyle name="Input 24 2 2 4" xfId="13283"/>
    <cellStyle name="Input 24 2 2 5" xfId="17660"/>
    <cellStyle name="Input 24 2 2 6" xfId="18913"/>
    <cellStyle name="Input 24 2 2 7" xfId="11470"/>
    <cellStyle name="Input 24 2 2 8" xfId="23910"/>
    <cellStyle name="Input 24 2 2 9" xfId="27809"/>
    <cellStyle name="Input 24 2 3" xfId="4771"/>
    <cellStyle name="Input 24 2 3 10" xfId="37816"/>
    <cellStyle name="Input 24 2 3 11" xfId="37663"/>
    <cellStyle name="Input 24 2 3 2" xfId="8833"/>
    <cellStyle name="Input 24 2 3 3" xfId="12929"/>
    <cellStyle name="Input 24 2 3 4" xfId="15489"/>
    <cellStyle name="Input 24 2 3 5" xfId="18566"/>
    <cellStyle name="Input 24 2 3 6" xfId="21108"/>
    <cellStyle name="Input 24 2 3 7" xfId="23568"/>
    <cellStyle name="Input 24 2 3 8" xfId="25890"/>
    <cellStyle name="Input 24 2 3 9" xfId="28455"/>
    <cellStyle name="Input 24 2 4" xfId="5014"/>
    <cellStyle name="Input 24 2 4 10" xfId="38059"/>
    <cellStyle name="Input 24 2 4 11" xfId="34480"/>
    <cellStyle name="Input 24 2 4 2" xfId="9068"/>
    <cellStyle name="Input 24 2 4 3" xfId="13172"/>
    <cellStyle name="Input 24 2 4 4" xfId="15730"/>
    <cellStyle name="Input 24 2 4 5" xfId="18801"/>
    <cellStyle name="Input 24 2 4 6" xfId="21343"/>
    <cellStyle name="Input 24 2 4 7" xfId="23803"/>
    <cellStyle name="Input 24 2 4 8" xfId="26125"/>
    <cellStyle name="Input 24 2 4 9" xfId="28690"/>
    <cellStyle name="Input 24 2 5" xfId="4112"/>
    <cellStyle name="Input 24 2 5 10" xfId="37422"/>
    <cellStyle name="Input 24 2 5 11" xfId="40872"/>
    <cellStyle name="Input 24 2 5 2" xfId="8330"/>
    <cellStyle name="Input 24 2 5 3" xfId="12461"/>
    <cellStyle name="Input 24 2 5 4" xfId="15156"/>
    <cellStyle name="Input 24 2 5 5" xfId="18169"/>
    <cellStyle name="Input 24 2 5 6" xfId="20786"/>
    <cellStyle name="Input 24 2 5 7" xfId="23320"/>
    <cellStyle name="Input 24 2 5 8" xfId="25729"/>
    <cellStyle name="Input 24 2 5 9" xfId="28309"/>
    <cellStyle name="Input 24 2 6" xfId="4919"/>
    <cellStyle name="Input 24 2 6 10" xfId="37964"/>
    <cellStyle name="Input 24 2 6 11" xfId="40674"/>
    <cellStyle name="Input 24 2 6 2" xfId="8975"/>
    <cellStyle name="Input 24 2 6 3" xfId="13077"/>
    <cellStyle name="Input 24 2 6 4" xfId="15637"/>
    <cellStyle name="Input 24 2 6 5" xfId="18708"/>
    <cellStyle name="Input 24 2 6 6" xfId="21250"/>
    <cellStyle name="Input 24 2 6 7" xfId="23710"/>
    <cellStyle name="Input 24 2 6 8" xfId="26032"/>
    <cellStyle name="Input 24 2 6 9" xfId="28597"/>
    <cellStyle name="Input 24 2 7" xfId="3987"/>
    <cellStyle name="Input 24 2 7 10" xfId="37297"/>
    <cellStyle name="Input 24 2 7 11" xfId="40024"/>
    <cellStyle name="Input 24 2 7 2" xfId="8205"/>
    <cellStyle name="Input 24 2 7 3" xfId="12336"/>
    <cellStyle name="Input 24 2 7 4" xfId="15031"/>
    <cellStyle name="Input 24 2 7 5" xfId="18044"/>
    <cellStyle name="Input 24 2 7 6" xfId="20661"/>
    <cellStyle name="Input 24 2 7 7" xfId="23195"/>
    <cellStyle name="Input 24 2 7 8" xfId="25604"/>
    <cellStyle name="Input 24 2 7 9" xfId="28184"/>
    <cellStyle name="Input 24 2 8" xfId="6427"/>
    <cellStyle name="Input 24 2 8 10" xfId="39430"/>
    <cellStyle name="Input 24 2 8 11" xfId="35527"/>
    <cellStyle name="Input 24 2 8 2" xfId="10375"/>
    <cellStyle name="Input 24 2 8 3" xfId="14544"/>
    <cellStyle name="Input 24 2 8 4" xfId="17063"/>
    <cellStyle name="Input 24 2 8 5" xfId="20175"/>
    <cellStyle name="Input 24 2 8 6" xfId="22702"/>
    <cellStyle name="Input 24 2 8 7" xfId="25126"/>
    <cellStyle name="Input 24 2 8 8" xfId="27422"/>
    <cellStyle name="Input 24 2 8 9" xfId="29971"/>
    <cellStyle name="Input 24 2 9" xfId="7430"/>
    <cellStyle name="Input 24 3" xfId="3589"/>
    <cellStyle name="Input 24 3 10" xfId="36909"/>
    <cellStyle name="Input 24 3 11" xfId="34266"/>
    <cellStyle name="Input 24 3 2" xfId="7817"/>
    <cellStyle name="Input 24 3 3" xfId="11948"/>
    <cellStyle name="Input 24 3 4" xfId="8685"/>
    <cellStyle name="Input 24 3 5" xfId="17659"/>
    <cellStyle name="Input 24 3 6" xfId="12741"/>
    <cellStyle name="Input 24 3 7" xfId="11469"/>
    <cellStyle name="Input 24 3 8" xfId="21608"/>
    <cellStyle name="Input 24 3 9" xfId="27808"/>
    <cellStyle name="Input 24 4" xfId="4770"/>
    <cellStyle name="Input 24 4 10" xfId="37815"/>
    <cellStyle name="Input 24 4 11" xfId="39860"/>
    <cellStyle name="Input 24 4 2" xfId="8832"/>
    <cellStyle name="Input 24 4 3" xfId="12928"/>
    <cellStyle name="Input 24 4 4" xfId="15488"/>
    <cellStyle name="Input 24 4 5" xfId="18565"/>
    <cellStyle name="Input 24 4 6" xfId="21107"/>
    <cellStyle name="Input 24 4 7" xfId="23567"/>
    <cellStyle name="Input 24 4 8" xfId="25889"/>
    <cellStyle name="Input 24 4 9" xfId="28454"/>
    <cellStyle name="Input 24 5" xfId="5017"/>
    <cellStyle name="Input 24 5 10" xfId="38062"/>
    <cellStyle name="Input 24 5 11" xfId="40494"/>
    <cellStyle name="Input 24 5 2" xfId="9069"/>
    <cellStyle name="Input 24 5 3" xfId="13175"/>
    <cellStyle name="Input 24 5 4" xfId="15731"/>
    <cellStyle name="Input 24 5 5" xfId="18802"/>
    <cellStyle name="Input 24 5 6" xfId="21344"/>
    <cellStyle name="Input 24 5 7" xfId="23804"/>
    <cellStyle name="Input 24 5 8" xfId="26126"/>
    <cellStyle name="Input 24 5 9" xfId="28691"/>
    <cellStyle name="Input 24 6" xfId="4111"/>
    <cellStyle name="Input 24 6 10" xfId="37421"/>
    <cellStyle name="Input 24 6 11" xfId="34421"/>
    <cellStyle name="Input 24 6 2" xfId="8329"/>
    <cellStyle name="Input 24 6 3" xfId="12460"/>
    <cellStyle name="Input 24 6 4" xfId="15155"/>
    <cellStyle name="Input 24 6 5" xfId="18168"/>
    <cellStyle name="Input 24 6 6" xfId="20785"/>
    <cellStyle name="Input 24 6 7" xfId="23319"/>
    <cellStyle name="Input 24 6 8" xfId="25728"/>
    <cellStyle name="Input 24 6 9" xfId="28308"/>
    <cellStyle name="Input 24 7" xfId="4920"/>
    <cellStyle name="Input 24 7 10" xfId="37965"/>
    <cellStyle name="Input 24 7 11" xfId="40498"/>
    <cellStyle name="Input 24 7 2" xfId="8976"/>
    <cellStyle name="Input 24 7 3" xfId="13078"/>
    <cellStyle name="Input 24 7 4" xfId="15638"/>
    <cellStyle name="Input 24 7 5" xfId="18709"/>
    <cellStyle name="Input 24 7 6" xfId="21251"/>
    <cellStyle name="Input 24 7 7" xfId="23711"/>
    <cellStyle name="Input 24 7 8" xfId="26033"/>
    <cellStyle name="Input 24 7 9" xfId="28598"/>
    <cellStyle name="Input 24 8" xfId="3986"/>
    <cellStyle name="Input 24 8 10" xfId="37296"/>
    <cellStyle name="Input 24 8 11" xfId="40574"/>
    <cellStyle name="Input 24 8 2" xfId="8204"/>
    <cellStyle name="Input 24 8 3" xfId="12335"/>
    <cellStyle name="Input 24 8 4" xfId="15030"/>
    <cellStyle name="Input 24 8 5" xfId="18043"/>
    <cellStyle name="Input 24 8 6" xfId="20660"/>
    <cellStyle name="Input 24 8 7" xfId="23194"/>
    <cellStyle name="Input 24 8 8" xfId="25603"/>
    <cellStyle name="Input 24 8 9" xfId="28183"/>
    <cellStyle name="Input 24 9" xfId="6426"/>
    <cellStyle name="Input 24 9 10" xfId="39429"/>
    <cellStyle name="Input 24 9 11" xfId="35528"/>
    <cellStyle name="Input 24 9 2" xfId="10374"/>
    <cellStyle name="Input 24 9 3" xfId="14543"/>
    <cellStyle name="Input 24 9 4" xfId="17062"/>
    <cellStyle name="Input 24 9 5" xfId="20174"/>
    <cellStyle name="Input 24 9 6" xfId="22701"/>
    <cellStyle name="Input 24 9 7" xfId="25125"/>
    <cellStyle name="Input 24 9 8" xfId="27421"/>
    <cellStyle name="Input 24 9 9" xfId="29970"/>
    <cellStyle name="Input 25" xfId="1179"/>
    <cellStyle name="Input 25 10" xfId="7431"/>
    <cellStyle name="Input 25 11" xfId="6947"/>
    <cellStyle name="Input 25 12" xfId="11053"/>
    <cellStyle name="Input 25 13" xfId="10767"/>
    <cellStyle name="Input 25 14" xfId="15386"/>
    <cellStyle name="Input 25 15" xfId="10710"/>
    <cellStyle name="Input 25 16" xfId="7068"/>
    <cellStyle name="Input 25 17" xfId="10914"/>
    <cellStyle name="Input 25 18" xfId="34592"/>
    <cellStyle name="Input 25 2" xfId="1180"/>
    <cellStyle name="Input 25 2 10" xfId="6946"/>
    <cellStyle name="Input 25 2 11" xfId="11052"/>
    <cellStyle name="Input 25 2 12" xfId="10768"/>
    <cellStyle name="Input 25 2 13" xfId="11157"/>
    <cellStyle name="Input 25 2 14" xfId="10711"/>
    <cellStyle name="Input 25 2 15" xfId="22649"/>
    <cellStyle name="Input 25 2 16" xfId="10915"/>
    <cellStyle name="Input 25 2 17" xfId="34593"/>
    <cellStyle name="Input 25 2 2" xfId="3592"/>
    <cellStyle name="Input 25 2 2 10" xfId="36912"/>
    <cellStyle name="Input 25 2 2 11" xfId="34269"/>
    <cellStyle name="Input 25 2 2 2" xfId="7820"/>
    <cellStyle name="Input 25 2 2 3" xfId="11951"/>
    <cellStyle name="Input 25 2 2 4" xfId="7238"/>
    <cellStyle name="Input 25 2 2 5" xfId="17662"/>
    <cellStyle name="Input 25 2 2 6" xfId="15857"/>
    <cellStyle name="Input 25 2 2 7" xfId="11472"/>
    <cellStyle name="Input 25 2 2 8" xfId="11896"/>
    <cellStyle name="Input 25 2 2 9" xfId="27811"/>
    <cellStyle name="Input 25 2 3" xfId="4773"/>
    <cellStyle name="Input 25 2 3 10" xfId="37818"/>
    <cellStyle name="Input 25 2 3 11" xfId="40854"/>
    <cellStyle name="Input 25 2 3 2" xfId="8835"/>
    <cellStyle name="Input 25 2 3 3" xfId="12931"/>
    <cellStyle name="Input 25 2 3 4" xfId="15491"/>
    <cellStyle name="Input 25 2 3 5" xfId="18568"/>
    <cellStyle name="Input 25 2 3 6" xfId="21110"/>
    <cellStyle name="Input 25 2 3 7" xfId="23570"/>
    <cellStyle name="Input 25 2 3 8" xfId="25892"/>
    <cellStyle name="Input 25 2 3 9" xfId="28457"/>
    <cellStyle name="Input 25 2 4" xfId="5012"/>
    <cellStyle name="Input 25 2 4 10" xfId="38057"/>
    <cellStyle name="Input 25 2 4 11" xfId="37707"/>
    <cellStyle name="Input 25 2 4 2" xfId="9066"/>
    <cellStyle name="Input 25 2 4 3" xfId="13170"/>
    <cellStyle name="Input 25 2 4 4" xfId="15728"/>
    <cellStyle name="Input 25 2 4 5" xfId="18799"/>
    <cellStyle name="Input 25 2 4 6" xfId="21341"/>
    <cellStyle name="Input 25 2 4 7" xfId="23801"/>
    <cellStyle name="Input 25 2 4 8" xfId="26123"/>
    <cellStyle name="Input 25 2 4 9" xfId="28688"/>
    <cellStyle name="Input 25 2 5" xfId="4114"/>
    <cellStyle name="Input 25 2 5 10" xfId="37424"/>
    <cellStyle name="Input 25 2 5 11" xfId="40589"/>
    <cellStyle name="Input 25 2 5 2" xfId="8332"/>
    <cellStyle name="Input 25 2 5 3" xfId="12463"/>
    <cellStyle name="Input 25 2 5 4" xfId="15158"/>
    <cellStyle name="Input 25 2 5 5" xfId="18171"/>
    <cellStyle name="Input 25 2 5 6" xfId="20788"/>
    <cellStyle name="Input 25 2 5 7" xfId="23322"/>
    <cellStyle name="Input 25 2 5 8" xfId="25731"/>
    <cellStyle name="Input 25 2 5 9" xfId="28311"/>
    <cellStyle name="Input 25 2 6" xfId="4917"/>
    <cellStyle name="Input 25 2 6 10" xfId="37962"/>
    <cellStyle name="Input 25 2 6 11" xfId="40678"/>
    <cellStyle name="Input 25 2 6 2" xfId="8973"/>
    <cellStyle name="Input 25 2 6 3" xfId="13075"/>
    <cellStyle name="Input 25 2 6 4" xfId="15635"/>
    <cellStyle name="Input 25 2 6 5" xfId="18706"/>
    <cellStyle name="Input 25 2 6 6" xfId="21248"/>
    <cellStyle name="Input 25 2 6 7" xfId="23708"/>
    <cellStyle name="Input 25 2 6 8" xfId="26030"/>
    <cellStyle name="Input 25 2 6 9" xfId="28595"/>
    <cellStyle name="Input 25 2 7" xfId="3989"/>
    <cellStyle name="Input 25 2 7 10" xfId="37299"/>
    <cellStyle name="Input 25 2 7 11" xfId="40547"/>
    <cellStyle name="Input 25 2 7 2" xfId="8207"/>
    <cellStyle name="Input 25 2 7 3" xfId="12338"/>
    <cellStyle name="Input 25 2 7 4" xfId="15033"/>
    <cellStyle name="Input 25 2 7 5" xfId="18046"/>
    <cellStyle name="Input 25 2 7 6" xfId="20663"/>
    <cellStyle name="Input 25 2 7 7" xfId="23197"/>
    <cellStyle name="Input 25 2 7 8" xfId="25606"/>
    <cellStyle name="Input 25 2 7 9" xfId="28186"/>
    <cellStyle name="Input 25 2 8" xfId="6429"/>
    <cellStyle name="Input 25 2 8 10" xfId="39432"/>
    <cellStyle name="Input 25 2 8 11" xfId="35519"/>
    <cellStyle name="Input 25 2 8 2" xfId="10377"/>
    <cellStyle name="Input 25 2 8 3" xfId="14546"/>
    <cellStyle name="Input 25 2 8 4" xfId="17065"/>
    <cellStyle name="Input 25 2 8 5" xfId="20177"/>
    <cellStyle name="Input 25 2 8 6" xfId="22704"/>
    <cellStyle name="Input 25 2 8 7" xfId="25128"/>
    <cellStyle name="Input 25 2 8 8" xfId="27424"/>
    <cellStyle name="Input 25 2 8 9" xfId="29973"/>
    <cellStyle name="Input 25 2 9" xfId="7432"/>
    <cellStyle name="Input 25 3" xfId="3591"/>
    <cellStyle name="Input 25 3 10" xfId="36911"/>
    <cellStyle name="Input 25 3 11" xfId="34268"/>
    <cellStyle name="Input 25 3 2" xfId="7819"/>
    <cellStyle name="Input 25 3 3" xfId="11950"/>
    <cellStyle name="Input 25 3 4" xfId="7237"/>
    <cellStyle name="Input 25 3 5" xfId="17661"/>
    <cellStyle name="Input 25 3 6" xfId="7080"/>
    <cellStyle name="Input 25 3 7" xfId="11471"/>
    <cellStyle name="Input 25 3 8" xfId="21607"/>
    <cellStyle name="Input 25 3 9" xfId="27810"/>
    <cellStyle name="Input 25 4" xfId="4772"/>
    <cellStyle name="Input 25 4 10" xfId="37817"/>
    <cellStyle name="Input 25 4 11" xfId="37662"/>
    <cellStyle name="Input 25 4 2" xfId="8834"/>
    <cellStyle name="Input 25 4 3" xfId="12930"/>
    <cellStyle name="Input 25 4 4" xfId="15490"/>
    <cellStyle name="Input 25 4 5" xfId="18567"/>
    <cellStyle name="Input 25 4 6" xfId="21109"/>
    <cellStyle name="Input 25 4 7" xfId="23569"/>
    <cellStyle name="Input 25 4 8" xfId="25891"/>
    <cellStyle name="Input 25 4 9" xfId="28456"/>
    <cellStyle name="Input 25 5" xfId="5013"/>
    <cellStyle name="Input 25 5 10" xfId="38058"/>
    <cellStyle name="Input 25 5 11" xfId="40495"/>
    <cellStyle name="Input 25 5 2" xfId="9067"/>
    <cellStyle name="Input 25 5 3" xfId="13171"/>
    <cellStyle name="Input 25 5 4" xfId="15729"/>
    <cellStyle name="Input 25 5 5" xfId="18800"/>
    <cellStyle name="Input 25 5 6" xfId="21342"/>
    <cellStyle name="Input 25 5 7" xfId="23802"/>
    <cellStyle name="Input 25 5 8" xfId="26124"/>
    <cellStyle name="Input 25 5 9" xfId="28689"/>
    <cellStyle name="Input 25 6" xfId="4113"/>
    <cellStyle name="Input 25 6 10" xfId="37423"/>
    <cellStyle name="Input 25 6 11" xfId="39950"/>
    <cellStyle name="Input 25 6 2" xfId="8331"/>
    <cellStyle name="Input 25 6 3" xfId="12462"/>
    <cellStyle name="Input 25 6 4" xfId="15157"/>
    <cellStyle name="Input 25 6 5" xfId="18170"/>
    <cellStyle name="Input 25 6 6" xfId="20787"/>
    <cellStyle name="Input 25 6 7" xfId="23321"/>
    <cellStyle name="Input 25 6 8" xfId="25730"/>
    <cellStyle name="Input 25 6 9" xfId="28310"/>
    <cellStyle name="Input 25 7" xfId="4918"/>
    <cellStyle name="Input 25 7 10" xfId="37963"/>
    <cellStyle name="Input 25 7 11" xfId="39962"/>
    <cellStyle name="Input 25 7 2" xfId="8974"/>
    <cellStyle name="Input 25 7 3" xfId="13076"/>
    <cellStyle name="Input 25 7 4" xfId="15636"/>
    <cellStyle name="Input 25 7 5" xfId="18707"/>
    <cellStyle name="Input 25 7 6" xfId="21249"/>
    <cellStyle name="Input 25 7 7" xfId="23709"/>
    <cellStyle name="Input 25 7 8" xfId="26031"/>
    <cellStyle name="Input 25 7 9" xfId="28596"/>
    <cellStyle name="Input 25 8" xfId="3988"/>
    <cellStyle name="Input 25 8 10" xfId="37298"/>
    <cellStyle name="Input 25 8 11" xfId="40610"/>
    <cellStyle name="Input 25 8 2" xfId="8206"/>
    <cellStyle name="Input 25 8 3" xfId="12337"/>
    <cellStyle name="Input 25 8 4" xfId="15032"/>
    <cellStyle name="Input 25 8 5" xfId="18045"/>
    <cellStyle name="Input 25 8 6" xfId="20662"/>
    <cellStyle name="Input 25 8 7" xfId="23196"/>
    <cellStyle name="Input 25 8 8" xfId="25605"/>
    <cellStyle name="Input 25 8 9" xfId="28185"/>
    <cellStyle name="Input 25 9" xfId="6428"/>
    <cellStyle name="Input 25 9 10" xfId="39431"/>
    <cellStyle name="Input 25 9 11" xfId="35523"/>
    <cellStyle name="Input 25 9 2" xfId="10376"/>
    <cellStyle name="Input 25 9 3" xfId="14545"/>
    <cellStyle name="Input 25 9 4" xfId="17064"/>
    <cellStyle name="Input 25 9 5" xfId="20176"/>
    <cellStyle name="Input 25 9 6" xfId="22703"/>
    <cellStyle name="Input 25 9 7" xfId="25127"/>
    <cellStyle name="Input 25 9 8" xfId="27423"/>
    <cellStyle name="Input 25 9 9" xfId="29972"/>
    <cellStyle name="Input 26" xfId="1181"/>
    <cellStyle name="Input 26 10" xfId="7433"/>
    <cellStyle name="Input 26 11" xfId="6945"/>
    <cellStyle name="Input 26 12" xfId="11051"/>
    <cellStyle name="Input 26 13" xfId="10769"/>
    <cellStyle name="Input 26 14" xfId="11156"/>
    <cellStyle name="Input 26 15" xfId="10712"/>
    <cellStyle name="Input 26 16" xfId="7067"/>
    <cellStyle name="Input 26 17" xfId="10916"/>
    <cellStyle name="Input 26 18" xfId="34594"/>
    <cellStyle name="Input 26 2" xfId="1182"/>
    <cellStyle name="Input 26 2 10" xfId="6944"/>
    <cellStyle name="Input 26 2 11" xfId="11050"/>
    <cellStyle name="Input 26 2 12" xfId="15562"/>
    <cellStyle name="Input 26 2 13" xfId="11155"/>
    <cellStyle name="Input 26 2 14" xfId="18928"/>
    <cellStyle name="Input 26 2 15" xfId="22648"/>
    <cellStyle name="Input 26 2 16" xfId="10917"/>
    <cellStyle name="Input 26 2 17" xfId="34595"/>
    <cellStyle name="Input 26 2 2" xfId="3594"/>
    <cellStyle name="Input 26 2 2 10" xfId="36914"/>
    <cellStyle name="Input 26 2 2 11" xfId="34271"/>
    <cellStyle name="Input 26 2 2 2" xfId="7822"/>
    <cellStyle name="Input 26 2 2 3" xfId="11953"/>
    <cellStyle name="Input 26 2 2 4" xfId="8689"/>
    <cellStyle name="Input 26 2 2 5" xfId="17664"/>
    <cellStyle name="Input 26 2 2 6" xfId="15858"/>
    <cellStyle name="Input 26 2 2 7" xfId="11474"/>
    <cellStyle name="Input 26 2 2 8" xfId="18391"/>
    <cellStyle name="Input 26 2 2 9" xfId="27813"/>
    <cellStyle name="Input 26 2 3" xfId="4775"/>
    <cellStyle name="Input 26 2 3 10" xfId="37820"/>
    <cellStyle name="Input 26 2 3 11" xfId="40663"/>
    <cellStyle name="Input 26 2 3 2" xfId="8837"/>
    <cellStyle name="Input 26 2 3 3" xfId="12933"/>
    <cellStyle name="Input 26 2 3 4" xfId="15493"/>
    <cellStyle name="Input 26 2 3 5" xfId="18570"/>
    <cellStyle name="Input 26 2 3 6" xfId="21112"/>
    <cellStyle name="Input 26 2 3 7" xfId="23572"/>
    <cellStyle name="Input 26 2 3 8" xfId="25894"/>
    <cellStyle name="Input 26 2 3 9" xfId="28459"/>
    <cellStyle name="Input 26 2 4" xfId="5010"/>
    <cellStyle name="Input 26 2 4 10" xfId="38055"/>
    <cellStyle name="Input 26 2 4 11" xfId="37710"/>
    <cellStyle name="Input 26 2 4 2" xfId="9064"/>
    <cellStyle name="Input 26 2 4 3" xfId="13168"/>
    <cellStyle name="Input 26 2 4 4" xfId="15726"/>
    <cellStyle name="Input 26 2 4 5" xfId="18797"/>
    <cellStyle name="Input 26 2 4 6" xfId="21339"/>
    <cellStyle name="Input 26 2 4 7" xfId="23799"/>
    <cellStyle name="Input 26 2 4 8" xfId="26121"/>
    <cellStyle name="Input 26 2 4 9" xfId="28686"/>
    <cellStyle name="Input 26 2 5" xfId="4116"/>
    <cellStyle name="Input 26 2 5 10" xfId="37426"/>
    <cellStyle name="Input 26 2 5 11" xfId="40626"/>
    <cellStyle name="Input 26 2 5 2" xfId="8334"/>
    <cellStyle name="Input 26 2 5 3" xfId="12465"/>
    <cellStyle name="Input 26 2 5 4" xfId="15160"/>
    <cellStyle name="Input 26 2 5 5" xfId="18173"/>
    <cellStyle name="Input 26 2 5 6" xfId="20790"/>
    <cellStyle name="Input 26 2 5 7" xfId="23324"/>
    <cellStyle name="Input 26 2 5 8" xfId="25733"/>
    <cellStyle name="Input 26 2 5 9" xfId="28313"/>
    <cellStyle name="Input 26 2 6" xfId="4915"/>
    <cellStyle name="Input 26 2 6 10" xfId="37960"/>
    <cellStyle name="Input 26 2 6 11" xfId="37681"/>
    <cellStyle name="Input 26 2 6 2" xfId="8971"/>
    <cellStyle name="Input 26 2 6 3" xfId="13073"/>
    <cellStyle name="Input 26 2 6 4" xfId="15633"/>
    <cellStyle name="Input 26 2 6 5" xfId="18704"/>
    <cellStyle name="Input 26 2 6 6" xfId="21246"/>
    <cellStyle name="Input 26 2 6 7" xfId="23706"/>
    <cellStyle name="Input 26 2 6 8" xfId="26028"/>
    <cellStyle name="Input 26 2 6 9" xfId="28593"/>
    <cellStyle name="Input 26 2 7" xfId="3990"/>
    <cellStyle name="Input 26 2 7 10" xfId="37300"/>
    <cellStyle name="Input 26 2 7 11" xfId="39892"/>
    <cellStyle name="Input 26 2 7 2" xfId="8208"/>
    <cellStyle name="Input 26 2 7 3" xfId="12339"/>
    <cellStyle name="Input 26 2 7 4" xfId="15034"/>
    <cellStyle name="Input 26 2 7 5" xfId="18047"/>
    <cellStyle name="Input 26 2 7 6" xfId="20664"/>
    <cellStyle name="Input 26 2 7 7" xfId="23198"/>
    <cellStyle name="Input 26 2 7 8" xfId="25607"/>
    <cellStyle name="Input 26 2 7 9" xfId="28187"/>
    <cellStyle name="Input 26 2 8" xfId="6431"/>
    <cellStyle name="Input 26 2 8 10" xfId="39434"/>
    <cellStyle name="Input 26 2 8 11" xfId="35512"/>
    <cellStyle name="Input 26 2 8 2" xfId="10379"/>
    <cellStyle name="Input 26 2 8 3" xfId="14548"/>
    <cellStyle name="Input 26 2 8 4" xfId="17067"/>
    <cellStyle name="Input 26 2 8 5" xfId="20179"/>
    <cellStyle name="Input 26 2 8 6" xfId="22706"/>
    <cellStyle name="Input 26 2 8 7" xfId="25130"/>
    <cellStyle name="Input 26 2 8 8" xfId="27426"/>
    <cellStyle name="Input 26 2 8 9" xfId="29975"/>
    <cellStyle name="Input 26 2 9" xfId="7434"/>
    <cellStyle name="Input 26 3" xfId="3593"/>
    <cellStyle name="Input 26 3 10" xfId="36913"/>
    <cellStyle name="Input 26 3 11" xfId="34270"/>
    <cellStyle name="Input 26 3 2" xfId="7821"/>
    <cellStyle name="Input 26 3 3" xfId="11952"/>
    <cellStyle name="Input 26 3 4" xfId="8690"/>
    <cellStyle name="Input 26 3 5" xfId="17663"/>
    <cellStyle name="Input 26 3 6" xfId="12737"/>
    <cellStyle name="Input 26 3 7" xfId="11473"/>
    <cellStyle name="Input 26 3 8" xfId="18388"/>
    <cellStyle name="Input 26 3 9" xfId="27812"/>
    <cellStyle name="Input 26 4" xfId="4774"/>
    <cellStyle name="Input 26 4 10" xfId="37819"/>
    <cellStyle name="Input 26 4 11" xfId="39929"/>
    <cellStyle name="Input 26 4 2" xfId="8836"/>
    <cellStyle name="Input 26 4 3" xfId="12932"/>
    <cellStyle name="Input 26 4 4" xfId="15492"/>
    <cellStyle name="Input 26 4 5" xfId="18569"/>
    <cellStyle name="Input 26 4 6" xfId="21111"/>
    <cellStyle name="Input 26 4 7" xfId="23571"/>
    <cellStyle name="Input 26 4 8" xfId="25893"/>
    <cellStyle name="Input 26 4 9" xfId="28458"/>
    <cellStyle name="Input 26 5" xfId="5011"/>
    <cellStyle name="Input 26 5 10" xfId="38056"/>
    <cellStyle name="Input 26 5 11" xfId="40496"/>
    <cellStyle name="Input 26 5 2" xfId="9065"/>
    <cellStyle name="Input 26 5 3" xfId="13169"/>
    <cellStyle name="Input 26 5 4" xfId="15727"/>
    <cellStyle name="Input 26 5 5" xfId="18798"/>
    <cellStyle name="Input 26 5 6" xfId="21340"/>
    <cellStyle name="Input 26 5 7" xfId="23800"/>
    <cellStyle name="Input 26 5 8" xfId="26122"/>
    <cellStyle name="Input 26 5 9" xfId="28687"/>
    <cellStyle name="Input 26 6" xfId="4115"/>
    <cellStyle name="Input 26 6 10" xfId="37425"/>
    <cellStyle name="Input 26 6 11" xfId="40008"/>
    <cellStyle name="Input 26 6 2" xfId="8333"/>
    <cellStyle name="Input 26 6 3" xfId="12464"/>
    <cellStyle name="Input 26 6 4" xfId="15159"/>
    <cellStyle name="Input 26 6 5" xfId="18172"/>
    <cellStyle name="Input 26 6 6" xfId="20789"/>
    <cellStyle name="Input 26 6 7" xfId="23323"/>
    <cellStyle name="Input 26 6 8" xfId="25732"/>
    <cellStyle name="Input 26 6 9" xfId="28312"/>
    <cellStyle name="Input 26 7" xfId="4916"/>
    <cellStyle name="Input 26 7 10" xfId="37961"/>
    <cellStyle name="Input 26 7 11" xfId="39916"/>
    <cellStyle name="Input 26 7 2" xfId="8972"/>
    <cellStyle name="Input 26 7 3" xfId="13074"/>
    <cellStyle name="Input 26 7 4" xfId="15634"/>
    <cellStyle name="Input 26 7 5" xfId="18705"/>
    <cellStyle name="Input 26 7 6" xfId="21247"/>
    <cellStyle name="Input 26 7 7" xfId="23707"/>
    <cellStyle name="Input 26 7 8" xfId="26029"/>
    <cellStyle name="Input 26 7 9" xfId="28594"/>
    <cellStyle name="Input 26 8" xfId="5909"/>
    <cellStyle name="Input 26 8 10" xfId="38918"/>
    <cellStyle name="Input 26 8 11" xfId="36248"/>
    <cellStyle name="Input 26 8 2" xfId="9857"/>
    <cellStyle name="Input 26 8 3" xfId="14026"/>
    <cellStyle name="Input 26 8 4" xfId="16551"/>
    <cellStyle name="Input 26 8 5" xfId="19659"/>
    <cellStyle name="Input 26 8 6" xfId="22186"/>
    <cellStyle name="Input 26 8 7" xfId="24614"/>
    <cellStyle name="Input 26 8 8" xfId="26910"/>
    <cellStyle name="Input 26 8 9" xfId="29459"/>
    <cellStyle name="Input 26 9" xfId="6430"/>
    <cellStyle name="Input 26 9 10" xfId="39433"/>
    <cellStyle name="Input 26 9 11" xfId="35515"/>
    <cellStyle name="Input 26 9 2" xfId="10378"/>
    <cellStyle name="Input 26 9 3" xfId="14547"/>
    <cellStyle name="Input 26 9 4" xfId="17066"/>
    <cellStyle name="Input 26 9 5" xfId="20178"/>
    <cellStyle name="Input 26 9 6" xfId="22705"/>
    <cellStyle name="Input 26 9 7" xfId="25129"/>
    <cellStyle name="Input 26 9 8" xfId="27425"/>
    <cellStyle name="Input 26 9 9" xfId="29974"/>
    <cellStyle name="Input 27" xfId="1183"/>
    <cellStyle name="Input 27 10" xfId="7435"/>
    <cellStyle name="Input 27 11" xfId="6943"/>
    <cellStyle name="Input 27 12" xfId="11049"/>
    <cellStyle name="Input 27 13" xfId="15563"/>
    <cellStyle name="Input 27 14" xfId="15392"/>
    <cellStyle name="Input 27 15" xfId="10713"/>
    <cellStyle name="Input 27 16" xfId="12760"/>
    <cellStyle name="Input 27 17" xfId="13174"/>
    <cellStyle name="Input 27 18" xfId="34596"/>
    <cellStyle name="Input 27 2" xfId="1184"/>
    <cellStyle name="Input 27 2 10" xfId="9159"/>
    <cellStyle name="Input 27 2 11" xfId="11048"/>
    <cellStyle name="Input 27 2 12" xfId="10770"/>
    <cellStyle name="Input 27 2 13" xfId="15391"/>
    <cellStyle name="Input 27 2 14" xfId="10714"/>
    <cellStyle name="Input 27 2 15" xfId="22650"/>
    <cellStyle name="Input 27 2 16" xfId="13173"/>
    <cellStyle name="Input 27 2 17" xfId="34597"/>
    <cellStyle name="Input 27 2 2" xfId="3596"/>
    <cellStyle name="Input 27 2 2 10" xfId="36916"/>
    <cellStyle name="Input 27 2 2 11" xfId="34273"/>
    <cellStyle name="Input 27 2 2 2" xfId="7824"/>
    <cellStyle name="Input 27 2 2 3" xfId="11955"/>
    <cellStyle name="Input 27 2 2 4" xfId="7240"/>
    <cellStyle name="Input 27 2 2 5" xfId="17666"/>
    <cellStyle name="Input 27 2 2 6" xfId="15855"/>
    <cellStyle name="Input 27 2 2 7" xfId="11476"/>
    <cellStyle name="Input 27 2 2 8" xfId="18389"/>
    <cellStyle name="Input 27 2 2 9" xfId="27815"/>
    <cellStyle name="Input 27 2 3" xfId="4777"/>
    <cellStyle name="Input 27 2 3 10" xfId="37822"/>
    <cellStyle name="Input 27 2 3 11" xfId="40645"/>
    <cellStyle name="Input 27 2 3 2" xfId="8839"/>
    <cellStyle name="Input 27 2 3 3" xfId="12935"/>
    <cellStyle name="Input 27 2 3 4" xfId="15495"/>
    <cellStyle name="Input 27 2 3 5" xfId="18572"/>
    <cellStyle name="Input 27 2 3 6" xfId="21114"/>
    <cellStyle name="Input 27 2 3 7" xfId="23574"/>
    <cellStyle name="Input 27 2 3 8" xfId="25896"/>
    <cellStyle name="Input 27 2 3 9" xfId="28461"/>
    <cellStyle name="Input 27 2 4" xfId="5008"/>
    <cellStyle name="Input 27 2 4 10" xfId="38053"/>
    <cellStyle name="Input 27 2 4 11" xfId="37708"/>
    <cellStyle name="Input 27 2 4 2" xfId="9062"/>
    <cellStyle name="Input 27 2 4 3" xfId="13166"/>
    <cellStyle name="Input 27 2 4 4" xfId="15724"/>
    <cellStyle name="Input 27 2 4 5" xfId="18795"/>
    <cellStyle name="Input 27 2 4 6" xfId="21337"/>
    <cellStyle name="Input 27 2 4 7" xfId="23797"/>
    <cellStyle name="Input 27 2 4 8" xfId="26119"/>
    <cellStyle name="Input 27 2 4 9" xfId="28684"/>
    <cellStyle name="Input 27 2 5" xfId="4118"/>
    <cellStyle name="Input 27 2 5 10" xfId="37428"/>
    <cellStyle name="Input 27 2 5 11" xfId="39876"/>
    <cellStyle name="Input 27 2 5 2" xfId="8336"/>
    <cellStyle name="Input 27 2 5 3" xfId="12467"/>
    <cellStyle name="Input 27 2 5 4" xfId="15162"/>
    <cellStyle name="Input 27 2 5 5" xfId="18175"/>
    <cellStyle name="Input 27 2 5 6" xfId="20792"/>
    <cellStyle name="Input 27 2 5 7" xfId="23326"/>
    <cellStyle name="Input 27 2 5 8" xfId="25735"/>
    <cellStyle name="Input 27 2 5 9" xfId="28315"/>
    <cellStyle name="Input 27 2 6" xfId="5580"/>
    <cellStyle name="Input 27 2 6 10" xfId="38591"/>
    <cellStyle name="Input 27 2 6 11" xfId="40303"/>
    <cellStyle name="Input 27 2 6 2" xfId="9528"/>
    <cellStyle name="Input 27 2 6 3" xfId="13698"/>
    <cellStyle name="Input 27 2 6 4" xfId="16224"/>
    <cellStyle name="Input 27 2 6 5" xfId="19332"/>
    <cellStyle name="Input 27 2 6 6" xfId="21859"/>
    <cellStyle name="Input 27 2 6 7" xfId="24287"/>
    <cellStyle name="Input 27 2 6 8" xfId="26583"/>
    <cellStyle name="Input 27 2 6 9" xfId="29132"/>
    <cellStyle name="Input 27 2 7" xfId="3992"/>
    <cellStyle name="Input 27 2 7 10" xfId="37302"/>
    <cellStyle name="Input 27 2 7 11" xfId="39971"/>
    <cellStyle name="Input 27 2 7 2" xfId="8210"/>
    <cellStyle name="Input 27 2 7 3" xfId="12341"/>
    <cellStyle name="Input 27 2 7 4" xfId="15036"/>
    <cellStyle name="Input 27 2 7 5" xfId="18049"/>
    <cellStyle name="Input 27 2 7 6" xfId="20666"/>
    <cellStyle name="Input 27 2 7 7" xfId="23200"/>
    <cellStyle name="Input 27 2 7 8" xfId="25609"/>
    <cellStyle name="Input 27 2 7 9" xfId="28189"/>
    <cellStyle name="Input 27 2 8" xfId="6433"/>
    <cellStyle name="Input 27 2 8 10" xfId="39436"/>
    <cellStyle name="Input 27 2 8 11" xfId="35508"/>
    <cellStyle name="Input 27 2 8 2" xfId="10381"/>
    <cellStyle name="Input 27 2 8 3" xfId="14550"/>
    <cellStyle name="Input 27 2 8 4" xfId="17069"/>
    <cellStyle name="Input 27 2 8 5" xfId="20181"/>
    <cellStyle name="Input 27 2 8 6" xfId="22708"/>
    <cellStyle name="Input 27 2 8 7" xfId="25132"/>
    <cellStyle name="Input 27 2 8 8" xfId="27428"/>
    <cellStyle name="Input 27 2 8 9" xfId="29977"/>
    <cellStyle name="Input 27 2 9" xfId="7436"/>
    <cellStyle name="Input 27 3" xfId="3595"/>
    <cellStyle name="Input 27 3 10" xfId="36915"/>
    <cellStyle name="Input 27 3 11" xfId="34272"/>
    <cellStyle name="Input 27 3 2" xfId="7823"/>
    <cellStyle name="Input 27 3 3" xfId="11954"/>
    <cellStyle name="Input 27 3 4" xfId="7239"/>
    <cellStyle name="Input 27 3 5" xfId="17665"/>
    <cellStyle name="Input 27 3 6" xfId="12752"/>
    <cellStyle name="Input 27 3 7" xfId="11475"/>
    <cellStyle name="Input 27 3 8" xfId="14489"/>
    <cellStyle name="Input 27 3 9" xfId="27814"/>
    <cellStyle name="Input 27 4" xfId="4776"/>
    <cellStyle name="Input 27 4 10" xfId="37821"/>
    <cellStyle name="Input 27 4 11" xfId="39990"/>
    <cellStyle name="Input 27 4 2" xfId="8838"/>
    <cellStyle name="Input 27 4 3" xfId="12934"/>
    <cellStyle name="Input 27 4 4" xfId="15494"/>
    <cellStyle name="Input 27 4 5" xfId="18571"/>
    <cellStyle name="Input 27 4 6" xfId="21113"/>
    <cellStyle name="Input 27 4 7" xfId="23573"/>
    <cellStyle name="Input 27 4 8" xfId="25895"/>
    <cellStyle name="Input 27 4 9" xfId="28460"/>
    <cellStyle name="Input 27 5" xfId="5009"/>
    <cellStyle name="Input 27 5 10" xfId="38054"/>
    <cellStyle name="Input 27 5 11" xfId="34479"/>
    <cellStyle name="Input 27 5 2" xfId="9063"/>
    <cellStyle name="Input 27 5 3" xfId="13167"/>
    <cellStyle name="Input 27 5 4" xfId="15725"/>
    <cellStyle name="Input 27 5 5" xfId="18796"/>
    <cellStyle name="Input 27 5 6" xfId="21338"/>
    <cellStyle name="Input 27 5 7" xfId="23798"/>
    <cellStyle name="Input 27 5 8" xfId="26120"/>
    <cellStyle name="Input 27 5 9" xfId="28685"/>
    <cellStyle name="Input 27 6" xfId="4117"/>
    <cellStyle name="Input 27 6 10" xfId="37427"/>
    <cellStyle name="Input 27 6 11" xfId="40531"/>
    <cellStyle name="Input 27 6 2" xfId="8335"/>
    <cellStyle name="Input 27 6 3" xfId="12466"/>
    <cellStyle name="Input 27 6 4" xfId="15161"/>
    <cellStyle name="Input 27 6 5" xfId="18174"/>
    <cellStyle name="Input 27 6 6" xfId="20791"/>
    <cellStyle name="Input 27 6 7" xfId="23325"/>
    <cellStyle name="Input 27 6 8" xfId="25734"/>
    <cellStyle name="Input 27 6 9" xfId="28314"/>
    <cellStyle name="Input 27 7" xfId="4914"/>
    <cellStyle name="Input 27 7 10" xfId="37959"/>
    <cellStyle name="Input 27 7 11" xfId="37684"/>
    <cellStyle name="Input 27 7 2" xfId="8970"/>
    <cellStyle name="Input 27 7 3" xfId="13072"/>
    <cellStyle name="Input 27 7 4" xfId="15632"/>
    <cellStyle name="Input 27 7 5" xfId="18703"/>
    <cellStyle name="Input 27 7 6" xfId="21245"/>
    <cellStyle name="Input 27 7 7" xfId="23705"/>
    <cellStyle name="Input 27 7 8" xfId="26027"/>
    <cellStyle name="Input 27 7 9" xfId="28592"/>
    <cellStyle name="Input 27 8" xfId="3991"/>
    <cellStyle name="Input 27 8 10" xfId="37301"/>
    <cellStyle name="Input 27 8 11" xfId="40889"/>
    <cellStyle name="Input 27 8 2" xfId="8209"/>
    <cellStyle name="Input 27 8 3" xfId="12340"/>
    <cellStyle name="Input 27 8 4" xfId="15035"/>
    <cellStyle name="Input 27 8 5" xfId="18048"/>
    <cellStyle name="Input 27 8 6" xfId="20665"/>
    <cellStyle name="Input 27 8 7" xfId="23199"/>
    <cellStyle name="Input 27 8 8" xfId="25608"/>
    <cellStyle name="Input 27 8 9" xfId="28188"/>
    <cellStyle name="Input 27 9" xfId="6432"/>
    <cellStyle name="Input 27 9 10" xfId="39435"/>
    <cellStyle name="Input 27 9 11" xfId="35511"/>
    <cellStyle name="Input 27 9 2" xfId="10380"/>
    <cellStyle name="Input 27 9 3" xfId="14549"/>
    <cellStyle name="Input 27 9 4" xfId="17068"/>
    <cellStyle name="Input 27 9 5" xfId="20180"/>
    <cellStyle name="Input 27 9 6" xfId="22707"/>
    <cellStyle name="Input 27 9 7" xfId="25131"/>
    <cellStyle name="Input 27 9 8" xfId="27427"/>
    <cellStyle name="Input 27 9 9" xfId="29976"/>
    <cellStyle name="Input 28" xfId="1185"/>
    <cellStyle name="Input 28 10" xfId="7437"/>
    <cellStyle name="Input 28 11" xfId="6942"/>
    <cellStyle name="Input 28 12" xfId="11047"/>
    <cellStyle name="Input 28 13" xfId="10771"/>
    <cellStyle name="Input 28 14" xfId="11154"/>
    <cellStyle name="Input 28 15" xfId="8635"/>
    <cellStyle name="Input 28 16" xfId="18916"/>
    <cellStyle name="Input 28 17" xfId="10918"/>
    <cellStyle name="Input 28 18" xfId="34598"/>
    <cellStyle name="Input 28 2" xfId="1186"/>
    <cellStyle name="Input 28 2 10" xfId="6941"/>
    <cellStyle name="Input 28 2 11" xfId="11046"/>
    <cellStyle name="Input 28 2 12" xfId="10772"/>
    <cellStyle name="Input 28 2 13" xfId="15393"/>
    <cellStyle name="Input 28 2 14" xfId="7128"/>
    <cellStyle name="Input 28 2 15" xfId="11170"/>
    <cellStyle name="Input 28 2 16" xfId="10919"/>
    <cellStyle name="Input 28 2 17" xfId="34599"/>
    <cellStyle name="Input 28 2 2" xfId="3598"/>
    <cellStyle name="Input 28 2 2 10" xfId="36918"/>
    <cellStyle name="Input 28 2 2 11" xfId="34275"/>
    <cellStyle name="Input 28 2 2 2" xfId="7826"/>
    <cellStyle name="Input 28 2 2 3" xfId="11957"/>
    <cellStyle name="Input 28 2 2 4" xfId="8691"/>
    <cellStyle name="Input 28 2 2 5" xfId="17668"/>
    <cellStyle name="Input 28 2 2 6" xfId="8534"/>
    <cellStyle name="Input 28 2 2 7" xfId="15827"/>
    <cellStyle name="Input 28 2 2 8" xfId="6992"/>
    <cellStyle name="Input 28 2 2 9" xfId="27817"/>
    <cellStyle name="Input 28 2 3" xfId="4779"/>
    <cellStyle name="Input 28 2 3 10" xfId="37824"/>
    <cellStyle name="Input 28 2 3 11" xfId="39857"/>
    <cellStyle name="Input 28 2 3 2" xfId="8841"/>
    <cellStyle name="Input 28 2 3 3" xfId="12937"/>
    <cellStyle name="Input 28 2 3 4" xfId="15497"/>
    <cellStyle name="Input 28 2 3 5" xfId="18574"/>
    <cellStyle name="Input 28 2 3 6" xfId="21116"/>
    <cellStyle name="Input 28 2 3 7" xfId="23576"/>
    <cellStyle name="Input 28 2 3 8" xfId="25898"/>
    <cellStyle name="Input 28 2 3 9" xfId="28463"/>
    <cellStyle name="Input 28 2 4" xfId="5006"/>
    <cellStyle name="Input 28 2 4 10" xfId="38051"/>
    <cellStyle name="Input 28 2 4 11" xfId="34478"/>
    <cellStyle name="Input 28 2 4 2" xfId="9060"/>
    <cellStyle name="Input 28 2 4 3" xfId="13164"/>
    <cellStyle name="Input 28 2 4 4" xfId="15722"/>
    <cellStyle name="Input 28 2 4 5" xfId="18793"/>
    <cellStyle name="Input 28 2 4 6" xfId="21335"/>
    <cellStyle name="Input 28 2 4 7" xfId="23795"/>
    <cellStyle name="Input 28 2 4 8" xfId="26117"/>
    <cellStyle name="Input 28 2 4 9" xfId="28682"/>
    <cellStyle name="Input 28 2 5" xfId="4120"/>
    <cellStyle name="Input 28 2 5 10" xfId="37430"/>
    <cellStyle name="Input 28 2 5 11" xfId="39951"/>
    <cellStyle name="Input 28 2 5 2" xfId="8338"/>
    <cellStyle name="Input 28 2 5 3" xfId="12469"/>
    <cellStyle name="Input 28 2 5 4" xfId="15164"/>
    <cellStyle name="Input 28 2 5 5" xfId="18177"/>
    <cellStyle name="Input 28 2 5 6" xfId="20794"/>
    <cellStyle name="Input 28 2 5 7" xfId="23328"/>
    <cellStyle name="Input 28 2 5 8" xfId="25737"/>
    <cellStyle name="Input 28 2 5 9" xfId="28317"/>
    <cellStyle name="Input 28 2 6" xfId="4912"/>
    <cellStyle name="Input 28 2 6 10" xfId="37957"/>
    <cellStyle name="Input 28 2 6 11" xfId="37682"/>
    <cellStyle name="Input 28 2 6 2" xfId="8968"/>
    <cellStyle name="Input 28 2 6 3" xfId="13070"/>
    <cellStyle name="Input 28 2 6 4" xfId="15630"/>
    <cellStyle name="Input 28 2 6 5" xfId="18701"/>
    <cellStyle name="Input 28 2 6 6" xfId="21243"/>
    <cellStyle name="Input 28 2 6 7" xfId="23703"/>
    <cellStyle name="Input 28 2 6 8" xfId="26025"/>
    <cellStyle name="Input 28 2 6 9" xfId="28590"/>
    <cellStyle name="Input 28 2 7" xfId="3994"/>
    <cellStyle name="Input 28 2 7 10" xfId="37304"/>
    <cellStyle name="Input 28 2 7 11" xfId="40025"/>
    <cellStyle name="Input 28 2 7 2" xfId="8212"/>
    <cellStyle name="Input 28 2 7 3" xfId="12343"/>
    <cellStyle name="Input 28 2 7 4" xfId="15038"/>
    <cellStyle name="Input 28 2 7 5" xfId="18051"/>
    <cellStyle name="Input 28 2 7 6" xfId="20668"/>
    <cellStyle name="Input 28 2 7 7" xfId="23202"/>
    <cellStyle name="Input 28 2 7 8" xfId="25611"/>
    <cellStyle name="Input 28 2 7 9" xfId="28191"/>
    <cellStyle name="Input 28 2 8" xfId="6435"/>
    <cellStyle name="Input 28 2 8 10" xfId="39438"/>
    <cellStyle name="Input 28 2 8 11" xfId="35493"/>
    <cellStyle name="Input 28 2 8 2" xfId="10383"/>
    <cellStyle name="Input 28 2 8 3" xfId="14552"/>
    <cellStyle name="Input 28 2 8 4" xfId="17071"/>
    <cellStyle name="Input 28 2 8 5" xfId="20183"/>
    <cellStyle name="Input 28 2 8 6" xfId="22710"/>
    <cellStyle name="Input 28 2 8 7" xfId="25134"/>
    <cellStyle name="Input 28 2 8 8" xfId="27430"/>
    <cellStyle name="Input 28 2 8 9" xfId="29979"/>
    <cellStyle name="Input 28 2 9" xfId="7438"/>
    <cellStyle name="Input 28 3" xfId="3597"/>
    <cellStyle name="Input 28 3 10" xfId="36917"/>
    <cellStyle name="Input 28 3 11" xfId="34274"/>
    <cellStyle name="Input 28 3 2" xfId="7825"/>
    <cellStyle name="Input 28 3 3" xfId="11956"/>
    <cellStyle name="Input 28 3 4" xfId="8692"/>
    <cellStyle name="Input 28 3 5" xfId="17667"/>
    <cellStyle name="Input 28 3 6" xfId="12740"/>
    <cellStyle name="Input 28 3 7" xfId="11477"/>
    <cellStyle name="Input 28 3 8" xfId="18390"/>
    <cellStyle name="Input 28 3 9" xfId="27816"/>
    <cellStyle name="Input 28 4" xfId="4778"/>
    <cellStyle name="Input 28 4 10" xfId="37823"/>
    <cellStyle name="Input 28 4 11" xfId="40512"/>
    <cellStyle name="Input 28 4 2" xfId="8840"/>
    <cellStyle name="Input 28 4 3" xfId="12936"/>
    <cellStyle name="Input 28 4 4" xfId="15496"/>
    <cellStyle name="Input 28 4 5" xfId="18573"/>
    <cellStyle name="Input 28 4 6" xfId="21115"/>
    <cellStyle name="Input 28 4 7" xfId="23575"/>
    <cellStyle name="Input 28 4 8" xfId="25897"/>
    <cellStyle name="Input 28 4 9" xfId="28462"/>
    <cellStyle name="Input 28 5" xfId="5007"/>
    <cellStyle name="Input 28 5 10" xfId="38052"/>
    <cellStyle name="Input 28 5 11" xfId="37709"/>
    <cellStyle name="Input 28 5 2" xfId="9061"/>
    <cellStyle name="Input 28 5 3" xfId="13165"/>
    <cellStyle name="Input 28 5 4" xfId="15723"/>
    <cellStyle name="Input 28 5 5" xfId="18794"/>
    <cellStyle name="Input 28 5 6" xfId="21336"/>
    <cellStyle name="Input 28 5 7" xfId="23796"/>
    <cellStyle name="Input 28 5 8" xfId="26118"/>
    <cellStyle name="Input 28 5 9" xfId="28683"/>
    <cellStyle name="Input 28 6" xfId="4119"/>
    <cellStyle name="Input 28 6 10" xfId="37429"/>
    <cellStyle name="Input 28 6 11" xfId="40873"/>
    <cellStyle name="Input 28 6 2" xfId="8337"/>
    <cellStyle name="Input 28 6 3" xfId="12468"/>
    <cellStyle name="Input 28 6 4" xfId="15163"/>
    <cellStyle name="Input 28 6 5" xfId="18176"/>
    <cellStyle name="Input 28 6 6" xfId="20793"/>
    <cellStyle name="Input 28 6 7" xfId="23327"/>
    <cellStyle name="Input 28 6 8" xfId="25736"/>
    <cellStyle name="Input 28 6 9" xfId="28316"/>
    <cellStyle name="Input 28 7" xfId="4913"/>
    <cellStyle name="Input 28 7 10" xfId="37958"/>
    <cellStyle name="Input 28 7 11" xfId="34453"/>
    <cellStyle name="Input 28 7 2" xfId="8969"/>
    <cellStyle name="Input 28 7 3" xfId="13071"/>
    <cellStyle name="Input 28 7 4" xfId="15631"/>
    <cellStyle name="Input 28 7 5" xfId="18702"/>
    <cellStyle name="Input 28 7 6" xfId="21244"/>
    <cellStyle name="Input 28 7 7" xfId="23704"/>
    <cellStyle name="Input 28 7 8" xfId="26026"/>
    <cellStyle name="Input 28 7 9" xfId="28591"/>
    <cellStyle name="Input 28 8" xfId="3993"/>
    <cellStyle name="Input 28 8 10" xfId="37303"/>
    <cellStyle name="Input 28 8 11" xfId="40573"/>
    <cellStyle name="Input 28 8 2" xfId="8211"/>
    <cellStyle name="Input 28 8 3" xfId="12342"/>
    <cellStyle name="Input 28 8 4" xfId="15037"/>
    <cellStyle name="Input 28 8 5" xfId="18050"/>
    <cellStyle name="Input 28 8 6" xfId="20667"/>
    <cellStyle name="Input 28 8 7" xfId="23201"/>
    <cellStyle name="Input 28 8 8" xfId="25610"/>
    <cellStyle name="Input 28 8 9" xfId="28190"/>
    <cellStyle name="Input 28 9" xfId="6434"/>
    <cellStyle name="Input 28 9 10" xfId="39437"/>
    <cellStyle name="Input 28 9 11" xfId="35505"/>
    <cellStyle name="Input 28 9 2" xfId="10382"/>
    <cellStyle name="Input 28 9 3" xfId="14551"/>
    <cellStyle name="Input 28 9 4" xfId="17070"/>
    <cellStyle name="Input 28 9 5" xfId="20182"/>
    <cellStyle name="Input 28 9 6" xfId="22709"/>
    <cellStyle name="Input 28 9 7" xfId="25133"/>
    <cellStyle name="Input 28 9 8" xfId="27429"/>
    <cellStyle name="Input 28 9 9" xfId="29978"/>
    <cellStyle name="Input 29" xfId="5148"/>
    <cellStyle name="Input 3" xfId="1187"/>
    <cellStyle name="Input 3 10" xfId="4121"/>
    <cellStyle name="Input 3 10 10" xfId="30852"/>
    <cellStyle name="Input 3 10 11" xfId="32689"/>
    <cellStyle name="Input 3 10 12" xfId="37431"/>
    <cellStyle name="Input 3 10 13" xfId="40588"/>
    <cellStyle name="Input 3 10 2" xfId="8339"/>
    <cellStyle name="Input 3 10 2 2" xfId="30853"/>
    <cellStyle name="Input 3 10 2 3" xfId="32690"/>
    <cellStyle name="Input 3 10 2 4" xfId="36010"/>
    <cellStyle name="Input 3 10 3" xfId="12470"/>
    <cellStyle name="Input 3 10 3 2" xfId="30854"/>
    <cellStyle name="Input 3 10 3 3" xfId="32691"/>
    <cellStyle name="Input 3 10 3 4" xfId="36009"/>
    <cellStyle name="Input 3 10 4" xfId="15165"/>
    <cellStyle name="Input 3 10 5" xfId="18178"/>
    <cellStyle name="Input 3 10 6" xfId="20795"/>
    <cellStyle name="Input 3 10 7" xfId="23329"/>
    <cellStyle name="Input 3 10 8" xfId="25738"/>
    <cellStyle name="Input 3 10 9" xfId="28318"/>
    <cellStyle name="Input 3 11" xfId="4911"/>
    <cellStyle name="Input 3 11 10" xfId="30855"/>
    <cellStyle name="Input 3 11 11" xfId="32692"/>
    <cellStyle name="Input 3 11 12" xfId="37956"/>
    <cellStyle name="Input 3 11 13" xfId="40718"/>
    <cellStyle name="Input 3 11 2" xfId="8967"/>
    <cellStyle name="Input 3 11 2 2" xfId="30856"/>
    <cellStyle name="Input 3 11 2 3" xfId="32693"/>
    <cellStyle name="Input 3 11 2 4" xfId="36007"/>
    <cellStyle name="Input 3 11 3" xfId="13069"/>
    <cellStyle name="Input 3 11 3 2" xfId="30857"/>
    <cellStyle name="Input 3 11 3 3" xfId="32694"/>
    <cellStyle name="Input 3 11 3 4" xfId="36006"/>
    <cellStyle name="Input 3 11 4" xfId="15629"/>
    <cellStyle name="Input 3 11 5" xfId="18700"/>
    <cellStyle name="Input 3 11 6" xfId="21242"/>
    <cellStyle name="Input 3 11 7" xfId="23702"/>
    <cellStyle name="Input 3 11 8" xfId="26024"/>
    <cellStyle name="Input 3 11 9" xfId="28589"/>
    <cellStyle name="Input 3 12" xfId="3995"/>
    <cellStyle name="Input 3 12 10" xfId="30858"/>
    <cellStyle name="Input 3 12 11" xfId="32695"/>
    <cellStyle name="Input 3 12 12" xfId="37305"/>
    <cellStyle name="Input 3 12 13" xfId="40609"/>
    <cellStyle name="Input 3 12 2" xfId="8213"/>
    <cellStyle name="Input 3 12 2 2" xfId="30859"/>
    <cellStyle name="Input 3 12 2 3" xfId="32696"/>
    <cellStyle name="Input 3 12 2 4" xfId="36004"/>
    <cellStyle name="Input 3 12 3" xfId="12344"/>
    <cellStyle name="Input 3 12 3 2" xfId="30860"/>
    <cellStyle name="Input 3 12 3 3" xfId="32697"/>
    <cellStyle name="Input 3 12 3 4" xfId="36003"/>
    <cellStyle name="Input 3 12 4" xfId="15039"/>
    <cellStyle name="Input 3 12 5" xfId="18052"/>
    <cellStyle name="Input 3 12 6" xfId="20669"/>
    <cellStyle name="Input 3 12 7" xfId="23203"/>
    <cellStyle name="Input 3 12 8" xfId="25612"/>
    <cellStyle name="Input 3 12 9" xfId="28192"/>
    <cellStyle name="Input 3 13" xfId="6436"/>
    <cellStyle name="Input 3 13 10" xfId="30861"/>
    <cellStyle name="Input 3 13 11" xfId="32698"/>
    <cellStyle name="Input 3 13 12" xfId="39439"/>
    <cellStyle name="Input 3 13 13" xfId="35480"/>
    <cellStyle name="Input 3 13 2" xfId="10384"/>
    <cellStyle name="Input 3 13 2 2" xfId="30862"/>
    <cellStyle name="Input 3 13 2 3" xfId="32699"/>
    <cellStyle name="Input 3 13 2 4" xfId="36001"/>
    <cellStyle name="Input 3 13 3" xfId="14553"/>
    <cellStyle name="Input 3 13 3 2" xfId="30863"/>
    <cellStyle name="Input 3 13 3 3" xfId="32700"/>
    <cellStyle name="Input 3 13 3 4" xfId="36000"/>
    <cellStyle name="Input 3 13 4" xfId="17072"/>
    <cellStyle name="Input 3 13 5" xfId="20184"/>
    <cellStyle name="Input 3 13 6" xfId="22711"/>
    <cellStyle name="Input 3 13 7" xfId="25135"/>
    <cellStyle name="Input 3 13 8" xfId="27431"/>
    <cellStyle name="Input 3 13 9" xfId="29980"/>
    <cellStyle name="Input 3 14" xfId="7439"/>
    <cellStyle name="Input 3 14 2" xfId="30865"/>
    <cellStyle name="Input 3 14 2 2" xfId="32702"/>
    <cellStyle name="Input 3 14 2 3" xfId="35998"/>
    <cellStyle name="Input 3 14 3" xfId="30866"/>
    <cellStyle name="Input 3 14 3 2" xfId="32703"/>
    <cellStyle name="Input 3 14 3 3" xfId="35997"/>
    <cellStyle name="Input 3 14 4" xfId="30864"/>
    <cellStyle name="Input 3 14 5" xfId="32701"/>
    <cellStyle name="Input 3 14 6" xfId="35999"/>
    <cellStyle name="Input 3 15" xfId="6940"/>
    <cellStyle name="Input 3 15 2" xfId="30867"/>
    <cellStyle name="Input 3 15 3" xfId="32704"/>
    <cellStyle name="Input 3 15 4" xfId="35996"/>
    <cellStyle name="Input 3 16" xfId="11045"/>
    <cellStyle name="Input 3 16 2" xfId="30868"/>
    <cellStyle name="Input 3 16 3" xfId="32705"/>
    <cellStyle name="Input 3 16 4" xfId="35995"/>
    <cellStyle name="Input 3 17" xfId="10773"/>
    <cellStyle name="Input 3 17 2" xfId="30869"/>
    <cellStyle name="Input 3 17 3" xfId="32706"/>
    <cellStyle name="Input 3 17 4" xfId="35994"/>
    <cellStyle name="Input 3 18" xfId="15390"/>
    <cellStyle name="Input 3 19" xfId="7195"/>
    <cellStyle name="Input 3 2" xfId="1188"/>
    <cellStyle name="Input 3 2 10" xfId="30871"/>
    <cellStyle name="Input 3 2 10 2" xfId="30872"/>
    <cellStyle name="Input 3 2 10 2 2" xfId="32709"/>
    <cellStyle name="Input 3 2 10 2 3" xfId="38191"/>
    <cellStyle name="Input 3 2 10 3" xfId="30873"/>
    <cellStyle name="Input 3 2 10 3 2" xfId="32710"/>
    <cellStyle name="Input 3 2 10 3 3" xfId="38192"/>
    <cellStyle name="Input 3 2 10 4" xfId="32708"/>
    <cellStyle name="Input 3 2 10 5" xfId="35992"/>
    <cellStyle name="Input 3 2 11" xfId="30874"/>
    <cellStyle name="Input 3 2 11 2" xfId="30875"/>
    <cellStyle name="Input 3 2 11 2 2" xfId="32712"/>
    <cellStyle name="Input 3 2 11 2 3" xfId="35990"/>
    <cellStyle name="Input 3 2 11 3" xfId="30876"/>
    <cellStyle name="Input 3 2 11 3 2" xfId="32713"/>
    <cellStyle name="Input 3 2 11 3 3" xfId="35989"/>
    <cellStyle name="Input 3 2 11 4" xfId="32711"/>
    <cellStyle name="Input 3 2 11 5" xfId="35991"/>
    <cellStyle name="Input 3 2 12" xfId="30877"/>
    <cellStyle name="Input 3 2 12 2" xfId="30878"/>
    <cellStyle name="Input 3 2 12 2 2" xfId="32715"/>
    <cellStyle name="Input 3 2 12 2 3" xfId="35987"/>
    <cellStyle name="Input 3 2 12 3" xfId="30879"/>
    <cellStyle name="Input 3 2 12 3 2" xfId="32716"/>
    <cellStyle name="Input 3 2 12 3 3" xfId="35986"/>
    <cellStyle name="Input 3 2 12 4" xfId="32714"/>
    <cellStyle name="Input 3 2 12 5" xfId="35988"/>
    <cellStyle name="Input 3 2 13" xfId="30880"/>
    <cellStyle name="Input 3 2 13 2" xfId="32717"/>
    <cellStyle name="Input 3 2 13 3" xfId="35985"/>
    <cellStyle name="Input 3 2 14" xfId="30881"/>
    <cellStyle name="Input 3 2 14 2" xfId="32718"/>
    <cellStyle name="Input 3 2 14 3" xfId="35984"/>
    <cellStyle name="Input 3 2 15" xfId="30882"/>
    <cellStyle name="Input 3 2 15 2" xfId="32719"/>
    <cellStyle name="Input 3 2 15 3" xfId="35983"/>
    <cellStyle name="Input 3 2 16" xfId="30870"/>
    <cellStyle name="Input 3 2 17" xfId="32707"/>
    <cellStyle name="Input 3 2 18" xfId="35993"/>
    <cellStyle name="Input 3 2 2" xfId="30883"/>
    <cellStyle name="Input 3 2 2 2" xfId="30884"/>
    <cellStyle name="Input 3 2 2 2 2" xfId="32721"/>
    <cellStyle name="Input 3 2 2 2 3" xfId="35981"/>
    <cellStyle name="Input 3 2 2 3" xfId="30885"/>
    <cellStyle name="Input 3 2 2 3 2" xfId="32722"/>
    <cellStyle name="Input 3 2 2 3 3" xfId="35980"/>
    <cellStyle name="Input 3 2 2 4" xfId="30886"/>
    <cellStyle name="Input 3 2 2 4 2" xfId="32723"/>
    <cellStyle name="Input 3 2 2 4 3" xfId="35979"/>
    <cellStyle name="Input 3 2 2 5" xfId="30887"/>
    <cellStyle name="Input 3 2 2 5 2" xfId="32724"/>
    <cellStyle name="Input 3 2 2 5 3" xfId="35978"/>
    <cellStyle name="Input 3 2 2 6" xfId="32720"/>
    <cellStyle name="Input 3 2 2 7" xfId="35982"/>
    <cellStyle name="Input 3 2 3" xfId="30888"/>
    <cellStyle name="Input 3 2 3 2" xfId="30889"/>
    <cellStyle name="Input 3 2 3 2 2" xfId="32726"/>
    <cellStyle name="Input 3 2 3 2 3" xfId="35976"/>
    <cellStyle name="Input 3 2 3 3" xfId="30890"/>
    <cellStyle name="Input 3 2 3 3 2" xfId="32727"/>
    <cellStyle name="Input 3 2 3 3 3" xfId="35975"/>
    <cellStyle name="Input 3 2 3 4" xfId="30891"/>
    <cellStyle name="Input 3 2 3 4 2" xfId="32728"/>
    <cellStyle name="Input 3 2 3 4 3" xfId="35974"/>
    <cellStyle name="Input 3 2 3 5" xfId="30892"/>
    <cellStyle name="Input 3 2 3 5 2" xfId="32729"/>
    <cellStyle name="Input 3 2 3 5 3" xfId="35973"/>
    <cellStyle name="Input 3 2 3 6" xfId="32725"/>
    <cellStyle name="Input 3 2 3 7" xfId="35977"/>
    <cellStyle name="Input 3 2 4" xfId="30893"/>
    <cellStyle name="Input 3 2 4 2" xfId="30894"/>
    <cellStyle name="Input 3 2 4 2 2" xfId="32731"/>
    <cellStyle name="Input 3 2 4 2 3" xfId="35971"/>
    <cellStyle name="Input 3 2 4 3" xfId="30895"/>
    <cellStyle name="Input 3 2 4 3 2" xfId="32732"/>
    <cellStyle name="Input 3 2 4 3 3" xfId="35970"/>
    <cellStyle name="Input 3 2 4 4" xfId="30896"/>
    <cellStyle name="Input 3 2 4 4 2" xfId="32733"/>
    <cellStyle name="Input 3 2 4 4 3" xfId="35969"/>
    <cellStyle name="Input 3 2 4 5" xfId="32730"/>
    <cellStyle name="Input 3 2 4 6" xfId="35972"/>
    <cellStyle name="Input 3 2 5" xfId="30897"/>
    <cellStyle name="Input 3 2 5 2" xfId="30898"/>
    <cellStyle name="Input 3 2 5 2 2" xfId="32735"/>
    <cellStyle name="Input 3 2 5 2 3" xfId="35967"/>
    <cellStyle name="Input 3 2 5 3" xfId="30899"/>
    <cellStyle name="Input 3 2 5 3 2" xfId="32736"/>
    <cellStyle name="Input 3 2 5 3 3" xfId="35966"/>
    <cellStyle name="Input 3 2 5 4" xfId="30900"/>
    <cellStyle name="Input 3 2 5 4 2" xfId="32737"/>
    <cellStyle name="Input 3 2 5 4 3" xfId="35965"/>
    <cellStyle name="Input 3 2 5 5" xfId="32734"/>
    <cellStyle name="Input 3 2 5 6" xfId="35968"/>
    <cellStyle name="Input 3 2 6" xfId="30901"/>
    <cellStyle name="Input 3 2 6 2" xfId="30902"/>
    <cellStyle name="Input 3 2 6 2 2" xfId="32739"/>
    <cellStyle name="Input 3 2 6 2 3" xfId="35963"/>
    <cellStyle name="Input 3 2 6 3" xfId="30903"/>
    <cellStyle name="Input 3 2 6 3 2" xfId="32740"/>
    <cellStyle name="Input 3 2 6 3 3" xfId="35962"/>
    <cellStyle name="Input 3 2 6 4" xfId="30904"/>
    <cellStyle name="Input 3 2 6 4 2" xfId="32741"/>
    <cellStyle name="Input 3 2 6 4 3" xfId="35961"/>
    <cellStyle name="Input 3 2 6 5" xfId="32738"/>
    <cellStyle name="Input 3 2 6 6" xfId="35964"/>
    <cellStyle name="Input 3 2 7" xfId="30905"/>
    <cellStyle name="Input 3 2 7 2" xfId="30906"/>
    <cellStyle name="Input 3 2 7 2 2" xfId="32743"/>
    <cellStyle name="Input 3 2 7 2 3" xfId="35959"/>
    <cellStyle name="Input 3 2 7 3" xfId="30907"/>
    <cellStyle name="Input 3 2 7 3 2" xfId="32744"/>
    <cellStyle name="Input 3 2 7 3 3" xfId="35958"/>
    <cellStyle name="Input 3 2 7 4" xfId="32742"/>
    <cellStyle name="Input 3 2 7 5" xfId="35960"/>
    <cellStyle name="Input 3 2 8" xfId="30908"/>
    <cellStyle name="Input 3 2 8 2" xfId="30909"/>
    <cellStyle name="Input 3 2 8 2 2" xfId="32746"/>
    <cellStyle name="Input 3 2 8 2 3" xfId="35956"/>
    <cellStyle name="Input 3 2 8 3" xfId="30910"/>
    <cellStyle name="Input 3 2 8 3 2" xfId="32747"/>
    <cellStyle name="Input 3 2 8 3 3" xfId="35955"/>
    <cellStyle name="Input 3 2 8 4" xfId="32745"/>
    <cellStyle name="Input 3 2 8 5" xfId="35957"/>
    <cellStyle name="Input 3 2 9" xfId="30911"/>
    <cellStyle name="Input 3 2 9 2" xfId="30912"/>
    <cellStyle name="Input 3 2 9 2 2" xfId="32749"/>
    <cellStyle name="Input 3 2 9 2 3" xfId="35953"/>
    <cellStyle name="Input 3 2 9 3" xfId="30913"/>
    <cellStyle name="Input 3 2 9 3 2" xfId="32750"/>
    <cellStyle name="Input 3 2 9 3 3" xfId="35952"/>
    <cellStyle name="Input 3 2 9 4" xfId="32748"/>
    <cellStyle name="Input 3 2 9 5" xfId="35954"/>
    <cellStyle name="Input 3 20" xfId="13308"/>
    <cellStyle name="Input 3 21" xfId="10920"/>
    <cellStyle name="Input 3 22" xfId="30851"/>
    <cellStyle name="Input 3 23" xfId="32688"/>
    <cellStyle name="Input 3 24" xfId="34600"/>
    <cellStyle name="Input 3 3" xfId="1189"/>
    <cellStyle name="Input 3 3 10" xfId="7440"/>
    <cellStyle name="Input 3 3 10 2" xfId="30916"/>
    <cellStyle name="Input 3 3 10 2 2" xfId="32753"/>
    <cellStyle name="Input 3 3 10 2 3" xfId="35949"/>
    <cellStyle name="Input 3 3 10 3" xfId="30917"/>
    <cellStyle name="Input 3 3 10 3 2" xfId="32754"/>
    <cellStyle name="Input 3 3 10 3 3" xfId="35948"/>
    <cellStyle name="Input 3 3 10 4" xfId="30915"/>
    <cellStyle name="Input 3 3 10 5" xfId="32752"/>
    <cellStyle name="Input 3 3 10 6" xfId="35950"/>
    <cellStyle name="Input 3 3 11" xfId="6939"/>
    <cellStyle name="Input 3 3 11 2" xfId="30919"/>
    <cellStyle name="Input 3 3 11 2 2" xfId="32756"/>
    <cellStyle name="Input 3 3 11 2 3" xfId="35946"/>
    <cellStyle name="Input 3 3 11 3" xfId="30920"/>
    <cellStyle name="Input 3 3 11 3 2" xfId="32757"/>
    <cellStyle name="Input 3 3 11 3 3" xfId="35945"/>
    <cellStyle name="Input 3 3 11 4" xfId="30918"/>
    <cellStyle name="Input 3 3 11 5" xfId="32755"/>
    <cellStyle name="Input 3 3 11 6" xfId="35947"/>
    <cellStyle name="Input 3 3 12" xfId="11044"/>
    <cellStyle name="Input 3 3 12 2" xfId="30922"/>
    <cellStyle name="Input 3 3 12 2 2" xfId="32759"/>
    <cellStyle name="Input 3 3 12 2 3" xfId="35943"/>
    <cellStyle name="Input 3 3 12 3" xfId="30923"/>
    <cellStyle name="Input 3 3 12 3 2" xfId="32760"/>
    <cellStyle name="Input 3 3 12 3 3" xfId="35942"/>
    <cellStyle name="Input 3 3 12 4" xfId="30921"/>
    <cellStyle name="Input 3 3 12 5" xfId="32758"/>
    <cellStyle name="Input 3 3 12 6" xfId="35944"/>
    <cellStyle name="Input 3 3 13" xfId="13002"/>
    <cellStyle name="Input 3 3 13 2" xfId="30924"/>
    <cellStyle name="Input 3 3 13 3" xfId="32761"/>
    <cellStyle name="Input 3 3 13 4" xfId="35941"/>
    <cellStyle name="Input 3 3 14" xfId="11152"/>
    <cellStyle name="Input 3 3 14 2" xfId="30925"/>
    <cellStyle name="Input 3 3 14 3" xfId="32762"/>
    <cellStyle name="Input 3 3 14 4" xfId="35940"/>
    <cellStyle name="Input 3 3 15" xfId="18934"/>
    <cellStyle name="Input 3 3 15 2" xfId="30926"/>
    <cellStyle name="Input 3 3 15 3" xfId="32763"/>
    <cellStyle name="Input 3 3 15 4" xfId="35939"/>
    <cellStyle name="Input 3 3 16" xfId="15352"/>
    <cellStyle name="Input 3 3 17" xfId="10921"/>
    <cellStyle name="Input 3 3 18" xfId="30914"/>
    <cellStyle name="Input 3 3 19" xfId="32751"/>
    <cellStyle name="Input 3 3 2" xfId="1190"/>
    <cellStyle name="Input 3 3 2 10" xfId="9160"/>
    <cellStyle name="Input 3 3 2 11" xfId="11043"/>
    <cellStyle name="Input 3 3 2 12" xfId="10774"/>
    <cellStyle name="Input 3 3 2 13" xfId="15395"/>
    <cellStyle name="Input 3 3 2 14" xfId="10715"/>
    <cellStyle name="Input 3 3 2 15" xfId="21466"/>
    <cellStyle name="Input 3 3 2 16" xfId="10922"/>
    <cellStyle name="Input 3 3 2 17" xfId="30927"/>
    <cellStyle name="Input 3 3 2 18" xfId="32764"/>
    <cellStyle name="Input 3 3 2 19" xfId="34602"/>
    <cellStyle name="Input 3 3 2 2" xfId="3601"/>
    <cellStyle name="Input 3 3 2 2 10" xfId="30928"/>
    <cellStyle name="Input 3 3 2 2 11" xfId="32765"/>
    <cellStyle name="Input 3 3 2 2 12" xfId="36921"/>
    <cellStyle name="Input 3 3 2 2 13" xfId="34276"/>
    <cellStyle name="Input 3 3 2 2 2" xfId="7829"/>
    <cellStyle name="Input 3 3 2 2 3" xfId="11960"/>
    <cellStyle name="Input 3 3 2 2 4" xfId="8694"/>
    <cellStyle name="Input 3 3 2 2 5" xfId="17671"/>
    <cellStyle name="Input 3 3 2 2 6" xfId="8533"/>
    <cellStyle name="Input 3 3 2 2 7" xfId="11480"/>
    <cellStyle name="Input 3 3 2 2 8" xfId="6993"/>
    <cellStyle name="Input 3 3 2 2 9" xfId="27820"/>
    <cellStyle name="Input 3 3 2 3" xfId="4782"/>
    <cellStyle name="Input 3 3 2 3 10" xfId="30929"/>
    <cellStyle name="Input 3 3 2 3 11" xfId="32766"/>
    <cellStyle name="Input 3 3 2 3 12" xfId="37827"/>
    <cellStyle name="Input 3 3 2 3 13" xfId="40662"/>
    <cellStyle name="Input 3 3 2 3 2" xfId="8844"/>
    <cellStyle name="Input 3 3 2 3 3" xfId="12940"/>
    <cellStyle name="Input 3 3 2 3 4" xfId="15500"/>
    <cellStyle name="Input 3 3 2 3 5" xfId="18577"/>
    <cellStyle name="Input 3 3 2 3 6" xfId="21119"/>
    <cellStyle name="Input 3 3 2 3 7" xfId="23579"/>
    <cellStyle name="Input 3 3 2 3 8" xfId="25901"/>
    <cellStyle name="Input 3 3 2 3 9" xfId="28466"/>
    <cellStyle name="Input 3 3 2 4" xfId="5003"/>
    <cellStyle name="Input 3 3 2 4 10" xfId="30930"/>
    <cellStyle name="Input 3 3 2 4 11" xfId="32767"/>
    <cellStyle name="Input 3 3 2 4 12" xfId="38048"/>
    <cellStyle name="Input 3 3 2 4 13" xfId="34475"/>
    <cellStyle name="Input 3 3 2 4 2" xfId="9057"/>
    <cellStyle name="Input 3 3 2 4 3" xfId="13161"/>
    <cellStyle name="Input 3 3 2 4 4" xfId="15719"/>
    <cellStyle name="Input 3 3 2 4 5" xfId="18790"/>
    <cellStyle name="Input 3 3 2 4 6" xfId="21332"/>
    <cellStyle name="Input 3 3 2 4 7" xfId="23792"/>
    <cellStyle name="Input 3 3 2 4 8" xfId="26114"/>
    <cellStyle name="Input 3 3 2 4 9" xfId="28679"/>
    <cellStyle name="Input 3 3 2 5" xfId="4123"/>
    <cellStyle name="Input 3 3 2 5 10" xfId="30931"/>
    <cellStyle name="Input 3 3 2 5 11" xfId="32768"/>
    <cellStyle name="Input 3 3 2 5 12" xfId="37433"/>
    <cellStyle name="Input 3 3 2 5 13" xfId="40625"/>
    <cellStyle name="Input 3 3 2 5 2" xfId="8341"/>
    <cellStyle name="Input 3 3 2 5 3" xfId="12472"/>
    <cellStyle name="Input 3 3 2 5 4" xfId="15167"/>
    <cellStyle name="Input 3 3 2 5 5" xfId="18180"/>
    <cellStyle name="Input 3 3 2 5 6" xfId="20797"/>
    <cellStyle name="Input 3 3 2 5 7" xfId="23331"/>
    <cellStyle name="Input 3 3 2 5 8" xfId="25740"/>
    <cellStyle name="Input 3 3 2 5 9" xfId="28320"/>
    <cellStyle name="Input 3 3 2 6" xfId="4909"/>
    <cellStyle name="Input 3 3 2 6 10" xfId="37954"/>
    <cellStyle name="Input 3 3 2 6 11" xfId="34452"/>
    <cellStyle name="Input 3 3 2 6 2" xfId="8965"/>
    <cellStyle name="Input 3 3 2 6 3" xfId="13067"/>
    <cellStyle name="Input 3 3 2 6 4" xfId="15627"/>
    <cellStyle name="Input 3 3 2 6 5" xfId="18698"/>
    <cellStyle name="Input 3 3 2 6 6" xfId="21240"/>
    <cellStyle name="Input 3 3 2 6 7" xfId="23700"/>
    <cellStyle name="Input 3 3 2 6 8" xfId="26022"/>
    <cellStyle name="Input 3 3 2 6 9" xfId="28587"/>
    <cellStyle name="Input 3 3 2 7" xfId="3997"/>
    <cellStyle name="Input 3 3 2 7 10" xfId="37307"/>
    <cellStyle name="Input 3 3 2 7 11" xfId="39893"/>
    <cellStyle name="Input 3 3 2 7 2" xfId="8215"/>
    <cellStyle name="Input 3 3 2 7 3" xfId="12346"/>
    <cellStyle name="Input 3 3 2 7 4" xfId="15041"/>
    <cellStyle name="Input 3 3 2 7 5" xfId="18054"/>
    <cellStyle name="Input 3 3 2 7 6" xfId="20671"/>
    <cellStyle name="Input 3 3 2 7 7" xfId="23205"/>
    <cellStyle name="Input 3 3 2 7 8" xfId="25614"/>
    <cellStyle name="Input 3 3 2 7 9" xfId="28194"/>
    <cellStyle name="Input 3 3 2 8" xfId="6438"/>
    <cellStyle name="Input 3 3 2 8 10" xfId="39441"/>
    <cellStyle name="Input 3 3 2 8 11" xfId="35478"/>
    <cellStyle name="Input 3 3 2 8 2" xfId="10386"/>
    <cellStyle name="Input 3 3 2 8 3" xfId="14555"/>
    <cellStyle name="Input 3 3 2 8 4" xfId="17074"/>
    <cellStyle name="Input 3 3 2 8 5" xfId="20186"/>
    <cellStyle name="Input 3 3 2 8 6" xfId="22713"/>
    <cellStyle name="Input 3 3 2 8 7" xfId="25137"/>
    <cellStyle name="Input 3 3 2 8 8" xfId="27433"/>
    <cellStyle name="Input 3 3 2 8 9" xfId="29982"/>
    <cellStyle name="Input 3 3 2 9" xfId="7441"/>
    <cellStyle name="Input 3 3 20" xfId="34601"/>
    <cellStyle name="Input 3 3 3" xfId="3600"/>
    <cellStyle name="Input 3 3 3 10" xfId="30932"/>
    <cellStyle name="Input 3 3 3 11" xfId="32769"/>
    <cellStyle name="Input 3 3 3 12" xfId="36920"/>
    <cellStyle name="Input 3 3 3 13" xfId="37511"/>
    <cellStyle name="Input 3 3 3 2" xfId="7828"/>
    <cellStyle name="Input 3 3 3 2 2" xfId="30933"/>
    <cellStyle name="Input 3 3 3 2 3" xfId="32770"/>
    <cellStyle name="Input 3 3 3 2 4" xfId="35932"/>
    <cellStyle name="Input 3 3 3 3" xfId="11959"/>
    <cellStyle name="Input 3 3 3 3 2" xfId="30934"/>
    <cellStyle name="Input 3 3 3 3 3" xfId="32771"/>
    <cellStyle name="Input 3 3 3 3 4" xfId="35931"/>
    <cellStyle name="Input 3 3 3 4" xfId="7242"/>
    <cellStyle name="Input 3 3 3 4 2" xfId="30935"/>
    <cellStyle name="Input 3 3 3 4 3" xfId="32772"/>
    <cellStyle name="Input 3 3 3 4 4" xfId="35930"/>
    <cellStyle name="Input 3 3 3 5" xfId="17670"/>
    <cellStyle name="Input 3 3 3 5 2" xfId="30936"/>
    <cellStyle name="Input 3 3 3 5 3" xfId="32773"/>
    <cellStyle name="Input 3 3 3 5 4" xfId="35929"/>
    <cellStyle name="Input 3 3 3 6" xfId="12739"/>
    <cellStyle name="Input 3 3 3 7" xfId="11479"/>
    <cellStyle name="Input 3 3 3 8" xfId="8449"/>
    <cellStyle name="Input 3 3 3 9" xfId="27819"/>
    <cellStyle name="Input 3 3 4" xfId="4781"/>
    <cellStyle name="Input 3 3 4 10" xfId="30937"/>
    <cellStyle name="Input 3 3 4 11" xfId="32774"/>
    <cellStyle name="Input 3 3 4 12" xfId="37826"/>
    <cellStyle name="Input 3 3 4 13" xfId="39930"/>
    <cellStyle name="Input 3 3 4 2" xfId="8843"/>
    <cellStyle name="Input 3 3 4 2 2" xfId="30938"/>
    <cellStyle name="Input 3 3 4 2 3" xfId="32775"/>
    <cellStyle name="Input 3 3 4 2 4" xfId="35903"/>
    <cellStyle name="Input 3 3 4 3" xfId="12939"/>
    <cellStyle name="Input 3 3 4 3 2" xfId="30939"/>
    <cellStyle name="Input 3 3 4 3 3" xfId="32776"/>
    <cellStyle name="Input 3 3 4 3 4" xfId="38190"/>
    <cellStyle name="Input 3 3 4 4" xfId="15499"/>
    <cellStyle name="Input 3 3 4 4 2" xfId="30940"/>
    <cellStyle name="Input 3 3 4 4 3" xfId="32777"/>
    <cellStyle name="Input 3 3 4 4 4" xfId="35928"/>
    <cellStyle name="Input 3 3 4 5" xfId="18576"/>
    <cellStyle name="Input 3 3 4 6" xfId="21118"/>
    <cellStyle name="Input 3 3 4 7" xfId="23578"/>
    <cellStyle name="Input 3 3 4 8" xfId="25900"/>
    <cellStyle name="Input 3 3 4 9" xfId="28465"/>
    <cellStyle name="Input 3 3 5" xfId="5004"/>
    <cellStyle name="Input 3 3 5 10" xfId="30941"/>
    <cellStyle name="Input 3 3 5 11" xfId="32778"/>
    <cellStyle name="Input 3 3 5 12" xfId="38049"/>
    <cellStyle name="Input 3 3 5 13" xfId="34476"/>
    <cellStyle name="Input 3 3 5 2" xfId="9058"/>
    <cellStyle name="Input 3 3 5 2 2" xfId="30942"/>
    <cellStyle name="Input 3 3 5 2 3" xfId="32779"/>
    <cellStyle name="Input 3 3 5 2 4" xfId="35927"/>
    <cellStyle name="Input 3 3 5 3" xfId="13162"/>
    <cellStyle name="Input 3 3 5 3 2" xfId="30943"/>
    <cellStyle name="Input 3 3 5 3 3" xfId="32780"/>
    <cellStyle name="Input 3 3 5 3 4" xfId="35926"/>
    <cellStyle name="Input 3 3 5 4" xfId="15720"/>
    <cellStyle name="Input 3 3 5 4 2" xfId="30944"/>
    <cellStyle name="Input 3 3 5 4 3" xfId="32781"/>
    <cellStyle name="Input 3 3 5 4 4" xfId="35925"/>
    <cellStyle name="Input 3 3 5 5" xfId="18791"/>
    <cellStyle name="Input 3 3 5 6" xfId="21333"/>
    <cellStyle name="Input 3 3 5 7" xfId="23793"/>
    <cellStyle name="Input 3 3 5 8" xfId="26115"/>
    <cellStyle name="Input 3 3 5 9" xfId="28680"/>
    <cellStyle name="Input 3 3 6" xfId="4122"/>
    <cellStyle name="Input 3 3 6 10" xfId="30945"/>
    <cellStyle name="Input 3 3 6 11" xfId="32782"/>
    <cellStyle name="Input 3 3 6 12" xfId="37432"/>
    <cellStyle name="Input 3 3 6 13" xfId="40009"/>
    <cellStyle name="Input 3 3 6 2" xfId="8340"/>
    <cellStyle name="Input 3 3 6 2 2" xfId="30946"/>
    <cellStyle name="Input 3 3 6 2 3" xfId="32783"/>
    <cellStyle name="Input 3 3 6 2 4" xfId="35923"/>
    <cellStyle name="Input 3 3 6 3" xfId="12471"/>
    <cellStyle name="Input 3 3 6 3 2" xfId="30947"/>
    <cellStyle name="Input 3 3 6 3 3" xfId="32784"/>
    <cellStyle name="Input 3 3 6 3 4" xfId="35922"/>
    <cellStyle name="Input 3 3 6 4" xfId="15166"/>
    <cellStyle name="Input 3 3 6 4 2" xfId="30948"/>
    <cellStyle name="Input 3 3 6 4 3" xfId="32785"/>
    <cellStyle name="Input 3 3 6 4 4" xfId="35921"/>
    <cellStyle name="Input 3 3 6 5" xfId="18179"/>
    <cellStyle name="Input 3 3 6 6" xfId="20796"/>
    <cellStyle name="Input 3 3 6 7" xfId="23330"/>
    <cellStyle name="Input 3 3 6 8" xfId="25739"/>
    <cellStyle name="Input 3 3 6 9" xfId="28319"/>
    <cellStyle name="Input 3 3 7" xfId="4910"/>
    <cellStyle name="Input 3 3 7 10" xfId="30949"/>
    <cellStyle name="Input 3 3 7 11" xfId="32786"/>
    <cellStyle name="Input 3 3 7 12" xfId="37955"/>
    <cellStyle name="Input 3 3 7 13" xfId="37683"/>
    <cellStyle name="Input 3 3 7 2" xfId="8966"/>
    <cellStyle name="Input 3 3 7 2 2" xfId="30950"/>
    <cellStyle name="Input 3 3 7 2 3" xfId="32787"/>
    <cellStyle name="Input 3 3 7 2 4" xfId="35919"/>
    <cellStyle name="Input 3 3 7 3" xfId="13068"/>
    <cellStyle name="Input 3 3 7 3 2" xfId="30951"/>
    <cellStyle name="Input 3 3 7 3 3" xfId="32788"/>
    <cellStyle name="Input 3 3 7 3 4" xfId="35918"/>
    <cellStyle name="Input 3 3 7 4" xfId="15628"/>
    <cellStyle name="Input 3 3 7 5" xfId="18699"/>
    <cellStyle name="Input 3 3 7 6" xfId="21241"/>
    <cellStyle name="Input 3 3 7 7" xfId="23701"/>
    <cellStyle name="Input 3 3 7 8" xfId="26023"/>
    <cellStyle name="Input 3 3 7 9" xfId="28588"/>
    <cellStyle name="Input 3 3 8" xfId="3996"/>
    <cellStyle name="Input 3 3 8 10" xfId="30952"/>
    <cellStyle name="Input 3 3 8 11" xfId="32789"/>
    <cellStyle name="Input 3 3 8 12" xfId="37306"/>
    <cellStyle name="Input 3 3 8 13" xfId="40548"/>
    <cellStyle name="Input 3 3 8 2" xfId="8214"/>
    <cellStyle name="Input 3 3 8 2 2" xfId="30953"/>
    <cellStyle name="Input 3 3 8 2 3" xfId="32790"/>
    <cellStyle name="Input 3 3 8 2 4" xfId="35916"/>
    <cellStyle name="Input 3 3 8 3" xfId="12345"/>
    <cellStyle name="Input 3 3 8 3 2" xfId="30954"/>
    <cellStyle name="Input 3 3 8 3 3" xfId="32791"/>
    <cellStyle name="Input 3 3 8 3 4" xfId="35915"/>
    <cellStyle name="Input 3 3 8 4" xfId="15040"/>
    <cellStyle name="Input 3 3 8 5" xfId="18053"/>
    <cellStyle name="Input 3 3 8 6" xfId="20670"/>
    <cellStyle name="Input 3 3 8 7" xfId="23204"/>
    <cellStyle name="Input 3 3 8 8" xfId="25613"/>
    <cellStyle name="Input 3 3 8 9" xfId="28193"/>
    <cellStyle name="Input 3 3 9" xfId="6437"/>
    <cellStyle name="Input 3 3 9 10" xfId="30955"/>
    <cellStyle name="Input 3 3 9 11" xfId="32792"/>
    <cellStyle name="Input 3 3 9 12" xfId="39440"/>
    <cellStyle name="Input 3 3 9 13" xfId="35479"/>
    <cellStyle name="Input 3 3 9 2" xfId="10385"/>
    <cellStyle name="Input 3 3 9 2 2" xfId="30956"/>
    <cellStyle name="Input 3 3 9 2 3" xfId="32793"/>
    <cellStyle name="Input 3 3 9 2 4" xfId="35913"/>
    <cellStyle name="Input 3 3 9 3" xfId="14554"/>
    <cellStyle name="Input 3 3 9 3 2" xfId="30957"/>
    <cellStyle name="Input 3 3 9 3 3" xfId="32794"/>
    <cellStyle name="Input 3 3 9 3 4" xfId="35912"/>
    <cellStyle name="Input 3 3 9 4" xfId="17073"/>
    <cellStyle name="Input 3 3 9 5" xfId="20185"/>
    <cellStyle name="Input 3 3 9 6" xfId="22712"/>
    <cellStyle name="Input 3 3 9 7" xfId="25136"/>
    <cellStyle name="Input 3 3 9 8" xfId="27432"/>
    <cellStyle name="Input 3 3 9 9" xfId="29981"/>
    <cellStyle name="Input 3 4" xfId="1191"/>
    <cellStyle name="Input 3 4 10" xfId="7442"/>
    <cellStyle name="Input 3 4 11" xfId="6932"/>
    <cellStyle name="Input 3 4 12" xfId="11042"/>
    <cellStyle name="Input 3 4 13" xfId="10775"/>
    <cellStyle name="Input 3 4 14" xfId="15394"/>
    <cellStyle name="Input 3 4 15" xfId="10716"/>
    <cellStyle name="Input 3 4 16" xfId="11195"/>
    <cellStyle name="Input 3 4 17" xfId="10923"/>
    <cellStyle name="Input 3 4 18" xfId="30958"/>
    <cellStyle name="Input 3 4 19" xfId="32795"/>
    <cellStyle name="Input 3 4 2" xfId="1192"/>
    <cellStyle name="Input 3 4 2 10" xfId="6922"/>
    <cellStyle name="Input 3 4 2 11" xfId="11041"/>
    <cellStyle name="Input 3 4 2 12" xfId="10776"/>
    <cellStyle name="Input 3 4 2 13" xfId="11151"/>
    <cellStyle name="Input 3 4 2 14" xfId="10717"/>
    <cellStyle name="Input 3 4 2 15" xfId="13307"/>
    <cellStyle name="Input 3 4 2 16" xfId="10924"/>
    <cellStyle name="Input 3 4 2 17" xfId="30959"/>
    <cellStyle name="Input 3 4 2 18" xfId="32796"/>
    <cellStyle name="Input 3 4 2 19" xfId="34604"/>
    <cellStyle name="Input 3 4 2 2" xfId="3603"/>
    <cellStyle name="Input 3 4 2 2 10" xfId="36923"/>
    <cellStyle name="Input 3 4 2 2 11" xfId="34278"/>
    <cellStyle name="Input 3 4 2 2 2" xfId="7831"/>
    <cellStyle name="Input 3 4 2 2 3" xfId="11962"/>
    <cellStyle name="Input 3 4 2 2 4" xfId="7243"/>
    <cellStyle name="Input 3 4 2 2 5" xfId="17673"/>
    <cellStyle name="Input 3 4 2 2 6" xfId="8535"/>
    <cellStyle name="Input 3 4 2 2 7" xfId="21433"/>
    <cellStyle name="Input 3 4 2 2 8" xfId="18386"/>
    <cellStyle name="Input 3 4 2 2 9" xfId="27822"/>
    <cellStyle name="Input 3 4 2 3" xfId="4784"/>
    <cellStyle name="Input 3 4 2 3 10" xfId="37829"/>
    <cellStyle name="Input 3 4 2 3 11" xfId="40644"/>
    <cellStyle name="Input 3 4 2 3 2" xfId="8846"/>
    <cellStyle name="Input 3 4 2 3 3" xfId="12942"/>
    <cellStyle name="Input 3 4 2 3 4" xfId="15502"/>
    <cellStyle name="Input 3 4 2 3 5" xfId="18579"/>
    <cellStyle name="Input 3 4 2 3 6" xfId="21121"/>
    <cellStyle name="Input 3 4 2 3 7" xfId="23581"/>
    <cellStyle name="Input 3 4 2 3 8" xfId="25903"/>
    <cellStyle name="Input 3 4 2 3 9" xfId="28468"/>
    <cellStyle name="Input 3 4 2 4" xfId="4999"/>
    <cellStyle name="Input 3 4 2 4 10" xfId="38044"/>
    <cellStyle name="Input 3 4 2 4 11" xfId="39939"/>
    <cellStyle name="Input 3 4 2 4 2" xfId="9055"/>
    <cellStyle name="Input 3 4 2 4 3" xfId="13157"/>
    <cellStyle name="Input 3 4 2 4 4" xfId="15717"/>
    <cellStyle name="Input 3 4 2 4 5" xfId="18788"/>
    <cellStyle name="Input 3 4 2 4 6" xfId="21330"/>
    <cellStyle name="Input 3 4 2 4 7" xfId="23790"/>
    <cellStyle name="Input 3 4 2 4 8" xfId="26112"/>
    <cellStyle name="Input 3 4 2 4 9" xfId="28677"/>
    <cellStyle name="Input 3 4 2 5" xfId="4125"/>
    <cellStyle name="Input 3 4 2 5 10" xfId="37435"/>
    <cellStyle name="Input 3 4 2 5 11" xfId="39877"/>
    <cellStyle name="Input 3 4 2 5 2" xfId="8343"/>
    <cellStyle name="Input 3 4 2 5 3" xfId="12474"/>
    <cellStyle name="Input 3 4 2 5 4" xfId="15169"/>
    <cellStyle name="Input 3 4 2 5 5" xfId="18182"/>
    <cellStyle name="Input 3 4 2 5 6" xfId="20799"/>
    <cellStyle name="Input 3 4 2 5 7" xfId="23333"/>
    <cellStyle name="Input 3 4 2 5 8" xfId="25742"/>
    <cellStyle name="Input 3 4 2 5 9" xfId="28322"/>
    <cellStyle name="Input 3 4 2 6" xfId="4907"/>
    <cellStyle name="Input 3 4 2 6 10" xfId="37952"/>
    <cellStyle name="Input 3 4 2 6 11" xfId="40717"/>
    <cellStyle name="Input 3 4 2 6 2" xfId="8963"/>
    <cellStyle name="Input 3 4 2 6 3" xfId="13065"/>
    <cellStyle name="Input 3 4 2 6 4" xfId="15625"/>
    <cellStyle name="Input 3 4 2 6 5" xfId="18696"/>
    <cellStyle name="Input 3 4 2 6 6" xfId="21238"/>
    <cellStyle name="Input 3 4 2 6 7" xfId="23698"/>
    <cellStyle name="Input 3 4 2 6 8" xfId="26020"/>
    <cellStyle name="Input 3 4 2 6 9" xfId="28585"/>
    <cellStyle name="Input 3 4 2 7" xfId="3999"/>
    <cellStyle name="Input 3 4 2 7 10" xfId="37309"/>
    <cellStyle name="Input 3 4 2 7 11" xfId="37648"/>
    <cellStyle name="Input 3 4 2 7 2" xfId="8217"/>
    <cellStyle name="Input 3 4 2 7 3" xfId="12348"/>
    <cellStyle name="Input 3 4 2 7 4" xfId="15043"/>
    <cellStyle name="Input 3 4 2 7 5" xfId="18056"/>
    <cellStyle name="Input 3 4 2 7 6" xfId="20673"/>
    <cellStyle name="Input 3 4 2 7 7" xfId="23207"/>
    <cellStyle name="Input 3 4 2 7 8" xfId="25616"/>
    <cellStyle name="Input 3 4 2 7 9" xfId="28196"/>
    <cellStyle name="Input 3 4 2 8" xfId="6440"/>
    <cellStyle name="Input 3 4 2 8 10" xfId="39443"/>
    <cellStyle name="Input 3 4 2 8 11" xfId="35476"/>
    <cellStyle name="Input 3 4 2 8 2" xfId="10388"/>
    <cellStyle name="Input 3 4 2 8 3" xfId="14557"/>
    <cellStyle name="Input 3 4 2 8 4" xfId="17076"/>
    <cellStyle name="Input 3 4 2 8 5" xfId="20188"/>
    <cellStyle name="Input 3 4 2 8 6" xfId="22715"/>
    <cellStyle name="Input 3 4 2 8 7" xfId="25139"/>
    <cellStyle name="Input 3 4 2 8 8" xfId="27435"/>
    <cellStyle name="Input 3 4 2 8 9" xfId="29984"/>
    <cellStyle name="Input 3 4 2 9" xfId="7443"/>
    <cellStyle name="Input 3 4 20" xfId="34603"/>
    <cellStyle name="Input 3 4 3" xfId="3602"/>
    <cellStyle name="Input 3 4 3 10" xfId="30960"/>
    <cellStyle name="Input 3 4 3 11" xfId="32797"/>
    <cellStyle name="Input 3 4 3 12" xfId="36922"/>
    <cellStyle name="Input 3 4 3 13" xfId="34277"/>
    <cellStyle name="Input 3 4 3 2" xfId="7830"/>
    <cellStyle name="Input 3 4 3 3" xfId="11961"/>
    <cellStyle name="Input 3 4 3 4" xfId="8693"/>
    <cellStyle name="Input 3 4 3 5" xfId="17672"/>
    <cellStyle name="Input 3 4 3 6" xfId="7081"/>
    <cellStyle name="Input 3 4 3 7" xfId="11481"/>
    <cellStyle name="Input 3 4 3 8" xfId="18375"/>
    <cellStyle name="Input 3 4 3 9" xfId="27821"/>
    <cellStyle name="Input 3 4 4" xfId="4783"/>
    <cellStyle name="Input 3 4 4 10" xfId="30961"/>
    <cellStyle name="Input 3 4 4 11" xfId="32798"/>
    <cellStyle name="Input 3 4 4 12" xfId="37828"/>
    <cellStyle name="Input 3 4 4 13" xfId="39991"/>
    <cellStyle name="Input 3 4 4 2" xfId="8845"/>
    <cellStyle name="Input 3 4 4 3" xfId="12941"/>
    <cellStyle name="Input 3 4 4 4" xfId="15501"/>
    <cellStyle name="Input 3 4 4 5" xfId="18578"/>
    <cellStyle name="Input 3 4 4 6" xfId="21120"/>
    <cellStyle name="Input 3 4 4 7" xfId="23580"/>
    <cellStyle name="Input 3 4 4 8" xfId="25902"/>
    <cellStyle name="Input 3 4 4 9" xfId="28467"/>
    <cellStyle name="Input 3 4 5" xfId="5000"/>
    <cellStyle name="Input 3 4 5 10" xfId="30962"/>
    <cellStyle name="Input 3 4 5 11" xfId="32799"/>
    <cellStyle name="Input 3 4 5 12" xfId="38045"/>
    <cellStyle name="Input 3 4 5 13" xfId="40679"/>
    <cellStyle name="Input 3 4 5 2" xfId="9056"/>
    <cellStyle name="Input 3 4 5 3" xfId="13158"/>
    <cellStyle name="Input 3 4 5 4" xfId="15718"/>
    <cellStyle name="Input 3 4 5 5" xfId="18789"/>
    <cellStyle name="Input 3 4 5 6" xfId="21331"/>
    <cellStyle name="Input 3 4 5 7" xfId="23791"/>
    <cellStyle name="Input 3 4 5 8" xfId="26113"/>
    <cellStyle name="Input 3 4 5 9" xfId="28678"/>
    <cellStyle name="Input 3 4 6" xfId="4124"/>
    <cellStyle name="Input 3 4 6 10" xfId="37434"/>
    <cellStyle name="Input 3 4 6 11" xfId="40532"/>
    <cellStyle name="Input 3 4 6 2" xfId="8342"/>
    <cellStyle name="Input 3 4 6 3" xfId="12473"/>
    <cellStyle name="Input 3 4 6 4" xfId="15168"/>
    <cellStyle name="Input 3 4 6 5" xfId="18181"/>
    <cellStyle name="Input 3 4 6 6" xfId="20798"/>
    <cellStyle name="Input 3 4 6 7" xfId="23332"/>
    <cellStyle name="Input 3 4 6 8" xfId="25741"/>
    <cellStyle name="Input 3 4 6 9" xfId="28321"/>
    <cellStyle name="Input 3 4 7" xfId="4908"/>
    <cellStyle name="Input 3 4 7 10" xfId="37953"/>
    <cellStyle name="Input 3 4 7 11" xfId="34451"/>
    <cellStyle name="Input 3 4 7 2" xfId="8964"/>
    <cellStyle name="Input 3 4 7 3" xfId="13066"/>
    <cellStyle name="Input 3 4 7 4" xfId="15626"/>
    <cellStyle name="Input 3 4 7 5" xfId="18697"/>
    <cellStyle name="Input 3 4 7 6" xfId="21239"/>
    <cellStyle name="Input 3 4 7 7" xfId="23699"/>
    <cellStyle name="Input 3 4 7 8" xfId="26021"/>
    <cellStyle name="Input 3 4 7 9" xfId="28586"/>
    <cellStyle name="Input 3 4 8" xfId="3998"/>
    <cellStyle name="Input 3 4 8 10" xfId="37308"/>
    <cellStyle name="Input 3 4 8 11" xfId="34414"/>
    <cellStyle name="Input 3 4 8 2" xfId="8216"/>
    <cellStyle name="Input 3 4 8 3" xfId="12347"/>
    <cellStyle name="Input 3 4 8 4" xfId="15042"/>
    <cellStyle name="Input 3 4 8 5" xfId="18055"/>
    <cellStyle name="Input 3 4 8 6" xfId="20672"/>
    <cellStyle name="Input 3 4 8 7" xfId="23206"/>
    <cellStyle name="Input 3 4 8 8" xfId="25615"/>
    <cellStyle name="Input 3 4 8 9" xfId="28195"/>
    <cellStyle name="Input 3 4 9" xfId="6439"/>
    <cellStyle name="Input 3 4 9 10" xfId="39442"/>
    <cellStyle name="Input 3 4 9 11" xfId="35477"/>
    <cellStyle name="Input 3 4 9 2" xfId="10387"/>
    <cellStyle name="Input 3 4 9 3" xfId="14556"/>
    <cellStyle name="Input 3 4 9 4" xfId="17075"/>
    <cellStyle name="Input 3 4 9 5" xfId="20187"/>
    <cellStyle name="Input 3 4 9 6" xfId="22714"/>
    <cellStyle name="Input 3 4 9 7" xfId="25138"/>
    <cellStyle name="Input 3 4 9 8" xfId="27434"/>
    <cellStyle name="Input 3 4 9 9" xfId="29983"/>
    <cellStyle name="Input 3 5" xfId="1193"/>
    <cellStyle name="Input 3 5 10" xfId="7444"/>
    <cellStyle name="Input 3 5 11" xfId="6920"/>
    <cellStyle name="Input 3 5 12" xfId="11040"/>
    <cellStyle name="Input 3 5 13" xfId="10777"/>
    <cellStyle name="Input 3 5 14" xfId="15396"/>
    <cellStyle name="Input 3 5 15" xfId="10718"/>
    <cellStyle name="Input 3 5 16" xfId="15354"/>
    <cellStyle name="Input 3 5 17" xfId="10925"/>
    <cellStyle name="Input 3 5 18" xfId="30963"/>
    <cellStyle name="Input 3 5 19" xfId="32800"/>
    <cellStyle name="Input 3 5 2" xfId="1194"/>
    <cellStyle name="Input 3 5 2 10" xfId="6919"/>
    <cellStyle name="Input 3 5 2 11" xfId="11039"/>
    <cellStyle name="Input 3 5 2 12" xfId="13005"/>
    <cellStyle name="Input 3 5 2 13" xfId="15385"/>
    <cellStyle name="Input 3 5 2 14" xfId="10719"/>
    <cellStyle name="Input 3 5 2 15" xfId="21465"/>
    <cellStyle name="Input 3 5 2 16" xfId="10926"/>
    <cellStyle name="Input 3 5 2 17" xfId="30964"/>
    <cellStyle name="Input 3 5 2 18" xfId="32801"/>
    <cellStyle name="Input 3 5 2 19" xfId="34606"/>
    <cellStyle name="Input 3 5 2 2" xfId="3605"/>
    <cellStyle name="Input 3 5 2 2 10" xfId="36925"/>
    <cellStyle name="Input 3 5 2 2 11" xfId="34280"/>
    <cellStyle name="Input 3 5 2 2 2" xfId="7833"/>
    <cellStyle name="Input 3 5 2 2 3" xfId="11964"/>
    <cellStyle name="Input 3 5 2 2 4" xfId="8696"/>
    <cellStyle name="Input 3 5 2 2 5" xfId="17675"/>
    <cellStyle name="Input 3 5 2 2 6" xfId="12736"/>
    <cellStyle name="Input 3 5 2 2 7" xfId="11482"/>
    <cellStyle name="Input 3 5 2 2 8" xfId="18384"/>
    <cellStyle name="Input 3 5 2 2 9" xfId="27824"/>
    <cellStyle name="Input 3 5 2 3" xfId="4786"/>
    <cellStyle name="Input 3 5 2 3 10" xfId="37831"/>
    <cellStyle name="Input 3 5 2 3 11" xfId="39858"/>
    <cellStyle name="Input 3 5 2 3 2" xfId="8848"/>
    <cellStyle name="Input 3 5 2 3 3" xfId="12944"/>
    <cellStyle name="Input 3 5 2 3 4" xfId="15504"/>
    <cellStyle name="Input 3 5 2 3 5" xfId="18581"/>
    <cellStyle name="Input 3 5 2 3 6" xfId="21123"/>
    <cellStyle name="Input 3 5 2 3 7" xfId="23583"/>
    <cellStyle name="Input 3 5 2 3 8" xfId="25905"/>
    <cellStyle name="Input 3 5 2 3 9" xfId="28470"/>
    <cellStyle name="Input 3 5 2 4" xfId="4998"/>
    <cellStyle name="Input 3 5 2 4 10" xfId="38043"/>
    <cellStyle name="Input 3 5 2 4 11" xfId="40681"/>
    <cellStyle name="Input 3 5 2 4 2" xfId="9054"/>
    <cellStyle name="Input 3 5 2 4 3" xfId="13156"/>
    <cellStyle name="Input 3 5 2 4 4" xfId="15716"/>
    <cellStyle name="Input 3 5 2 4 5" xfId="18787"/>
    <cellStyle name="Input 3 5 2 4 6" xfId="21329"/>
    <cellStyle name="Input 3 5 2 4 7" xfId="23789"/>
    <cellStyle name="Input 3 5 2 4 8" xfId="26111"/>
    <cellStyle name="Input 3 5 2 4 9" xfId="28676"/>
    <cellStyle name="Input 3 5 2 5" xfId="4127"/>
    <cellStyle name="Input 3 5 2 5 10" xfId="37437"/>
    <cellStyle name="Input 3 5 2 5 11" xfId="34423"/>
    <cellStyle name="Input 3 5 2 5 2" xfId="8345"/>
    <cellStyle name="Input 3 5 2 5 3" xfId="12476"/>
    <cellStyle name="Input 3 5 2 5 4" xfId="15171"/>
    <cellStyle name="Input 3 5 2 5 5" xfId="18184"/>
    <cellStyle name="Input 3 5 2 5 6" xfId="20801"/>
    <cellStyle name="Input 3 5 2 5 7" xfId="23335"/>
    <cellStyle name="Input 3 5 2 5 8" xfId="25744"/>
    <cellStyle name="Input 3 5 2 5 9" xfId="28324"/>
    <cellStyle name="Input 3 5 2 6" xfId="4905"/>
    <cellStyle name="Input 3 5 2 6 10" xfId="37950"/>
    <cellStyle name="Input 3 5 2 6 11" xfId="34449"/>
    <cellStyle name="Input 3 5 2 6 2" xfId="8961"/>
    <cellStyle name="Input 3 5 2 6 3" xfId="13063"/>
    <cellStyle name="Input 3 5 2 6 4" xfId="15623"/>
    <cellStyle name="Input 3 5 2 6 5" xfId="18694"/>
    <cellStyle name="Input 3 5 2 6 6" xfId="21236"/>
    <cellStyle name="Input 3 5 2 6 7" xfId="23696"/>
    <cellStyle name="Input 3 5 2 6 8" xfId="26018"/>
    <cellStyle name="Input 3 5 2 6 9" xfId="28583"/>
    <cellStyle name="Input 3 5 2 7" xfId="4001"/>
    <cellStyle name="Input 3 5 2 7 10" xfId="37311"/>
    <cellStyle name="Input 3 5 2 7 11" xfId="39969"/>
    <cellStyle name="Input 3 5 2 7 2" xfId="8219"/>
    <cellStyle name="Input 3 5 2 7 3" xfId="12350"/>
    <cellStyle name="Input 3 5 2 7 4" xfId="15045"/>
    <cellStyle name="Input 3 5 2 7 5" xfId="18058"/>
    <cellStyle name="Input 3 5 2 7 6" xfId="20675"/>
    <cellStyle name="Input 3 5 2 7 7" xfId="23209"/>
    <cellStyle name="Input 3 5 2 7 8" xfId="25618"/>
    <cellStyle name="Input 3 5 2 7 9" xfId="28198"/>
    <cellStyle name="Input 3 5 2 8" xfId="6442"/>
    <cellStyle name="Input 3 5 2 8 10" xfId="39445"/>
    <cellStyle name="Input 3 5 2 8 11" xfId="35470"/>
    <cellStyle name="Input 3 5 2 8 2" xfId="10390"/>
    <cellStyle name="Input 3 5 2 8 3" xfId="14559"/>
    <cellStyle name="Input 3 5 2 8 4" xfId="17078"/>
    <cellStyle name="Input 3 5 2 8 5" xfId="20190"/>
    <cellStyle name="Input 3 5 2 8 6" xfId="22717"/>
    <cellStyle name="Input 3 5 2 8 7" xfId="25141"/>
    <cellStyle name="Input 3 5 2 8 8" xfId="27437"/>
    <cellStyle name="Input 3 5 2 8 9" xfId="29986"/>
    <cellStyle name="Input 3 5 2 9" xfId="7445"/>
    <cellStyle name="Input 3 5 20" xfId="34605"/>
    <cellStyle name="Input 3 5 3" xfId="3604"/>
    <cellStyle name="Input 3 5 3 10" xfId="30965"/>
    <cellStyle name="Input 3 5 3 11" xfId="32802"/>
    <cellStyle name="Input 3 5 3 12" xfId="36924"/>
    <cellStyle name="Input 3 5 3 13" xfId="34279"/>
    <cellStyle name="Input 3 5 3 2" xfId="7832"/>
    <cellStyle name="Input 3 5 3 3" xfId="11963"/>
    <cellStyle name="Input 3 5 3 4" xfId="7244"/>
    <cellStyle name="Input 3 5 3 5" xfId="17674"/>
    <cellStyle name="Input 3 5 3 6" xfId="12729"/>
    <cellStyle name="Input 3 5 3 7" xfId="15831"/>
    <cellStyle name="Input 3 5 3 8" xfId="13289"/>
    <cellStyle name="Input 3 5 3 9" xfId="27823"/>
    <cellStyle name="Input 3 5 4" xfId="4785"/>
    <cellStyle name="Input 3 5 4 10" xfId="30966"/>
    <cellStyle name="Input 3 5 4 11" xfId="32803"/>
    <cellStyle name="Input 3 5 4 12" xfId="37830"/>
    <cellStyle name="Input 3 5 4 13" xfId="40513"/>
    <cellStyle name="Input 3 5 4 2" xfId="8847"/>
    <cellStyle name="Input 3 5 4 3" xfId="12943"/>
    <cellStyle name="Input 3 5 4 4" xfId="15503"/>
    <cellStyle name="Input 3 5 4 5" xfId="18580"/>
    <cellStyle name="Input 3 5 4 6" xfId="21122"/>
    <cellStyle name="Input 3 5 4 7" xfId="23582"/>
    <cellStyle name="Input 3 5 4 8" xfId="25904"/>
    <cellStyle name="Input 3 5 4 9" xfId="28469"/>
    <cellStyle name="Input 3 5 5" xfId="3907"/>
    <cellStyle name="Input 3 5 5 10" xfId="30967"/>
    <cellStyle name="Input 3 5 5 11" xfId="32804"/>
    <cellStyle name="Input 3 5 5 12" xfId="37226"/>
    <cellStyle name="Input 3 5 5 13" xfId="40601"/>
    <cellStyle name="Input 3 5 5 2" xfId="8133"/>
    <cellStyle name="Input 3 5 5 3" xfId="12265"/>
    <cellStyle name="Input 3 5 5 4" xfId="14963"/>
    <cellStyle name="Input 3 5 5 5" xfId="17975"/>
    <cellStyle name="Input 3 5 5 6" xfId="20595"/>
    <cellStyle name="Input 3 5 5 7" xfId="23131"/>
    <cellStyle name="Input 3 5 5 8" xfId="25544"/>
    <cellStyle name="Input 3 5 5 9" xfId="28124"/>
    <cellStyle name="Input 3 5 6" xfId="4126"/>
    <cellStyle name="Input 3 5 6 10" xfId="37436"/>
    <cellStyle name="Input 3 5 6 11" xfId="34422"/>
    <cellStyle name="Input 3 5 6 2" xfId="8344"/>
    <cellStyle name="Input 3 5 6 3" xfId="12475"/>
    <cellStyle name="Input 3 5 6 4" xfId="15170"/>
    <cellStyle name="Input 3 5 6 5" xfId="18183"/>
    <cellStyle name="Input 3 5 6 6" xfId="20800"/>
    <cellStyle name="Input 3 5 6 7" xfId="23334"/>
    <cellStyle name="Input 3 5 6 8" xfId="25743"/>
    <cellStyle name="Input 3 5 6 9" xfId="28323"/>
    <cellStyle name="Input 3 5 7" xfId="4906"/>
    <cellStyle name="Input 3 5 7 10" xfId="37951"/>
    <cellStyle name="Input 3 5 7 11" xfId="34450"/>
    <cellStyle name="Input 3 5 7 2" xfId="8962"/>
    <cellStyle name="Input 3 5 7 3" xfId="13064"/>
    <cellStyle name="Input 3 5 7 4" xfId="15624"/>
    <cellStyle name="Input 3 5 7 5" xfId="18695"/>
    <cellStyle name="Input 3 5 7 6" xfId="21237"/>
    <cellStyle name="Input 3 5 7 7" xfId="23697"/>
    <cellStyle name="Input 3 5 7 8" xfId="26019"/>
    <cellStyle name="Input 3 5 7 9" xfId="28584"/>
    <cellStyle name="Input 3 5 8" xfId="4000"/>
    <cellStyle name="Input 3 5 8 10" xfId="37310"/>
    <cellStyle name="Input 3 5 8 11" xfId="40887"/>
    <cellStyle name="Input 3 5 8 2" xfId="8218"/>
    <cellStyle name="Input 3 5 8 3" xfId="12349"/>
    <cellStyle name="Input 3 5 8 4" xfId="15044"/>
    <cellStyle name="Input 3 5 8 5" xfId="18057"/>
    <cellStyle name="Input 3 5 8 6" xfId="20674"/>
    <cellStyle name="Input 3 5 8 7" xfId="23208"/>
    <cellStyle name="Input 3 5 8 8" xfId="25617"/>
    <cellStyle name="Input 3 5 8 9" xfId="28197"/>
    <cellStyle name="Input 3 5 9" xfId="6441"/>
    <cellStyle name="Input 3 5 9 10" xfId="39444"/>
    <cellStyle name="Input 3 5 9 11" xfId="35475"/>
    <cellStyle name="Input 3 5 9 2" xfId="10389"/>
    <cellStyle name="Input 3 5 9 3" xfId="14558"/>
    <cellStyle name="Input 3 5 9 4" xfId="17077"/>
    <cellStyle name="Input 3 5 9 5" xfId="20189"/>
    <cellStyle name="Input 3 5 9 6" xfId="22716"/>
    <cellStyle name="Input 3 5 9 7" xfId="25140"/>
    <cellStyle name="Input 3 5 9 8" xfId="27436"/>
    <cellStyle name="Input 3 5 9 9" xfId="29985"/>
    <cellStyle name="Input 3 6" xfId="1195"/>
    <cellStyle name="Input 3 6 10" xfId="6918"/>
    <cellStyle name="Input 3 6 11" xfId="11038"/>
    <cellStyle name="Input 3 6 12" xfId="13004"/>
    <cellStyle name="Input 3 6 13" xfId="11150"/>
    <cellStyle name="Input 3 6 14" xfId="9164"/>
    <cellStyle name="Input 3 6 15" xfId="15353"/>
    <cellStyle name="Input 3 6 16" xfId="10927"/>
    <cellStyle name="Input 3 6 17" xfId="30968"/>
    <cellStyle name="Input 3 6 18" xfId="32805"/>
    <cellStyle name="Input 3 6 19" xfId="34607"/>
    <cellStyle name="Input 3 6 2" xfId="3606"/>
    <cellStyle name="Input 3 6 2 10" xfId="30969"/>
    <cellStyle name="Input 3 6 2 11" xfId="32806"/>
    <cellStyle name="Input 3 6 2 12" xfId="36926"/>
    <cellStyle name="Input 3 6 2 13" xfId="37515"/>
    <cellStyle name="Input 3 6 2 2" xfId="7834"/>
    <cellStyle name="Input 3 6 2 3" xfId="11965"/>
    <cellStyle name="Input 3 6 2 4" xfId="8695"/>
    <cellStyle name="Input 3 6 2 5" xfId="17676"/>
    <cellStyle name="Input 3 6 2 6" xfId="8532"/>
    <cellStyle name="Input 3 6 2 7" xfId="11483"/>
    <cellStyle name="Input 3 6 2 8" xfId="18385"/>
    <cellStyle name="Input 3 6 2 9" xfId="27825"/>
    <cellStyle name="Input 3 6 3" xfId="4787"/>
    <cellStyle name="Input 3 6 3 10" xfId="30970"/>
    <cellStyle name="Input 3 6 3 11" xfId="32807"/>
    <cellStyle name="Input 3 6 3 12" xfId="37832"/>
    <cellStyle name="Input 3 6 3 13" xfId="34433"/>
    <cellStyle name="Input 3 6 3 2" xfId="8849"/>
    <cellStyle name="Input 3 6 3 3" xfId="12945"/>
    <cellStyle name="Input 3 6 3 4" xfId="15505"/>
    <cellStyle name="Input 3 6 3 5" xfId="18582"/>
    <cellStyle name="Input 3 6 3 6" xfId="21124"/>
    <cellStyle name="Input 3 6 3 7" xfId="23584"/>
    <cellStyle name="Input 3 6 3 8" xfId="25906"/>
    <cellStyle name="Input 3 6 3 9" xfId="28471"/>
    <cellStyle name="Input 3 6 4" xfId="4997"/>
    <cellStyle name="Input 3 6 4 10" xfId="30971"/>
    <cellStyle name="Input 3 6 4 11" xfId="32808"/>
    <cellStyle name="Input 3 6 4 12" xfId="38042"/>
    <cellStyle name="Input 3 6 4 13" xfId="39915"/>
    <cellStyle name="Input 3 6 4 2" xfId="9053"/>
    <cellStyle name="Input 3 6 4 3" xfId="13155"/>
    <cellStyle name="Input 3 6 4 4" xfId="15715"/>
    <cellStyle name="Input 3 6 4 5" xfId="18786"/>
    <cellStyle name="Input 3 6 4 6" xfId="21328"/>
    <cellStyle name="Input 3 6 4 7" xfId="23788"/>
    <cellStyle name="Input 3 6 4 8" xfId="26110"/>
    <cellStyle name="Input 3 6 4 9" xfId="28675"/>
    <cellStyle name="Input 3 6 5" xfId="4128"/>
    <cellStyle name="Input 3 6 5 10" xfId="37438"/>
    <cellStyle name="Input 3 6 5 11" xfId="40871"/>
    <cellStyle name="Input 3 6 5 2" xfId="8346"/>
    <cellStyle name="Input 3 6 5 3" xfId="12477"/>
    <cellStyle name="Input 3 6 5 4" xfId="15172"/>
    <cellStyle name="Input 3 6 5 5" xfId="18185"/>
    <cellStyle name="Input 3 6 5 6" xfId="20802"/>
    <cellStyle name="Input 3 6 5 7" xfId="23336"/>
    <cellStyle name="Input 3 6 5 8" xfId="25745"/>
    <cellStyle name="Input 3 6 5 9" xfId="28325"/>
    <cellStyle name="Input 3 6 6" xfId="4904"/>
    <cellStyle name="Input 3 6 6 10" xfId="37949"/>
    <cellStyle name="Input 3 6 6 11" xfId="37659"/>
    <cellStyle name="Input 3 6 6 2" xfId="8960"/>
    <cellStyle name="Input 3 6 6 3" xfId="13062"/>
    <cellStyle name="Input 3 6 6 4" xfId="15622"/>
    <cellStyle name="Input 3 6 6 5" xfId="18693"/>
    <cellStyle name="Input 3 6 6 6" xfId="21235"/>
    <cellStyle name="Input 3 6 6 7" xfId="23695"/>
    <cellStyle name="Input 3 6 6 8" xfId="26017"/>
    <cellStyle name="Input 3 6 6 9" xfId="28582"/>
    <cellStyle name="Input 3 6 7" xfId="4002"/>
    <cellStyle name="Input 3 6 7 10" xfId="37312"/>
    <cellStyle name="Input 3 6 7 11" xfId="40575"/>
    <cellStyle name="Input 3 6 7 2" xfId="8220"/>
    <cellStyle name="Input 3 6 7 3" xfId="12351"/>
    <cellStyle name="Input 3 6 7 4" xfId="15046"/>
    <cellStyle name="Input 3 6 7 5" xfId="18059"/>
    <cellStyle name="Input 3 6 7 6" xfId="20676"/>
    <cellStyle name="Input 3 6 7 7" xfId="23210"/>
    <cellStyle name="Input 3 6 7 8" xfId="25619"/>
    <cellStyle name="Input 3 6 7 9" xfId="28199"/>
    <cellStyle name="Input 3 6 8" xfId="6443"/>
    <cellStyle name="Input 3 6 8 10" xfId="39446"/>
    <cellStyle name="Input 3 6 8 11" xfId="40684"/>
    <cellStyle name="Input 3 6 8 2" xfId="10391"/>
    <cellStyle name="Input 3 6 8 3" xfId="14560"/>
    <cellStyle name="Input 3 6 8 4" xfId="17079"/>
    <cellStyle name="Input 3 6 8 5" xfId="20191"/>
    <cellStyle name="Input 3 6 8 6" xfId="22718"/>
    <cellStyle name="Input 3 6 8 7" xfId="25142"/>
    <cellStyle name="Input 3 6 8 8" xfId="27438"/>
    <cellStyle name="Input 3 6 8 9" xfId="29987"/>
    <cellStyle name="Input 3 6 9" xfId="7446"/>
    <cellStyle name="Input 3 7" xfId="3599"/>
    <cellStyle name="Input 3 7 10" xfId="30972"/>
    <cellStyle name="Input 3 7 11" xfId="32809"/>
    <cellStyle name="Input 3 7 12" xfId="36919"/>
    <cellStyle name="Input 3 7 13" xfId="37512"/>
    <cellStyle name="Input 3 7 2" xfId="7827"/>
    <cellStyle name="Input 3 7 2 2" xfId="30973"/>
    <cellStyle name="Input 3 7 2 3" xfId="32810"/>
    <cellStyle name="Input 3 7 2 4" xfId="35896"/>
    <cellStyle name="Input 3 7 3" xfId="11958"/>
    <cellStyle name="Input 3 7 3 2" xfId="30974"/>
    <cellStyle name="Input 3 7 3 3" xfId="32811"/>
    <cellStyle name="Input 3 7 3 4" xfId="35895"/>
    <cellStyle name="Input 3 7 4" xfId="7241"/>
    <cellStyle name="Input 3 7 4 2" xfId="30975"/>
    <cellStyle name="Input 3 7 4 3" xfId="32812"/>
    <cellStyle name="Input 3 7 4 4" xfId="35894"/>
    <cellStyle name="Input 3 7 5" xfId="17669"/>
    <cellStyle name="Input 3 7 6" xfId="12738"/>
    <cellStyle name="Input 3 7 7" xfId="11478"/>
    <cellStyle name="Input 3 7 8" xfId="8450"/>
    <cellStyle name="Input 3 7 9" xfId="27818"/>
    <cellStyle name="Input 3 8" xfId="4780"/>
    <cellStyle name="Input 3 8 10" xfId="30976"/>
    <cellStyle name="Input 3 8 11" xfId="32813"/>
    <cellStyle name="Input 3 8 12" xfId="37825"/>
    <cellStyle name="Input 3 8 13" xfId="40855"/>
    <cellStyle name="Input 3 8 2" xfId="8842"/>
    <cellStyle name="Input 3 8 2 2" xfId="30977"/>
    <cellStyle name="Input 3 8 2 3" xfId="32814"/>
    <cellStyle name="Input 3 8 2 4" xfId="35892"/>
    <cellStyle name="Input 3 8 3" xfId="12938"/>
    <cellStyle name="Input 3 8 3 2" xfId="30978"/>
    <cellStyle name="Input 3 8 3 3" xfId="32815"/>
    <cellStyle name="Input 3 8 3 4" xfId="35891"/>
    <cellStyle name="Input 3 8 4" xfId="15498"/>
    <cellStyle name="Input 3 8 4 2" xfId="30979"/>
    <cellStyle name="Input 3 8 4 3" xfId="32816"/>
    <cellStyle name="Input 3 8 4 4" xfId="35890"/>
    <cellStyle name="Input 3 8 5" xfId="18575"/>
    <cellStyle name="Input 3 8 6" xfId="21117"/>
    <cellStyle name="Input 3 8 7" xfId="23577"/>
    <cellStyle name="Input 3 8 8" xfId="25899"/>
    <cellStyle name="Input 3 8 9" xfId="28464"/>
    <cellStyle name="Input 3 9" xfId="5005"/>
    <cellStyle name="Input 3 9 10" xfId="30980"/>
    <cellStyle name="Input 3 9 11" xfId="32817"/>
    <cellStyle name="Input 3 9 12" xfId="38050"/>
    <cellStyle name="Input 3 9 13" xfId="34477"/>
    <cellStyle name="Input 3 9 2" xfId="9059"/>
    <cellStyle name="Input 3 9 2 2" xfId="30981"/>
    <cellStyle name="Input 3 9 2 3" xfId="32818"/>
    <cellStyle name="Input 3 9 2 4" xfId="35888"/>
    <cellStyle name="Input 3 9 3" xfId="13163"/>
    <cellStyle name="Input 3 9 3 2" xfId="30982"/>
    <cellStyle name="Input 3 9 3 3" xfId="32819"/>
    <cellStyle name="Input 3 9 3 4" xfId="35887"/>
    <cellStyle name="Input 3 9 4" xfId="15721"/>
    <cellStyle name="Input 3 9 5" xfId="18792"/>
    <cellStyle name="Input 3 9 6" xfId="21334"/>
    <cellStyle name="Input 3 9 7" xfId="23794"/>
    <cellStyle name="Input 3 9 8" xfId="26116"/>
    <cellStyle name="Input 3 9 9" xfId="28681"/>
    <cellStyle name="Input 4" xfId="1196"/>
    <cellStyle name="Input 4 10" xfId="4129"/>
    <cellStyle name="Input 4 10 10" xfId="30984"/>
    <cellStyle name="Input 4 10 11" xfId="32821"/>
    <cellStyle name="Input 4 10 12" xfId="37439"/>
    <cellStyle name="Input 4 10 13" xfId="39949"/>
    <cellStyle name="Input 4 10 2" xfId="8347"/>
    <cellStyle name="Input 4 10 2 2" xfId="30985"/>
    <cellStyle name="Input 4 10 2 3" xfId="32822"/>
    <cellStyle name="Input 4 10 2 4" xfId="35884"/>
    <cellStyle name="Input 4 10 3" xfId="12478"/>
    <cellStyle name="Input 4 10 3 2" xfId="30986"/>
    <cellStyle name="Input 4 10 3 3" xfId="32823"/>
    <cellStyle name="Input 4 10 3 4" xfId="35883"/>
    <cellStyle name="Input 4 10 4" xfId="15173"/>
    <cellStyle name="Input 4 10 5" xfId="18186"/>
    <cellStyle name="Input 4 10 6" xfId="20803"/>
    <cellStyle name="Input 4 10 7" xfId="23337"/>
    <cellStyle name="Input 4 10 8" xfId="25746"/>
    <cellStyle name="Input 4 10 9" xfId="28326"/>
    <cellStyle name="Input 4 11" xfId="4903"/>
    <cellStyle name="Input 4 11 10" xfId="30987"/>
    <cellStyle name="Input 4 11 11" xfId="32824"/>
    <cellStyle name="Input 4 11 12" xfId="37948"/>
    <cellStyle name="Input 4 11 13" xfId="40716"/>
    <cellStyle name="Input 4 11 2" xfId="8959"/>
    <cellStyle name="Input 4 11 2 2" xfId="30988"/>
    <cellStyle name="Input 4 11 2 3" xfId="32825"/>
    <cellStyle name="Input 4 11 2 4" xfId="35881"/>
    <cellStyle name="Input 4 11 3" xfId="13061"/>
    <cellStyle name="Input 4 11 3 2" xfId="30989"/>
    <cellStyle name="Input 4 11 3 3" xfId="32826"/>
    <cellStyle name="Input 4 11 3 4" xfId="35880"/>
    <cellStyle name="Input 4 11 4" xfId="15621"/>
    <cellStyle name="Input 4 11 5" xfId="18692"/>
    <cellStyle name="Input 4 11 6" xfId="21234"/>
    <cellStyle name="Input 4 11 7" xfId="23694"/>
    <cellStyle name="Input 4 11 8" xfId="26016"/>
    <cellStyle name="Input 4 11 9" xfId="28581"/>
    <cellStyle name="Input 4 12" xfId="4005"/>
    <cellStyle name="Input 4 12 10" xfId="30990"/>
    <cellStyle name="Input 4 12 11" xfId="32827"/>
    <cellStyle name="Input 4 12 12" xfId="37315"/>
    <cellStyle name="Input 4 12 13" xfId="40619"/>
    <cellStyle name="Input 4 12 2" xfId="8223"/>
    <cellStyle name="Input 4 12 2 2" xfId="30991"/>
    <cellStyle name="Input 4 12 2 3" xfId="32828"/>
    <cellStyle name="Input 4 12 2 4" xfId="35878"/>
    <cellStyle name="Input 4 12 3" xfId="12354"/>
    <cellStyle name="Input 4 12 3 2" xfId="30992"/>
    <cellStyle name="Input 4 12 3 3" xfId="32829"/>
    <cellStyle name="Input 4 12 3 4" xfId="35877"/>
    <cellStyle name="Input 4 12 4" xfId="15049"/>
    <cellStyle name="Input 4 12 5" xfId="18062"/>
    <cellStyle name="Input 4 12 6" xfId="20679"/>
    <cellStyle name="Input 4 12 7" xfId="23213"/>
    <cellStyle name="Input 4 12 8" xfId="25622"/>
    <cellStyle name="Input 4 12 9" xfId="28202"/>
    <cellStyle name="Input 4 13" xfId="6444"/>
    <cellStyle name="Input 4 13 10" xfId="30993"/>
    <cellStyle name="Input 4 13 11" xfId="32830"/>
    <cellStyle name="Input 4 13 12" xfId="39447"/>
    <cellStyle name="Input 4 13 13" xfId="35466"/>
    <cellStyle name="Input 4 13 2" xfId="10392"/>
    <cellStyle name="Input 4 13 2 2" xfId="30994"/>
    <cellStyle name="Input 4 13 2 3" xfId="32831"/>
    <cellStyle name="Input 4 13 2 4" xfId="35875"/>
    <cellStyle name="Input 4 13 3" xfId="14561"/>
    <cellStyle name="Input 4 13 3 2" xfId="30995"/>
    <cellStyle name="Input 4 13 3 3" xfId="32832"/>
    <cellStyle name="Input 4 13 3 4" xfId="35874"/>
    <cellStyle name="Input 4 13 4" xfId="17080"/>
    <cellStyle name="Input 4 13 5" xfId="20192"/>
    <cellStyle name="Input 4 13 6" xfId="22719"/>
    <cellStyle name="Input 4 13 7" xfId="25143"/>
    <cellStyle name="Input 4 13 8" xfId="27439"/>
    <cellStyle name="Input 4 13 9" xfId="29988"/>
    <cellStyle name="Input 4 14" xfId="7447"/>
    <cellStyle name="Input 4 14 2" xfId="30997"/>
    <cellStyle name="Input 4 14 2 2" xfId="32834"/>
    <cellStyle name="Input 4 14 2 3" xfId="35872"/>
    <cellStyle name="Input 4 14 3" xfId="30998"/>
    <cellStyle name="Input 4 14 3 2" xfId="32835"/>
    <cellStyle name="Input 4 14 3 3" xfId="35871"/>
    <cellStyle name="Input 4 14 4" xfId="30996"/>
    <cellStyle name="Input 4 14 5" xfId="32833"/>
    <cellStyle name="Input 4 14 6" xfId="35873"/>
    <cellStyle name="Input 4 15" xfId="6917"/>
    <cellStyle name="Input 4 15 2" xfId="30999"/>
    <cellStyle name="Input 4 15 3" xfId="32836"/>
    <cellStyle name="Input 4 15 4" xfId="35870"/>
    <cellStyle name="Input 4 16" xfId="11037"/>
    <cellStyle name="Input 4 16 2" xfId="31000"/>
    <cellStyle name="Input 4 16 3" xfId="32837"/>
    <cellStyle name="Input 4 16 4" xfId="35869"/>
    <cellStyle name="Input 4 17" xfId="10778"/>
    <cellStyle name="Input 4 17 2" xfId="31001"/>
    <cellStyle name="Input 4 17 3" xfId="32838"/>
    <cellStyle name="Input 4 17 4" xfId="35868"/>
    <cellStyle name="Input 4 18" xfId="11149"/>
    <cellStyle name="Input 4 19" xfId="10720"/>
    <cellStyle name="Input 4 2" xfId="1197"/>
    <cellStyle name="Input 4 2 10" xfId="31003"/>
    <cellStyle name="Input 4 2 10 2" xfId="31004"/>
    <cellStyle name="Input 4 2 10 2 2" xfId="32841"/>
    <cellStyle name="Input 4 2 10 2 3" xfId="35865"/>
    <cellStyle name="Input 4 2 10 3" xfId="31005"/>
    <cellStyle name="Input 4 2 10 3 2" xfId="32842"/>
    <cellStyle name="Input 4 2 10 3 3" xfId="35864"/>
    <cellStyle name="Input 4 2 10 4" xfId="32840"/>
    <cellStyle name="Input 4 2 10 5" xfId="35866"/>
    <cellStyle name="Input 4 2 11" xfId="31006"/>
    <cellStyle name="Input 4 2 11 2" xfId="31007"/>
    <cellStyle name="Input 4 2 11 2 2" xfId="32844"/>
    <cellStyle name="Input 4 2 11 2 3" xfId="35862"/>
    <cellStyle name="Input 4 2 11 3" xfId="31008"/>
    <cellStyle name="Input 4 2 11 3 2" xfId="32845"/>
    <cellStyle name="Input 4 2 11 3 3" xfId="35861"/>
    <cellStyle name="Input 4 2 11 4" xfId="32843"/>
    <cellStyle name="Input 4 2 11 5" xfId="35863"/>
    <cellStyle name="Input 4 2 12" xfId="31009"/>
    <cellStyle name="Input 4 2 12 2" xfId="31010"/>
    <cellStyle name="Input 4 2 12 2 2" xfId="32847"/>
    <cellStyle name="Input 4 2 12 2 3" xfId="35859"/>
    <cellStyle name="Input 4 2 12 3" xfId="31011"/>
    <cellStyle name="Input 4 2 12 3 2" xfId="32848"/>
    <cellStyle name="Input 4 2 12 3 3" xfId="35858"/>
    <cellStyle name="Input 4 2 12 4" xfId="32846"/>
    <cellStyle name="Input 4 2 12 5" xfId="35860"/>
    <cellStyle name="Input 4 2 13" xfId="31012"/>
    <cellStyle name="Input 4 2 13 2" xfId="32849"/>
    <cellStyle name="Input 4 2 13 3" xfId="35857"/>
    <cellStyle name="Input 4 2 14" xfId="31013"/>
    <cellStyle name="Input 4 2 14 2" xfId="32850"/>
    <cellStyle name="Input 4 2 14 3" xfId="35856"/>
    <cellStyle name="Input 4 2 15" xfId="31014"/>
    <cellStyle name="Input 4 2 15 2" xfId="32851"/>
    <cellStyle name="Input 4 2 15 3" xfId="35855"/>
    <cellStyle name="Input 4 2 16" xfId="31002"/>
    <cellStyle name="Input 4 2 17" xfId="32839"/>
    <cellStyle name="Input 4 2 18" xfId="35867"/>
    <cellStyle name="Input 4 2 2" xfId="31015"/>
    <cellStyle name="Input 4 2 2 2" xfId="31016"/>
    <cellStyle name="Input 4 2 2 2 2" xfId="32853"/>
    <cellStyle name="Input 4 2 2 2 3" xfId="35853"/>
    <cellStyle name="Input 4 2 2 3" xfId="31017"/>
    <cellStyle name="Input 4 2 2 3 2" xfId="32854"/>
    <cellStyle name="Input 4 2 2 3 3" xfId="35852"/>
    <cellStyle name="Input 4 2 2 4" xfId="31018"/>
    <cellStyle name="Input 4 2 2 4 2" xfId="32855"/>
    <cellStyle name="Input 4 2 2 4 3" xfId="35851"/>
    <cellStyle name="Input 4 2 2 5" xfId="31019"/>
    <cellStyle name="Input 4 2 2 5 2" xfId="32856"/>
    <cellStyle name="Input 4 2 2 5 3" xfId="35850"/>
    <cellStyle name="Input 4 2 2 6" xfId="32852"/>
    <cellStyle name="Input 4 2 2 7" xfId="35854"/>
    <cellStyle name="Input 4 2 3" xfId="31020"/>
    <cellStyle name="Input 4 2 3 2" xfId="31021"/>
    <cellStyle name="Input 4 2 3 2 2" xfId="32858"/>
    <cellStyle name="Input 4 2 3 2 3" xfId="35848"/>
    <cellStyle name="Input 4 2 3 3" xfId="31022"/>
    <cellStyle name="Input 4 2 3 3 2" xfId="32859"/>
    <cellStyle name="Input 4 2 3 3 3" xfId="35847"/>
    <cellStyle name="Input 4 2 3 4" xfId="31023"/>
    <cellStyle name="Input 4 2 3 4 2" xfId="32860"/>
    <cellStyle name="Input 4 2 3 4 3" xfId="35846"/>
    <cellStyle name="Input 4 2 3 5" xfId="31024"/>
    <cellStyle name="Input 4 2 3 5 2" xfId="32861"/>
    <cellStyle name="Input 4 2 3 5 3" xfId="35845"/>
    <cellStyle name="Input 4 2 3 6" xfId="32857"/>
    <cellStyle name="Input 4 2 3 7" xfId="35849"/>
    <cellStyle name="Input 4 2 4" xfId="31025"/>
    <cellStyle name="Input 4 2 4 2" xfId="31026"/>
    <cellStyle name="Input 4 2 4 2 2" xfId="32863"/>
    <cellStyle name="Input 4 2 4 2 3" xfId="35843"/>
    <cellStyle name="Input 4 2 4 3" xfId="31027"/>
    <cellStyle name="Input 4 2 4 3 2" xfId="32864"/>
    <cellStyle name="Input 4 2 4 3 3" xfId="35842"/>
    <cellStyle name="Input 4 2 4 4" xfId="31028"/>
    <cellStyle name="Input 4 2 4 4 2" xfId="32865"/>
    <cellStyle name="Input 4 2 4 4 3" xfId="35841"/>
    <cellStyle name="Input 4 2 4 5" xfId="32862"/>
    <cellStyle name="Input 4 2 4 6" xfId="35844"/>
    <cellStyle name="Input 4 2 5" xfId="31029"/>
    <cellStyle name="Input 4 2 5 2" xfId="31030"/>
    <cellStyle name="Input 4 2 5 2 2" xfId="32867"/>
    <cellStyle name="Input 4 2 5 2 3" xfId="35839"/>
    <cellStyle name="Input 4 2 5 3" xfId="31031"/>
    <cellStyle name="Input 4 2 5 3 2" xfId="32868"/>
    <cellStyle name="Input 4 2 5 3 3" xfId="35838"/>
    <cellStyle name="Input 4 2 5 4" xfId="31032"/>
    <cellStyle name="Input 4 2 5 4 2" xfId="32869"/>
    <cellStyle name="Input 4 2 5 4 3" xfId="35837"/>
    <cellStyle name="Input 4 2 5 5" xfId="32866"/>
    <cellStyle name="Input 4 2 5 6" xfId="35840"/>
    <cellStyle name="Input 4 2 6" xfId="31033"/>
    <cellStyle name="Input 4 2 6 2" xfId="31034"/>
    <cellStyle name="Input 4 2 6 2 2" xfId="32871"/>
    <cellStyle name="Input 4 2 6 2 3" xfId="35835"/>
    <cellStyle name="Input 4 2 6 3" xfId="31035"/>
    <cellStyle name="Input 4 2 6 3 2" xfId="32872"/>
    <cellStyle name="Input 4 2 6 3 3" xfId="35834"/>
    <cellStyle name="Input 4 2 6 4" xfId="31036"/>
    <cellStyle name="Input 4 2 6 4 2" xfId="32873"/>
    <cellStyle name="Input 4 2 6 4 3" xfId="35833"/>
    <cellStyle name="Input 4 2 6 5" xfId="32870"/>
    <cellStyle name="Input 4 2 6 6" xfId="35836"/>
    <cellStyle name="Input 4 2 7" xfId="31037"/>
    <cellStyle name="Input 4 2 7 2" xfId="31038"/>
    <cellStyle name="Input 4 2 7 2 2" xfId="32875"/>
    <cellStyle name="Input 4 2 7 2 3" xfId="35831"/>
    <cellStyle name="Input 4 2 7 3" xfId="31039"/>
    <cellStyle name="Input 4 2 7 3 2" xfId="32876"/>
    <cellStyle name="Input 4 2 7 3 3" xfId="35830"/>
    <cellStyle name="Input 4 2 7 4" xfId="32874"/>
    <cellStyle name="Input 4 2 7 5" xfId="35832"/>
    <cellStyle name="Input 4 2 8" xfId="31040"/>
    <cellStyle name="Input 4 2 8 2" xfId="31041"/>
    <cellStyle name="Input 4 2 8 2 2" xfId="32878"/>
    <cellStyle name="Input 4 2 8 2 3" xfId="35828"/>
    <cellStyle name="Input 4 2 8 3" xfId="31042"/>
    <cellStyle name="Input 4 2 8 3 2" xfId="32879"/>
    <cellStyle name="Input 4 2 8 3 3" xfId="35827"/>
    <cellStyle name="Input 4 2 8 4" xfId="32877"/>
    <cellStyle name="Input 4 2 8 5" xfId="35829"/>
    <cellStyle name="Input 4 2 9" xfId="31043"/>
    <cellStyle name="Input 4 2 9 2" xfId="31044"/>
    <cellStyle name="Input 4 2 9 2 2" xfId="32881"/>
    <cellStyle name="Input 4 2 9 2 3" xfId="35825"/>
    <cellStyle name="Input 4 2 9 3" xfId="31045"/>
    <cellStyle name="Input 4 2 9 3 2" xfId="32882"/>
    <cellStyle name="Input 4 2 9 3 3" xfId="35824"/>
    <cellStyle name="Input 4 2 9 4" xfId="32880"/>
    <cellStyle name="Input 4 2 9 5" xfId="35826"/>
    <cellStyle name="Input 4 20" xfId="15852"/>
    <cellStyle name="Input 4 21" xfId="10928"/>
    <cellStyle name="Input 4 22" xfId="30983"/>
    <cellStyle name="Input 4 23" xfId="32820"/>
    <cellStyle name="Input 4 24" xfId="34608"/>
    <cellStyle name="Input 4 3" xfId="1198"/>
    <cellStyle name="Input 4 3 10" xfId="7448"/>
    <cellStyle name="Input 4 3 10 2" xfId="31048"/>
    <cellStyle name="Input 4 3 10 2 2" xfId="32885"/>
    <cellStyle name="Input 4 3 10 2 3" xfId="35821"/>
    <cellStyle name="Input 4 3 10 3" xfId="31049"/>
    <cellStyle name="Input 4 3 10 3 2" xfId="32886"/>
    <cellStyle name="Input 4 3 10 3 3" xfId="35820"/>
    <cellStyle name="Input 4 3 10 4" xfId="31047"/>
    <cellStyle name="Input 4 3 10 5" xfId="32884"/>
    <cellStyle name="Input 4 3 10 6" xfId="35822"/>
    <cellStyle name="Input 4 3 11" xfId="6916"/>
    <cellStyle name="Input 4 3 11 2" xfId="31051"/>
    <cellStyle name="Input 4 3 11 2 2" xfId="32888"/>
    <cellStyle name="Input 4 3 11 2 3" xfId="35818"/>
    <cellStyle name="Input 4 3 11 3" xfId="31052"/>
    <cellStyle name="Input 4 3 11 3 2" xfId="32889"/>
    <cellStyle name="Input 4 3 11 3 3" xfId="35817"/>
    <cellStyle name="Input 4 3 11 4" xfId="31050"/>
    <cellStyle name="Input 4 3 11 5" xfId="32887"/>
    <cellStyle name="Input 4 3 11 6" xfId="35819"/>
    <cellStyle name="Input 4 3 12" xfId="11036"/>
    <cellStyle name="Input 4 3 12 2" xfId="31054"/>
    <cellStyle name="Input 4 3 12 2 2" xfId="32891"/>
    <cellStyle name="Input 4 3 12 2 3" xfId="35815"/>
    <cellStyle name="Input 4 3 12 3" xfId="31055"/>
    <cellStyle name="Input 4 3 12 3 2" xfId="32892"/>
    <cellStyle name="Input 4 3 12 3 3" xfId="35814"/>
    <cellStyle name="Input 4 3 12 4" xfId="31053"/>
    <cellStyle name="Input 4 3 12 5" xfId="32890"/>
    <cellStyle name="Input 4 3 12 6" xfId="35816"/>
    <cellStyle name="Input 4 3 13" xfId="10780"/>
    <cellStyle name="Input 4 3 13 2" xfId="31056"/>
    <cellStyle name="Input 4 3 13 3" xfId="32893"/>
    <cellStyle name="Input 4 3 13 4" xfId="35813"/>
    <cellStyle name="Input 4 3 14" xfId="15399"/>
    <cellStyle name="Input 4 3 14 2" xfId="31057"/>
    <cellStyle name="Input 4 3 14 3" xfId="32894"/>
    <cellStyle name="Input 4 3 14 4" xfId="35812"/>
    <cellStyle name="Input 4 3 15" xfId="10721"/>
    <cellStyle name="Input 4 3 15 2" xfId="31058"/>
    <cellStyle name="Input 4 3 15 3" xfId="32895"/>
    <cellStyle name="Input 4 3 15 4" xfId="35811"/>
    <cellStyle name="Input 4 3 16" xfId="21464"/>
    <cellStyle name="Input 4 3 17" xfId="10929"/>
    <cellStyle name="Input 4 3 18" xfId="31046"/>
    <cellStyle name="Input 4 3 19" xfId="32883"/>
    <cellStyle name="Input 4 3 2" xfId="1199"/>
    <cellStyle name="Input 4 3 2 10" xfId="6915"/>
    <cellStyle name="Input 4 3 2 11" xfId="11035"/>
    <cellStyle name="Input 4 3 2 12" xfId="10781"/>
    <cellStyle name="Input 4 3 2 13" xfId="15398"/>
    <cellStyle name="Input 4 3 2 14" xfId="15566"/>
    <cellStyle name="Input 4 3 2 15" xfId="14970"/>
    <cellStyle name="Input 4 3 2 16" xfId="15856"/>
    <cellStyle name="Input 4 3 2 17" xfId="31059"/>
    <cellStyle name="Input 4 3 2 18" xfId="32896"/>
    <cellStyle name="Input 4 3 2 19" xfId="34610"/>
    <cellStyle name="Input 4 3 2 2" xfId="3609"/>
    <cellStyle name="Input 4 3 2 2 10" xfId="31060"/>
    <cellStyle name="Input 4 3 2 2 11" xfId="32897"/>
    <cellStyle name="Input 4 3 2 2 12" xfId="36929"/>
    <cellStyle name="Input 4 3 2 2 13" xfId="34282"/>
    <cellStyle name="Input 4 3 2 2 2" xfId="7837"/>
    <cellStyle name="Input 4 3 2 2 3" xfId="11968"/>
    <cellStyle name="Input 4 3 2 2 4" xfId="8698"/>
    <cellStyle name="Input 4 3 2 2 5" xfId="17679"/>
    <cellStyle name="Input 4 3 2 2 6" xfId="12734"/>
    <cellStyle name="Input 4 3 2 2 7" xfId="11485"/>
    <cellStyle name="Input 4 3 2 2 8" xfId="18380"/>
    <cellStyle name="Input 4 3 2 2 9" xfId="27828"/>
    <cellStyle name="Input 4 3 2 3" xfId="4790"/>
    <cellStyle name="Input 4 3 2 3 10" xfId="31061"/>
    <cellStyle name="Input 4 3 2 3 11" xfId="32898"/>
    <cellStyle name="Input 4 3 2 3 12" xfId="37835"/>
    <cellStyle name="Input 4 3 2 3 13" xfId="39928"/>
    <cellStyle name="Input 4 3 2 3 2" xfId="8852"/>
    <cellStyle name="Input 4 3 2 3 3" xfId="12948"/>
    <cellStyle name="Input 4 3 2 3 4" xfId="15508"/>
    <cellStyle name="Input 4 3 2 3 5" xfId="18585"/>
    <cellStyle name="Input 4 3 2 3 6" xfId="21127"/>
    <cellStyle name="Input 4 3 2 3 7" xfId="23587"/>
    <cellStyle name="Input 4 3 2 3 8" xfId="25909"/>
    <cellStyle name="Input 4 3 2 3 9" xfId="28474"/>
    <cellStyle name="Input 4 3 2 4" xfId="4993"/>
    <cellStyle name="Input 4 3 2 4 10" xfId="31062"/>
    <cellStyle name="Input 4 3 2 4 11" xfId="32899"/>
    <cellStyle name="Input 4 3 2 4 12" xfId="38038"/>
    <cellStyle name="Input 4 3 2 4 13" xfId="40680"/>
    <cellStyle name="Input 4 3 2 4 2" xfId="9049"/>
    <cellStyle name="Input 4 3 2 4 3" xfId="13151"/>
    <cellStyle name="Input 4 3 2 4 4" xfId="15711"/>
    <cellStyle name="Input 4 3 2 4 5" xfId="18782"/>
    <cellStyle name="Input 4 3 2 4 6" xfId="21324"/>
    <cellStyle name="Input 4 3 2 4 7" xfId="23784"/>
    <cellStyle name="Input 4 3 2 4 8" xfId="26106"/>
    <cellStyle name="Input 4 3 2 4 9" xfId="28671"/>
    <cellStyle name="Input 4 3 2 5" xfId="4131"/>
    <cellStyle name="Input 4 3 2 5 10" xfId="31063"/>
    <cellStyle name="Input 4 3 2 5 11" xfId="32900"/>
    <cellStyle name="Input 4 3 2 5 12" xfId="37441"/>
    <cellStyle name="Input 4 3 2 5 13" xfId="37656"/>
    <cellStyle name="Input 4 3 2 5 2" xfId="8349"/>
    <cellStyle name="Input 4 3 2 5 3" xfId="12480"/>
    <cellStyle name="Input 4 3 2 5 4" xfId="15175"/>
    <cellStyle name="Input 4 3 2 5 5" xfId="18188"/>
    <cellStyle name="Input 4 3 2 5 6" xfId="20805"/>
    <cellStyle name="Input 4 3 2 5 7" xfId="23339"/>
    <cellStyle name="Input 4 3 2 5 8" xfId="25748"/>
    <cellStyle name="Input 4 3 2 5 9" xfId="28328"/>
    <cellStyle name="Input 4 3 2 6" xfId="4901"/>
    <cellStyle name="Input 4 3 2 6 10" xfId="37946"/>
    <cellStyle name="Input 4 3 2 6 11" xfId="34448"/>
    <cellStyle name="Input 4 3 2 6 2" xfId="8957"/>
    <cellStyle name="Input 4 3 2 6 3" xfId="13059"/>
    <cellStyle name="Input 4 3 2 6 4" xfId="15619"/>
    <cellStyle name="Input 4 3 2 6 5" xfId="18690"/>
    <cellStyle name="Input 4 3 2 6 6" xfId="21232"/>
    <cellStyle name="Input 4 3 2 6 7" xfId="23692"/>
    <cellStyle name="Input 4 3 2 6 8" xfId="26014"/>
    <cellStyle name="Input 4 3 2 6 9" xfId="28579"/>
    <cellStyle name="Input 4 3 2 7" xfId="4007"/>
    <cellStyle name="Input 4 3 2 7 10" xfId="37317"/>
    <cellStyle name="Input 4 3 2 7 11" xfId="39883"/>
    <cellStyle name="Input 4 3 2 7 2" xfId="8225"/>
    <cellStyle name="Input 4 3 2 7 3" xfId="12356"/>
    <cellStyle name="Input 4 3 2 7 4" xfId="15051"/>
    <cellStyle name="Input 4 3 2 7 5" xfId="18064"/>
    <cellStyle name="Input 4 3 2 7 6" xfId="20681"/>
    <cellStyle name="Input 4 3 2 7 7" xfId="23215"/>
    <cellStyle name="Input 4 3 2 7 8" xfId="25624"/>
    <cellStyle name="Input 4 3 2 7 9" xfId="28204"/>
    <cellStyle name="Input 4 3 2 8" xfId="6446"/>
    <cellStyle name="Input 4 3 2 8 10" xfId="39449"/>
    <cellStyle name="Input 4 3 2 8 11" xfId="35458"/>
    <cellStyle name="Input 4 3 2 8 2" xfId="10394"/>
    <cellStyle name="Input 4 3 2 8 3" xfId="14563"/>
    <cellStyle name="Input 4 3 2 8 4" xfId="17082"/>
    <cellStyle name="Input 4 3 2 8 5" xfId="20194"/>
    <cellStyle name="Input 4 3 2 8 6" xfId="22721"/>
    <cellStyle name="Input 4 3 2 8 7" xfId="25145"/>
    <cellStyle name="Input 4 3 2 8 8" xfId="27441"/>
    <cellStyle name="Input 4 3 2 8 9" xfId="29990"/>
    <cellStyle name="Input 4 3 2 9" xfId="7449"/>
    <cellStyle name="Input 4 3 20" xfId="34609"/>
    <cellStyle name="Input 4 3 3" xfId="3608"/>
    <cellStyle name="Input 4 3 3 10" xfId="31064"/>
    <cellStyle name="Input 4 3 3 11" xfId="32901"/>
    <cellStyle name="Input 4 3 3 12" xfId="36928"/>
    <cellStyle name="Input 4 3 3 13" xfId="34281"/>
    <cellStyle name="Input 4 3 3 2" xfId="7836"/>
    <cellStyle name="Input 4 3 3 2 2" xfId="31065"/>
    <cellStyle name="Input 4 3 3 2 3" xfId="32902"/>
    <cellStyle name="Input 4 3 3 2 4" xfId="35804"/>
    <cellStyle name="Input 4 3 3 3" xfId="11967"/>
    <cellStyle name="Input 4 3 3 3 2" xfId="31066"/>
    <cellStyle name="Input 4 3 3 3 3" xfId="32903"/>
    <cellStyle name="Input 4 3 3 3 4" xfId="35803"/>
    <cellStyle name="Input 4 3 3 4" xfId="7246"/>
    <cellStyle name="Input 4 3 3 4 2" xfId="31067"/>
    <cellStyle name="Input 4 3 3 4 3" xfId="32904"/>
    <cellStyle name="Input 4 3 3 4 4" xfId="35802"/>
    <cellStyle name="Input 4 3 3 5" xfId="17678"/>
    <cellStyle name="Input 4 3 3 5 2" xfId="31068"/>
    <cellStyle name="Input 4 3 3 5 3" xfId="32905"/>
    <cellStyle name="Input 4 3 3 5 4" xfId="35801"/>
    <cellStyle name="Input 4 3 3 6" xfId="7082"/>
    <cellStyle name="Input 4 3 3 7" xfId="21437"/>
    <cellStyle name="Input 4 3 3 8" xfId="8452"/>
    <cellStyle name="Input 4 3 3 9" xfId="27827"/>
    <cellStyle name="Input 4 3 4" xfId="4789"/>
    <cellStyle name="Input 4 3 4 10" xfId="31069"/>
    <cellStyle name="Input 4 3 4 11" xfId="32906"/>
    <cellStyle name="Input 4 3 4 12" xfId="37834"/>
    <cellStyle name="Input 4 3 4 13" xfId="40852"/>
    <cellStyle name="Input 4 3 4 2" xfId="8851"/>
    <cellStyle name="Input 4 3 4 2 2" xfId="31070"/>
    <cellStyle name="Input 4 3 4 2 3" xfId="32907"/>
    <cellStyle name="Input 4 3 4 2 4" xfId="35799"/>
    <cellStyle name="Input 4 3 4 3" xfId="12947"/>
    <cellStyle name="Input 4 3 4 3 2" xfId="31071"/>
    <cellStyle name="Input 4 3 4 3 3" xfId="32908"/>
    <cellStyle name="Input 4 3 4 3 4" xfId="35798"/>
    <cellStyle name="Input 4 3 4 4" xfId="15507"/>
    <cellStyle name="Input 4 3 4 4 2" xfId="31072"/>
    <cellStyle name="Input 4 3 4 4 3" xfId="32909"/>
    <cellStyle name="Input 4 3 4 4 4" xfId="35797"/>
    <cellStyle name="Input 4 3 4 5" xfId="18584"/>
    <cellStyle name="Input 4 3 4 6" xfId="21126"/>
    <cellStyle name="Input 4 3 4 7" xfId="23586"/>
    <cellStyle name="Input 4 3 4 8" xfId="25908"/>
    <cellStyle name="Input 4 3 4 9" xfId="28473"/>
    <cellStyle name="Input 4 3 5" xfId="4994"/>
    <cellStyle name="Input 4 3 5 10" xfId="31073"/>
    <cellStyle name="Input 4 3 5 11" xfId="32910"/>
    <cellStyle name="Input 4 3 5 12" xfId="38039"/>
    <cellStyle name="Input 4 3 5 13" xfId="40497"/>
    <cellStyle name="Input 4 3 5 2" xfId="9050"/>
    <cellStyle name="Input 4 3 5 2 2" xfId="31074"/>
    <cellStyle name="Input 4 3 5 2 3" xfId="32911"/>
    <cellStyle name="Input 4 3 5 2 4" xfId="35795"/>
    <cellStyle name="Input 4 3 5 3" xfId="13152"/>
    <cellStyle name="Input 4 3 5 3 2" xfId="31075"/>
    <cellStyle name="Input 4 3 5 3 3" xfId="32912"/>
    <cellStyle name="Input 4 3 5 3 4" xfId="35794"/>
    <cellStyle name="Input 4 3 5 4" xfId="15712"/>
    <cellStyle name="Input 4 3 5 4 2" xfId="31076"/>
    <cellStyle name="Input 4 3 5 4 3" xfId="32913"/>
    <cellStyle name="Input 4 3 5 4 4" xfId="35793"/>
    <cellStyle name="Input 4 3 5 5" xfId="18783"/>
    <cellStyle name="Input 4 3 5 6" xfId="21325"/>
    <cellStyle name="Input 4 3 5 7" xfId="23785"/>
    <cellStyle name="Input 4 3 5 8" xfId="26107"/>
    <cellStyle name="Input 4 3 5 9" xfId="28672"/>
    <cellStyle name="Input 4 3 6" xfId="4130"/>
    <cellStyle name="Input 4 3 6 10" xfId="31077"/>
    <cellStyle name="Input 4 3 6 11" xfId="32914"/>
    <cellStyle name="Input 4 3 6 12" xfId="37440"/>
    <cellStyle name="Input 4 3 6 13" xfId="40590"/>
    <cellStyle name="Input 4 3 6 2" xfId="8348"/>
    <cellStyle name="Input 4 3 6 2 2" xfId="31078"/>
    <cellStyle name="Input 4 3 6 2 3" xfId="32915"/>
    <cellStyle name="Input 4 3 6 2 4" xfId="35792"/>
    <cellStyle name="Input 4 3 6 3" xfId="12479"/>
    <cellStyle name="Input 4 3 6 3 2" xfId="31079"/>
    <cellStyle name="Input 4 3 6 3 3" xfId="32916"/>
    <cellStyle name="Input 4 3 6 3 4" xfId="35791"/>
    <cellStyle name="Input 4 3 6 4" xfId="15174"/>
    <cellStyle name="Input 4 3 6 4 2" xfId="31080"/>
    <cellStyle name="Input 4 3 6 4 3" xfId="32917"/>
    <cellStyle name="Input 4 3 6 4 4" xfId="35790"/>
    <cellStyle name="Input 4 3 6 5" xfId="18187"/>
    <cellStyle name="Input 4 3 6 6" xfId="20804"/>
    <cellStyle name="Input 4 3 6 7" xfId="23338"/>
    <cellStyle name="Input 4 3 6 8" xfId="25747"/>
    <cellStyle name="Input 4 3 6 9" xfId="28327"/>
    <cellStyle name="Input 4 3 7" xfId="4902"/>
    <cellStyle name="Input 4 3 7 10" xfId="31081"/>
    <cellStyle name="Input 4 3 7 11" xfId="32918"/>
    <cellStyle name="Input 4 3 7 12" xfId="37947"/>
    <cellStyle name="Input 4 3 7 13" xfId="37679"/>
    <cellStyle name="Input 4 3 7 2" xfId="8958"/>
    <cellStyle name="Input 4 3 7 2 2" xfId="31082"/>
    <cellStyle name="Input 4 3 7 2 3" xfId="32919"/>
    <cellStyle name="Input 4 3 7 2 4" xfId="35788"/>
    <cellStyle name="Input 4 3 7 3" xfId="13060"/>
    <cellStyle name="Input 4 3 7 3 2" xfId="31083"/>
    <cellStyle name="Input 4 3 7 3 3" xfId="32920"/>
    <cellStyle name="Input 4 3 7 3 4" xfId="35787"/>
    <cellStyle name="Input 4 3 7 4" xfId="15620"/>
    <cellStyle name="Input 4 3 7 5" xfId="18691"/>
    <cellStyle name="Input 4 3 7 6" xfId="21233"/>
    <cellStyle name="Input 4 3 7 7" xfId="23693"/>
    <cellStyle name="Input 4 3 7 8" xfId="26015"/>
    <cellStyle name="Input 4 3 7 9" xfId="28580"/>
    <cellStyle name="Input 4 3 8" xfId="4006"/>
    <cellStyle name="Input 4 3 8 10" xfId="31084"/>
    <cellStyle name="Input 4 3 8 11" xfId="32921"/>
    <cellStyle name="Input 4 3 8 12" xfId="37316"/>
    <cellStyle name="Input 4 3 8 13" xfId="40538"/>
    <cellStyle name="Input 4 3 8 2" xfId="8224"/>
    <cellStyle name="Input 4 3 8 2 2" xfId="31085"/>
    <cellStyle name="Input 4 3 8 2 3" xfId="32922"/>
    <cellStyle name="Input 4 3 8 2 4" xfId="35785"/>
    <cellStyle name="Input 4 3 8 3" xfId="12355"/>
    <cellStyle name="Input 4 3 8 3 2" xfId="31086"/>
    <cellStyle name="Input 4 3 8 3 3" xfId="32923"/>
    <cellStyle name="Input 4 3 8 3 4" xfId="35784"/>
    <cellStyle name="Input 4 3 8 4" xfId="15050"/>
    <cellStyle name="Input 4 3 8 5" xfId="18063"/>
    <cellStyle name="Input 4 3 8 6" xfId="20680"/>
    <cellStyle name="Input 4 3 8 7" xfId="23214"/>
    <cellStyle name="Input 4 3 8 8" xfId="25623"/>
    <cellStyle name="Input 4 3 8 9" xfId="28203"/>
    <cellStyle name="Input 4 3 9" xfId="6445"/>
    <cellStyle name="Input 4 3 9 10" xfId="31087"/>
    <cellStyle name="Input 4 3 9 11" xfId="32924"/>
    <cellStyle name="Input 4 3 9 12" xfId="39448"/>
    <cellStyle name="Input 4 3 9 13" xfId="35462"/>
    <cellStyle name="Input 4 3 9 2" xfId="10393"/>
    <cellStyle name="Input 4 3 9 2 2" xfId="31088"/>
    <cellStyle name="Input 4 3 9 2 3" xfId="32925"/>
    <cellStyle name="Input 4 3 9 2 4" xfId="35782"/>
    <cellStyle name="Input 4 3 9 3" xfId="14562"/>
    <cellStyle name="Input 4 3 9 3 2" xfId="31089"/>
    <cellStyle name="Input 4 3 9 3 3" xfId="32926"/>
    <cellStyle name="Input 4 3 9 3 4" xfId="35781"/>
    <cellStyle name="Input 4 3 9 4" xfId="17081"/>
    <cellStyle name="Input 4 3 9 5" xfId="20193"/>
    <cellStyle name="Input 4 3 9 6" xfId="22720"/>
    <cellStyle name="Input 4 3 9 7" xfId="25144"/>
    <cellStyle name="Input 4 3 9 8" xfId="27440"/>
    <cellStyle name="Input 4 3 9 9" xfId="29989"/>
    <cellStyle name="Input 4 4" xfId="1200"/>
    <cellStyle name="Input 4 4 10" xfId="7450"/>
    <cellStyle name="Input 4 4 11" xfId="6914"/>
    <cellStyle name="Input 4 4 12" xfId="11034"/>
    <cellStyle name="Input 4 4 13" xfId="10782"/>
    <cellStyle name="Input 4 4 14" xfId="11147"/>
    <cellStyle name="Input 4 4 15" xfId="15567"/>
    <cellStyle name="Input 4 4 16" xfId="11194"/>
    <cellStyle name="Input 4 4 17" xfId="10930"/>
    <cellStyle name="Input 4 4 18" xfId="31090"/>
    <cellStyle name="Input 4 4 19" xfId="32927"/>
    <cellStyle name="Input 4 4 2" xfId="1201"/>
    <cellStyle name="Input 4 4 2 10" xfId="6913"/>
    <cellStyle name="Input 4 4 2 11" xfId="11033"/>
    <cellStyle name="Input 4 4 2 12" xfId="10783"/>
    <cellStyle name="Input 4 4 2 13" xfId="15400"/>
    <cellStyle name="Input 4 4 2 14" xfId="10722"/>
    <cellStyle name="Input 4 4 2 15" xfId="11193"/>
    <cellStyle name="Input 4 4 2 16" xfId="10931"/>
    <cellStyle name="Input 4 4 2 17" xfId="31091"/>
    <cellStyle name="Input 4 4 2 18" xfId="32928"/>
    <cellStyle name="Input 4 4 2 19" xfId="34612"/>
    <cellStyle name="Input 4 4 2 2" xfId="3611"/>
    <cellStyle name="Input 4 4 2 2 10" xfId="36931"/>
    <cellStyle name="Input 4 4 2 2 11" xfId="37516"/>
    <cellStyle name="Input 4 4 2 2 2" xfId="7839"/>
    <cellStyle name="Input 4 4 2 2 3" xfId="11970"/>
    <cellStyle name="Input 4 4 2 2 4" xfId="7247"/>
    <cellStyle name="Input 4 4 2 2 5" xfId="17681"/>
    <cellStyle name="Input 4 4 2 2 6" xfId="12730"/>
    <cellStyle name="Input 4 4 2 2 7" xfId="11486"/>
    <cellStyle name="Input 4 4 2 2 8" xfId="8451"/>
    <cellStyle name="Input 4 4 2 2 9" xfId="27830"/>
    <cellStyle name="Input 4 4 2 3" xfId="4792"/>
    <cellStyle name="Input 4 4 2 3 10" xfId="37837"/>
    <cellStyle name="Input 4 4 2 3 11" xfId="39988"/>
    <cellStyle name="Input 4 4 2 3 2" xfId="8854"/>
    <cellStyle name="Input 4 4 2 3 3" xfId="12950"/>
    <cellStyle name="Input 4 4 2 3 4" xfId="15510"/>
    <cellStyle name="Input 4 4 2 3 5" xfId="18587"/>
    <cellStyle name="Input 4 4 2 3 6" xfId="21129"/>
    <cellStyle name="Input 4 4 2 3 7" xfId="23589"/>
    <cellStyle name="Input 4 4 2 3 8" xfId="25911"/>
    <cellStyle name="Input 4 4 2 3 9" xfId="28476"/>
    <cellStyle name="Input 4 4 2 4" xfId="4991"/>
    <cellStyle name="Input 4 4 2 4 10" xfId="38036"/>
    <cellStyle name="Input 4 4 2 4 11" xfId="40682"/>
    <cellStyle name="Input 4 4 2 4 2" xfId="9047"/>
    <cellStyle name="Input 4 4 2 4 3" xfId="13149"/>
    <cellStyle name="Input 4 4 2 4 4" xfId="15709"/>
    <cellStyle name="Input 4 4 2 4 5" xfId="18780"/>
    <cellStyle name="Input 4 4 2 4 6" xfId="21322"/>
    <cellStyle name="Input 4 4 2 4 7" xfId="23782"/>
    <cellStyle name="Input 4 4 2 4 8" xfId="26104"/>
    <cellStyle name="Input 4 4 2 4 9" xfId="28669"/>
    <cellStyle name="Input 4 4 2 5" xfId="4133"/>
    <cellStyle name="Input 4 4 2 5 10" xfId="37443"/>
    <cellStyle name="Input 4 4 2 5 11" xfId="40635"/>
    <cellStyle name="Input 4 4 2 5 2" xfId="8351"/>
    <cellStyle name="Input 4 4 2 5 3" xfId="12482"/>
    <cellStyle name="Input 4 4 2 5 4" xfId="15177"/>
    <cellStyle name="Input 4 4 2 5 5" xfId="18190"/>
    <cellStyle name="Input 4 4 2 5 6" xfId="20807"/>
    <cellStyle name="Input 4 4 2 5 7" xfId="23341"/>
    <cellStyle name="Input 4 4 2 5 8" xfId="25750"/>
    <cellStyle name="Input 4 4 2 5 9" xfId="28330"/>
    <cellStyle name="Input 4 4 2 6" xfId="4899"/>
    <cellStyle name="Input 4 4 2 6 10" xfId="37944"/>
    <cellStyle name="Input 4 4 2 6 11" xfId="40715"/>
    <cellStyle name="Input 4 4 2 6 2" xfId="8955"/>
    <cellStyle name="Input 4 4 2 6 3" xfId="13057"/>
    <cellStyle name="Input 4 4 2 6 4" xfId="15617"/>
    <cellStyle name="Input 4 4 2 6 5" xfId="18688"/>
    <cellStyle name="Input 4 4 2 6 6" xfId="21230"/>
    <cellStyle name="Input 4 4 2 6 7" xfId="23690"/>
    <cellStyle name="Input 4 4 2 6 8" xfId="26012"/>
    <cellStyle name="Input 4 4 2 6 9" xfId="28577"/>
    <cellStyle name="Input 4 4 2 7" xfId="4009"/>
    <cellStyle name="Input 4 4 2 7 10" xfId="37319"/>
    <cellStyle name="Input 4 4 2 7 11" xfId="39968"/>
    <cellStyle name="Input 4 4 2 7 2" xfId="8227"/>
    <cellStyle name="Input 4 4 2 7 3" xfId="12358"/>
    <cellStyle name="Input 4 4 2 7 4" xfId="15053"/>
    <cellStyle name="Input 4 4 2 7 5" xfId="18066"/>
    <cellStyle name="Input 4 4 2 7 6" xfId="20683"/>
    <cellStyle name="Input 4 4 2 7 7" xfId="23217"/>
    <cellStyle name="Input 4 4 2 7 8" xfId="25626"/>
    <cellStyle name="Input 4 4 2 7 9" xfId="28206"/>
    <cellStyle name="Input 4 4 2 8" xfId="6448"/>
    <cellStyle name="Input 4 4 2 8 10" xfId="39451"/>
    <cellStyle name="Input 4 4 2 8 11" xfId="40688"/>
    <cellStyle name="Input 4 4 2 8 2" xfId="10396"/>
    <cellStyle name="Input 4 4 2 8 3" xfId="14565"/>
    <cellStyle name="Input 4 4 2 8 4" xfId="17084"/>
    <cellStyle name="Input 4 4 2 8 5" xfId="20196"/>
    <cellStyle name="Input 4 4 2 8 6" xfId="22723"/>
    <cellStyle name="Input 4 4 2 8 7" xfId="25147"/>
    <cellStyle name="Input 4 4 2 8 8" xfId="27443"/>
    <cellStyle name="Input 4 4 2 8 9" xfId="29992"/>
    <cellStyle name="Input 4 4 2 9" xfId="7451"/>
    <cellStyle name="Input 4 4 20" xfId="34611"/>
    <cellStyle name="Input 4 4 3" xfId="3610"/>
    <cellStyle name="Input 4 4 3 10" xfId="31092"/>
    <cellStyle name="Input 4 4 3 11" xfId="32929"/>
    <cellStyle name="Input 4 4 3 12" xfId="36930"/>
    <cellStyle name="Input 4 4 3 13" xfId="37517"/>
    <cellStyle name="Input 4 4 3 2" xfId="7838"/>
    <cellStyle name="Input 4 4 3 3" xfId="11969"/>
    <cellStyle name="Input 4 4 3 4" xfId="8697"/>
    <cellStyle name="Input 4 4 3 5" xfId="17680"/>
    <cellStyle name="Input 4 4 3 6" xfId="7083"/>
    <cellStyle name="Input 4 4 3 7" xfId="15835"/>
    <cellStyle name="Input 4 4 3 8" xfId="18383"/>
    <cellStyle name="Input 4 4 3 9" xfId="27829"/>
    <cellStyle name="Input 4 4 4" xfId="4791"/>
    <cellStyle name="Input 4 4 4 10" xfId="31093"/>
    <cellStyle name="Input 4 4 4 11" xfId="32930"/>
    <cellStyle name="Input 4 4 4 12" xfId="37836"/>
    <cellStyle name="Input 4 4 4 13" xfId="40665"/>
    <cellStyle name="Input 4 4 4 2" xfId="8853"/>
    <cellStyle name="Input 4 4 4 3" xfId="12949"/>
    <cellStyle name="Input 4 4 4 4" xfId="15509"/>
    <cellStyle name="Input 4 4 4 5" xfId="18586"/>
    <cellStyle name="Input 4 4 4 6" xfId="21128"/>
    <cellStyle name="Input 4 4 4 7" xfId="23588"/>
    <cellStyle name="Input 4 4 4 8" xfId="25910"/>
    <cellStyle name="Input 4 4 4 9" xfId="28475"/>
    <cellStyle name="Input 4 4 5" xfId="4992"/>
    <cellStyle name="Input 4 4 5 10" xfId="31094"/>
    <cellStyle name="Input 4 4 5 11" xfId="32931"/>
    <cellStyle name="Input 4 4 5 12" xfId="38037"/>
    <cellStyle name="Input 4 4 5 13" xfId="39938"/>
    <cellStyle name="Input 4 4 5 2" xfId="9048"/>
    <cellStyle name="Input 4 4 5 3" xfId="13150"/>
    <cellStyle name="Input 4 4 5 4" xfId="15710"/>
    <cellStyle name="Input 4 4 5 5" xfId="18781"/>
    <cellStyle name="Input 4 4 5 6" xfId="21323"/>
    <cellStyle name="Input 4 4 5 7" xfId="23783"/>
    <cellStyle name="Input 4 4 5 8" xfId="26105"/>
    <cellStyle name="Input 4 4 5 9" xfId="28670"/>
    <cellStyle name="Input 4 4 6" xfId="4132"/>
    <cellStyle name="Input 4 4 6 10" xfId="37442"/>
    <cellStyle name="Input 4 4 6 11" xfId="39999"/>
    <cellStyle name="Input 4 4 6 2" xfId="8350"/>
    <cellStyle name="Input 4 4 6 3" xfId="12481"/>
    <cellStyle name="Input 4 4 6 4" xfId="15176"/>
    <cellStyle name="Input 4 4 6 5" xfId="18189"/>
    <cellStyle name="Input 4 4 6 6" xfId="20806"/>
    <cellStyle name="Input 4 4 6 7" xfId="23340"/>
    <cellStyle name="Input 4 4 6 8" xfId="25749"/>
    <cellStyle name="Input 4 4 6 9" xfId="28329"/>
    <cellStyle name="Input 4 4 7" xfId="4900"/>
    <cellStyle name="Input 4 4 7 10" xfId="37945"/>
    <cellStyle name="Input 4 4 7 11" xfId="37677"/>
    <cellStyle name="Input 4 4 7 2" xfId="8956"/>
    <cellStyle name="Input 4 4 7 3" xfId="13058"/>
    <cellStyle name="Input 4 4 7 4" xfId="15618"/>
    <cellStyle name="Input 4 4 7 5" xfId="18689"/>
    <cellStyle name="Input 4 4 7 6" xfId="21231"/>
    <cellStyle name="Input 4 4 7 7" xfId="23691"/>
    <cellStyle name="Input 4 4 7 8" xfId="26013"/>
    <cellStyle name="Input 4 4 7 9" xfId="28578"/>
    <cellStyle name="Input 4 4 8" xfId="4008"/>
    <cellStyle name="Input 4 4 8 10" xfId="37318"/>
    <cellStyle name="Input 4 4 8 11" xfId="40886"/>
    <cellStyle name="Input 4 4 8 2" xfId="8226"/>
    <cellStyle name="Input 4 4 8 3" xfId="12357"/>
    <cellStyle name="Input 4 4 8 4" xfId="15052"/>
    <cellStyle name="Input 4 4 8 5" xfId="18065"/>
    <cellStyle name="Input 4 4 8 6" xfId="20682"/>
    <cellStyle name="Input 4 4 8 7" xfId="23216"/>
    <cellStyle name="Input 4 4 8 8" xfId="25625"/>
    <cellStyle name="Input 4 4 8 9" xfId="28205"/>
    <cellStyle name="Input 4 4 9" xfId="6447"/>
    <cellStyle name="Input 4 4 9 10" xfId="39450"/>
    <cellStyle name="Input 4 4 9 11" xfId="35455"/>
    <cellStyle name="Input 4 4 9 2" xfId="10395"/>
    <cellStyle name="Input 4 4 9 3" xfId="14564"/>
    <cellStyle name="Input 4 4 9 4" xfId="17083"/>
    <cellStyle name="Input 4 4 9 5" xfId="20195"/>
    <cellStyle name="Input 4 4 9 6" xfId="22722"/>
    <cellStyle name="Input 4 4 9 7" xfId="25146"/>
    <cellStyle name="Input 4 4 9 8" xfId="27442"/>
    <cellStyle name="Input 4 4 9 9" xfId="29991"/>
    <cellStyle name="Input 4 5" xfId="1202"/>
    <cellStyle name="Input 4 5 10" xfId="7452"/>
    <cellStyle name="Input 4 5 11" xfId="6912"/>
    <cellStyle name="Input 4 5 12" xfId="11032"/>
    <cellStyle name="Input 4 5 13" xfId="10784"/>
    <cellStyle name="Input 4 5 14" xfId="15397"/>
    <cellStyle name="Input 4 5 15" xfId="12650"/>
    <cellStyle name="Input 4 5 16" xfId="21463"/>
    <cellStyle name="Input 4 5 17" xfId="10932"/>
    <cellStyle name="Input 4 5 18" xfId="31095"/>
    <cellStyle name="Input 4 5 19" xfId="32932"/>
    <cellStyle name="Input 4 5 2" xfId="1203"/>
    <cellStyle name="Input 4 5 2 10" xfId="6911"/>
    <cellStyle name="Input 4 5 2 11" xfId="11031"/>
    <cellStyle name="Input 4 5 2 12" xfId="10785"/>
    <cellStyle name="Input 4 5 2 13" xfId="11146"/>
    <cellStyle name="Input 4 5 2 14" xfId="12649"/>
    <cellStyle name="Input 4 5 2 15" xfId="15356"/>
    <cellStyle name="Input 4 5 2 16" xfId="10933"/>
    <cellStyle name="Input 4 5 2 17" xfId="31096"/>
    <cellStyle name="Input 4 5 2 18" xfId="32933"/>
    <cellStyle name="Input 4 5 2 19" xfId="34614"/>
    <cellStyle name="Input 4 5 2 2" xfId="3613"/>
    <cellStyle name="Input 4 5 2 2 10" xfId="36933"/>
    <cellStyle name="Input 4 5 2 2 11" xfId="37518"/>
    <cellStyle name="Input 4 5 2 2 2" xfId="7841"/>
    <cellStyle name="Input 4 5 2 2 3" xfId="11972"/>
    <cellStyle name="Input 4 5 2 2 4" xfId="13267"/>
    <cellStyle name="Input 4 5 2 2 5" xfId="17683"/>
    <cellStyle name="Input 4 5 2 2 6" xfId="18896"/>
    <cellStyle name="Input 4 5 2 2 7" xfId="21440"/>
    <cellStyle name="Input 4 5 2 2 8" xfId="23894"/>
    <cellStyle name="Input 4 5 2 2 9" xfId="27832"/>
    <cellStyle name="Input 4 5 2 3" xfId="4794"/>
    <cellStyle name="Input 4 5 2 3 10" xfId="37839"/>
    <cellStyle name="Input 4 5 2 3 11" xfId="40510"/>
    <cellStyle name="Input 4 5 2 3 2" xfId="8856"/>
    <cellStyle name="Input 4 5 2 3 3" xfId="12952"/>
    <cellStyle name="Input 4 5 2 3 4" xfId="15512"/>
    <cellStyle name="Input 4 5 2 3 5" xfId="18589"/>
    <cellStyle name="Input 4 5 2 3 6" xfId="21131"/>
    <cellStyle name="Input 4 5 2 3 7" xfId="23591"/>
    <cellStyle name="Input 4 5 2 3 8" xfId="25913"/>
    <cellStyle name="Input 4 5 2 3 9" xfId="28478"/>
    <cellStyle name="Input 4 5 2 4" xfId="4989"/>
    <cellStyle name="Input 4 5 2 4 10" xfId="38034"/>
    <cellStyle name="Input 4 5 2 4 11" xfId="40838"/>
    <cellStyle name="Input 4 5 2 4 2" xfId="9045"/>
    <cellStyle name="Input 4 5 2 4 3" xfId="13147"/>
    <cellStyle name="Input 4 5 2 4 4" xfId="15707"/>
    <cellStyle name="Input 4 5 2 4 5" xfId="18778"/>
    <cellStyle name="Input 4 5 2 4 6" xfId="21320"/>
    <cellStyle name="Input 4 5 2 4 7" xfId="23780"/>
    <cellStyle name="Input 4 5 2 4 8" xfId="26102"/>
    <cellStyle name="Input 4 5 2 4 9" xfId="28667"/>
    <cellStyle name="Input 4 5 2 5" xfId="4135"/>
    <cellStyle name="Input 4 5 2 5 10" xfId="37445"/>
    <cellStyle name="Input 4 5 2 5 11" xfId="39867"/>
    <cellStyle name="Input 4 5 2 5 2" xfId="8353"/>
    <cellStyle name="Input 4 5 2 5 3" xfId="12484"/>
    <cellStyle name="Input 4 5 2 5 4" xfId="15179"/>
    <cellStyle name="Input 4 5 2 5 5" xfId="18192"/>
    <cellStyle name="Input 4 5 2 5 6" xfId="20809"/>
    <cellStyle name="Input 4 5 2 5 7" xfId="23343"/>
    <cellStyle name="Input 4 5 2 5 8" xfId="25752"/>
    <cellStyle name="Input 4 5 2 5 9" xfId="28332"/>
    <cellStyle name="Input 4 5 2 6" xfId="4897"/>
    <cellStyle name="Input 4 5 2 6 10" xfId="37942"/>
    <cellStyle name="Input 4 5 2 6 11" xfId="34447"/>
    <cellStyle name="Input 4 5 2 6 2" xfId="8953"/>
    <cellStyle name="Input 4 5 2 6 3" xfId="13055"/>
    <cellStyle name="Input 4 5 2 6 4" xfId="15615"/>
    <cellStyle name="Input 4 5 2 6 5" xfId="18686"/>
    <cellStyle name="Input 4 5 2 6 6" xfId="21228"/>
    <cellStyle name="Input 4 5 2 6 7" xfId="23688"/>
    <cellStyle name="Input 4 5 2 6 8" xfId="26010"/>
    <cellStyle name="Input 4 5 2 6 9" xfId="28575"/>
    <cellStyle name="Input 4 5 2 7" xfId="4011"/>
    <cellStyle name="Input 4 5 2 7 10" xfId="37321"/>
    <cellStyle name="Input 4 5 2 7 11" xfId="40022"/>
    <cellStyle name="Input 4 5 2 7 2" xfId="8229"/>
    <cellStyle name="Input 4 5 2 7 3" xfId="12360"/>
    <cellStyle name="Input 4 5 2 7 4" xfId="15055"/>
    <cellStyle name="Input 4 5 2 7 5" xfId="18068"/>
    <cellStyle name="Input 4 5 2 7 6" xfId="20685"/>
    <cellStyle name="Input 4 5 2 7 7" xfId="23219"/>
    <cellStyle name="Input 4 5 2 7 8" xfId="25628"/>
    <cellStyle name="Input 4 5 2 7 9" xfId="28208"/>
    <cellStyle name="Input 4 5 2 8" xfId="6450"/>
    <cellStyle name="Input 4 5 2 8 10" xfId="39453"/>
    <cellStyle name="Input 4 5 2 8 11" xfId="35449"/>
    <cellStyle name="Input 4 5 2 8 2" xfId="10398"/>
    <cellStyle name="Input 4 5 2 8 3" xfId="14567"/>
    <cellStyle name="Input 4 5 2 8 4" xfId="17086"/>
    <cellStyle name="Input 4 5 2 8 5" xfId="20198"/>
    <cellStyle name="Input 4 5 2 8 6" xfId="22725"/>
    <cellStyle name="Input 4 5 2 8 7" xfId="25149"/>
    <cellStyle name="Input 4 5 2 8 8" xfId="27445"/>
    <cellStyle name="Input 4 5 2 8 9" xfId="29994"/>
    <cellStyle name="Input 4 5 2 9" xfId="7453"/>
    <cellStyle name="Input 4 5 20" xfId="34613"/>
    <cellStyle name="Input 4 5 3" xfId="3612"/>
    <cellStyle name="Input 4 5 3 10" xfId="31097"/>
    <cellStyle name="Input 4 5 3 11" xfId="32934"/>
    <cellStyle name="Input 4 5 3 12" xfId="36932"/>
    <cellStyle name="Input 4 5 3 13" xfId="34283"/>
    <cellStyle name="Input 4 5 3 2" xfId="7840"/>
    <cellStyle name="Input 4 5 3 3" xfId="11971"/>
    <cellStyle name="Input 4 5 3 4" xfId="7248"/>
    <cellStyle name="Input 4 5 3 5" xfId="17682"/>
    <cellStyle name="Input 4 5 3 6" xfId="12733"/>
    <cellStyle name="Input 4 5 3 7" xfId="11487"/>
    <cellStyle name="Input 4 5 3 8" xfId="18381"/>
    <cellStyle name="Input 4 5 3 9" xfId="27831"/>
    <cellStyle name="Input 4 5 4" xfId="4793"/>
    <cellStyle name="Input 4 5 4 10" xfId="31098"/>
    <cellStyle name="Input 4 5 4 11" xfId="32935"/>
    <cellStyle name="Input 4 5 4 12" xfId="37838"/>
    <cellStyle name="Input 4 5 4 13" xfId="40647"/>
    <cellStyle name="Input 4 5 4 2" xfId="8855"/>
    <cellStyle name="Input 4 5 4 3" xfId="12951"/>
    <cellStyle name="Input 4 5 4 4" xfId="15511"/>
    <cellStyle name="Input 4 5 4 5" xfId="18588"/>
    <cellStyle name="Input 4 5 4 6" xfId="21130"/>
    <cellStyle name="Input 4 5 4 7" xfId="23590"/>
    <cellStyle name="Input 4 5 4 8" xfId="25912"/>
    <cellStyle name="Input 4 5 4 9" xfId="28477"/>
    <cellStyle name="Input 4 5 5" xfId="4990"/>
    <cellStyle name="Input 4 5 5 10" xfId="31099"/>
    <cellStyle name="Input 4 5 5 11" xfId="32936"/>
    <cellStyle name="Input 4 5 5 12" xfId="38035"/>
    <cellStyle name="Input 4 5 5 13" xfId="40824"/>
    <cellStyle name="Input 4 5 5 2" xfId="9046"/>
    <cellStyle name="Input 4 5 5 3" xfId="13148"/>
    <cellStyle name="Input 4 5 5 4" xfId="15708"/>
    <cellStyle name="Input 4 5 5 5" xfId="18779"/>
    <cellStyle name="Input 4 5 5 6" xfId="21321"/>
    <cellStyle name="Input 4 5 5 7" xfId="23781"/>
    <cellStyle name="Input 4 5 5 8" xfId="26103"/>
    <cellStyle name="Input 4 5 5 9" xfId="28668"/>
    <cellStyle name="Input 4 5 6" xfId="4134"/>
    <cellStyle name="Input 4 5 6 10" xfId="37444"/>
    <cellStyle name="Input 4 5 6 11" xfId="40522"/>
    <cellStyle name="Input 4 5 6 2" xfId="8352"/>
    <cellStyle name="Input 4 5 6 3" xfId="12483"/>
    <cellStyle name="Input 4 5 6 4" xfId="15178"/>
    <cellStyle name="Input 4 5 6 5" xfId="18191"/>
    <cellStyle name="Input 4 5 6 6" xfId="20808"/>
    <cellStyle name="Input 4 5 6 7" xfId="23342"/>
    <cellStyle name="Input 4 5 6 8" xfId="25751"/>
    <cellStyle name="Input 4 5 6 9" xfId="28331"/>
    <cellStyle name="Input 4 5 7" xfId="4898"/>
    <cellStyle name="Input 4 5 7 10" xfId="37943"/>
    <cellStyle name="Input 4 5 7 11" xfId="37678"/>
    <cellStyle name="Input 4 5 7 2" xfId="8954"/>
    <cellStyle name="Input 4 5 7 3" xfId="13056"/>
    <cellStyle name="Input 4 5 7 4" xfId="15616"/>
    <cellStyle name="Input 4 5 7 5" xfId="18687"/>
    <cellStyle name="Input 4 5 7 6" xfId="21229"/>
    <cellStyle name="Input 4 5 7 7" xfId="23689"/>
    <cellStyle name="Input 4 5 7 8" xfId="26011"/>
    <cellStyle name="Input 4 5 7 9" xfId="28576"/>
    <cellStyle name="Input 4 5 8" xfId="4010"/>
    <cellStyle name="Input 4 5 8 10" xfId="37320"/>
    <cellStyle name="Input 4 5 8 11" xfId="40576"/>
    <cellStyle name="Input 4 5 8 2" xfId="8228"/>
    <cellStyle name="Input 4 5 8 3" xfId="12359"/>
    <cellStyle name="Input 4 5 8 4" xfId="15054"/>
    <cellStyle name="Input 4 5 8 5" xfId="18067"/>
    <cellStyle name="Input 4 5 8 6" xfId="20684"/>
    <cellStyle name="Input 4 5 8 7" xfId="23218"/>
    <cellStyle name="Input 4 5 8 8" xfId="25627"/>
    <cellStyle name="Input 4 5 8 9" xfId="28207"/>
    <cellStyle name="Input 4 5 9" xfId="6449"/>
    <cellStyle name="Input 4 5 9 10" xfId="39452"/>
    <cellStyle name="Input 4 5 9 11" xfId="35452"/>
    <cellStyle name="Input 4 5 9 2" xfId="10397"/>
    <cellStyle name="Input 4 5 9 3" xfId="14566"/>
    <cellStyle name="Input 4 5 9 4" xfId="17085"/>
    <cellStyle name="Input 4 5 9 5" xfId="20197"/>
    <cellStyle name="Input 4 5 9 6" xfId="22724"/>
    <cellStyle name="Input 4 5 9 7" xfId="25148"/>
    <cellStyle name="Input 4 5 9 8" xfId="27444"/>
    <cellStyle name="Input 4 5 9 9" xfId="29993"/>
    <cellStyle name="Input 4 6" xfId="1204"/>
    <cellStyle name="Input 4 6 10" xfId="6910"/>
    <cellStyle name="Input 4 6 11" xfId="11030"/>
    <cellStyle name="Input 4 6 12" xfId="10786"/>
    <cellStyle name="Input 4 6 13" xfId="11145"/>
    <cellStyle name="Input 4 6 14" xfId="10723"/>
    <cellStyle name="Input 4 6 15" xfId="15355"/>
    <cellStyle name="Input 4 6 16" xfId="10934"/>
    <cellStyle name="Input 4 6 17" xfId="31100"/>
    <cellStyle name="Input 4 6 18" xfId="32937"/>
    <cellStyle name="Input 4 6 19" xfId="34615"/>
    <cellStyle name="Input 4 6 2" xfId="3614"/>
    <cellStyle name="Input 4 6 2 10" xfId="31101"/>
    <cellStyle name="Input 4 6 2 11" xfId="32938"/>
    <cellStyle name="Input 4 6 2 12" xfId="36934"/>
    <cellStyle name="Input 4 6 2 13" xfId="34284"/>
    <cellStyle name="Input 4 6 2 2" xfId="7842"/>
    <cellStyle name="Input 4 6 2 3" xfId="11973"/>
    <cellStyle name="Input 4 6 2 4" xfId="8700"/>
    <cellStyle name="Input 4 6 2 5" xfId="17684"/>
    <cellStyle name="Input 4 6 2 6" xfId="7084"/>
    <cellStyle name="Input 4 6 2 7" xfId="11488"/>
    <cellStyle name="Input 4 6 2 8" xfId="18382"/>
    <cellStyle name="Input 4 6 2 9" xfId="27833"/>
    <cellStyle name="Input 4 6 3" xfId="4795"/>
    <cellStyle name="Input 4 6 3 10" xfId="31102"/>
    <cellStyle name="Input 4 6 3 11" xfId="32939"/>
    <cellStyle name="Input 4 6 3 12" xfId="37840"/>
    <cellStyle name="Input 4 6 3 13" xfId="39855"/>
    <cellStyle name="Input 4 6 3 2" xfId="8857"/>
    <cellStyle name="Input 4 6 3 3" xfId="12953"/>
    <cellStyle name="Input 4 6 3 4" xfId="15513"/>
    <cellStyle name="Input 4 6 3 5" xfId="18590"/>
    <cellStyle name="Input 4 6 3 6" xfId="21132"/>
    <cellStyle name="Input 4 6 3 7" xfId="23592"/>
    <cellStyle name="Input 4 6 3 8" xfId="25914"/>
    <cellStyle name="Input 4 6 3 9" xfId="28479"/>
    <cellStyle name="Input 4 6 4" xfId="4988"/>
    <cellStyle name="Input 4 6 4 10" xfId="31103"/>
    <cellStyle name="Input 4 6 4 11" xfId="32940"/>
    <cellStyle name="Input 4 6 4 12" xfId="38033"/>
    <cellStyle name="Input 4 6 4 13" xfId="37692"/>
    <cellStyle name="Input 4 6 4 2" xfId="9044"/>
    <cellStyle name="Input 4 6 4 3" xfId="13146"/>
    <cellStyle name="Input 4 6 4 4" xfId="15706"/>
    <cellStyle name="Input 4 6 4 5" xfId="18777"/>
    <cellStyle name="Input 4 6 4 6" xfId="21319"/>
    <cellStyle name="Input 4 6 4 7" xfId="23779"/>
    <cellStyle name="Input 4 6 4 8" xfId="26101"/>
    <cellStyle name="Input 4 6 4 9" xfId="28666"/>
    <cellStyle name="Input 4 6 5" xfId="4136"/>
    <cellStyle name="Input 4 6 5 10" xfId="37446"/>
    <cellStyle name="Input 4 6 5 11" xfId="40870"/>
    <cellStyle name="Input 4 6 5 2" xfId="8354"/>
    <cellStyle name="Input 4 6 5 3" xfId="12485"/>
    <cellStyle name="Input 4 6 5 4" xfId="15180"/>
    <cellStyle name="Input 4 6 5 5" xfId="18193"/>
    <cellStyle name="Input 4 6 5 6" xfId="20810"/>
    <cellStyle name="Input 4 6 5 7" xfId="23344"/>
    <cellStyle name="Input 4 6 5 8" xfId="25753"/>
    <cellStyle name="Input 4 6 5 9" xfId="28333"/>
    <cellStyle name="Input 4 6 6" xfId="4896"/>
    <cellStyle name="Input 4 6 6 10" xfId="37941"/>
    <cellStyle name="Input 4 6 6 11" xfId="34682"/>
    <cellStyle name="Input 4 6 6 2" xfId="8952"/>
    <cellStyle name="Input 4 6 6 3" xfId="13054"/>
    <cellStyle name="Input 4 6 6 4" xfId="15614"/>
    <cellStyle name="Input 4 6 6 5" xfId="18685"/>
    <cellStyle name="Input 4 6 6 6" xfId="21227"/>
    <cellStyle name="Input 4 6 6 7" xfId="23687"/>
    <cellStyle name="Input 4 6 6 8" xfId="26009"/>
    <cellStyle name="Input 4 6 6 9" xfId="28574"/>
    <cellStyle name="Input 4 6 7" xfId="4012"/>
    <cellStyle name="Input 4 6 7 10" xfId="37322"/>
    <cellStyle name="Input 4 6 7 11" xfId="40612"/>
    <cellStyle name="Input 4 6 7 2" xfId="8230"/>
    <cellStyle name="Input 4 6 7 3" xfId="12361"/>
    <cellStyle name="Input 4 6 7 4" xfId="15056"/>
    <cellStyle name="Input 4 6 7 5" xfId="18069"/>
    <cellStyle name="Input 4 6 7 6" xfId="20686"/>
    <cellStyle name="Input 4 6 7 7" xfId="23220"/>
    <cellStyle name="Input 4 6 7 8" xfId="25629"/>
    <cellStyle name="Input 4 6 7 9" xfId="28209"/>
    <cellStyle name="Input 4 6 8" xfId="6451"/>
    <cellStyle name="Input 4 6 8 10" xfId="39454"/>
    <cellStyle name="Input 4 6 8 11" xfId="35436"/>
    <cellStyle name="Input 4 6 8 2" xfId="10399"/>
    <cellStyle name="Input 4 6 8 3" xfId="14568"/>
    <cellStyle name="Input 4 6 8 4" xfId="17087"/>
    <cellStyle name="Input 4 6 8 5" xfId="20199"/>
    <cellStyle name="Input 4 6 8 6" xfId="22726"/>
    <cellStyle name="Input 4 6 8 7" xfId="25150"/>
    <cellStyle name="Input 4 6 8 8" xfId="27446"/>
    <cellStyle name="Input 4 6 8 9" xfId="29995"/>
    <cellStyle name="Input 4 6 9" xfId="7454"/>
    <cellStyle name="Input 4 7" xfId="3607"/>
    <cellStyle name="Input 4 7 10" xfId="31104"/>
    <cellStyle name="Input 4 7 11" xfId="32941"/>
    <cellStyle name="Input 4 7 12" xfId="36927"/>
    <cellStyle name="Input 4 7 13" xfId="37514"/>
    <cellStyle name="Input 4 7 2" xfId="7835"/>
    <cellStyle name="Input 4 7 2 2" xfId="31105"/>
    <cellStyle name="Input 4 7 2 3" xfId="32942"/>
    <cellStyle name="Input 4 7 2 4" xfId="35765"/>
    <cellStyle name="Input 4 7 3" xfId="11966"/>
    <cellStyle name="Input 4 7 3 2" xfId="31106"/>
    <cellStyle name="Input 4 7 3 3" xfId="32943"/>
    <cellStyle name="Input 4 7 3 4" xfId="35764"/>
    <cellStyle name="Input 4 7 4" xfId="7245"/>
    <cellStyle name="Input 4 7 4 2" xfId="31107"/>
    <cellStyle name="Input 4 7 4 3" xfId="32944"/>
    <cellStyle name="Input 4 7 4 4" xfId="35763"/>
    <cellStyle name="Input 4 7 5" xfId="17677"/>
    <cellStyle name="Input 4 7 6" xfId="12735"/>
    <cellStyle name="Input 4 7 7" xfId="11484"/>
    <cellStyle name="Input 4 7 8" xfId="6994"/>
    <cellStyle name="Input 4 7 9" xfId="27826"/>
    <cellStyle name="Input 4 8" xfId="4788"/>
    <cellStyle name="Input 4 8 10" xfId="31108"/>
    <cellStyle name="Input 4 8 11" xfId="32945"/>
    <cellStyle name="Input 4 8 12" xfId="37833"/>
    <cellStyle name="Input 4 8 13" xfId="37664"/>
    <cellStyle name="Input 4 8 2" xfId="8850"/>
    <cellStyle name="Input 4 8 2 2" xfId="31109"/>
    <cellStyle name="Input 4 8 2 3" xfId="32946"/>
    <cellStyle name="Input 4 8 2 4" xfId="35761"/>
    <cellStyle name="Input 4 8 3" xfId="12946"/>
    <cellStyle name="Input 4 8 3 2" xfId="31110"/>
    <cellStyle name="Input 4 8 3 3" xfId="32947"/>
    <cellStyle name="Input 4 8 3 4" xfId="35760"/>
    <cellStyle name="Input 4 8 4" xfId="15506"/>
    <cellStyle name="Input 4 8 4 2" xfId="31111"/>
    <cellStyle name="Input 4 8 4 3" xfId="32948"/>
    <cellStyle name="Input 4 8 4 4" xfId="35759"/>
    <cellStyle name="Input 4 8 5" xfId="18583"/>
    <cellStyle name="Input 4 8 6" xfId="21125"/>
    <cellStyle name="Input 4 8 7" xfId="23585"/>
    <cellStyle name="Input 4 8 8" xfId="25907"/>
    <cellStyle name="Input 4 8 9" xfId="28472"/>
    <cellStyle name="Input 4 9" xfId="4996"/>
    <cellStyle name="Input 4 9 10" xfId="31112"/>
    <cellStyle name="Input 4 9 11" xfId="32949"/>
    <cellStyle name="Input 4 9 12" xfId="38041"/>
    <cellStyle name="Input 4 9 13" xfId="40839"/>
    <cellStyle name="Input 4 9 2" xfId="9052"/>
    <cellStyle name="Input 4 9 2 2" xfId="31113"/>
    <cellStyle name="Input 4 9 2 3" xfId="32950"/>
    <cellStyle name="Input 4 9 2 4" xfId="35757"/>
    <cellStyle name="Input 4 9 3" xfId="13154"/>
    <cellStyle name="Input 4 9 3 2" xfId="31114"/>
    <cellStyle name="Input 4 9 3 3" xfId="32951"/>
    <cellStyle name="Input 4 9 3 4" xfId="35756"/>
    <cellStyle name="Input 4 9 4" xfId="15714"/>
    <cellStyle name="Input 4 9 5" xfId="18785"/>
    <cellStyle name="Input 4 9 6" xfId="21327"/>
    <cellStyle name="Input 4 9 7" xfId="23787"/>
    <cellStyle name="Input 4 9 8" xfId="26109"/>
    <cellStyle name="Input 4 9 9" xfId="28674"/>
    <cellStyle name="Input 5" xfId="1205"/>
    <cellStyle name="Input 5 10" xfId="4137"/>
    <cellStyle name="Input 5 10 10" xfId="31116"/>
    <cellStyle name="Input 5 10 11" xfId="32953"/>
    <cellStyle name="Input 5 10 12" xfId="37447"/>
    <cellStyle name="Input 5 10 13" xfId="39948"/>
    <cellStyle name="Input 5 10 2" xfId="8355"/>
    <cellStyle name="Input 5 10 2 2" xfId="31117"/>
    <cellStyle name="Input 5 10 2 3" xfId="32954"/>
    <cellStyle name="Input 5 10 2 4" xfId="35753"/>
    <cellStyle name="Input 5 10 3" xfId="12486"/>
    <cellStyle name="Input 5 10 3 2" xfId="31118"/>
    <cellStyle name="Input 5 10 3 3" xfId="32955"/>
    <cellStyle name="Input 5 10 3 4" xfId="35752"/>
    <cellStyle name="Input 5 10 4" xfId="15181"/>
    <cellStyle name="Input 5 10 5" xfId="18194"/>
    <cellStyle name="Input 5 10 6" xfId="20811"/>
    <cellStyle name="Input 5 10 7" xfId="23345"/>
    <cellStyle name="Input 5 10 8" xfId="25754"/>
    <cellStyle name="Input 5 10 9" xfId="28334"/>
    <cellStyle name="Input 5 11" xfId="4895"/>
    <cellStyle name="Input 5 11 10" xfId="31119"/>
    <cellStyle name="Input 5 11 11" xfId="32956"/>
    <cellStyle name="Input 5 11 12" xfId="37940"/>
    <cellStyle name="Input 5 11 13" xfId="34789"/>
    <cellStyle name="Input 5 11 2" xfId="8951"/>
    <cellStyle name="Input 5 11 2 2" xfId="31120"/>
    <cellStyle name="Input 5 11 2 3" xfId="32957"/>
    <cellStyle name="Input 5 11 2 4" xfId="35750"/>
    <cellStyle name="Input 5 11 3" xfId="13053"/>
    <cellStyle name="Input 5 11 3 2" xfId="31121"/>
    <cellStyle name="Input 5 11 3 3" xfId="32958"/>
    <cellStyle name="Input 5 11 3 4" xfId="35749"/>
    <cellStyle name="Input 5 11 4" xfId="15613"/>
    <cellStyle name="Input 5 11 5" xfId="18684"/>
    <cellStyle name="Input 5 11 6" xfId="21226"/>
    <cellStyle name="Input 5 11 7" xfId="23686"/>
    <cellStyle name="Input 5 11 8" xfId="26008"/>
    <cellStyle name="Input 5 11 9" xfId="28573"/>
    <cellStyle name="Input 5 12" xfId="4013"/>
    <cellStyle name="Input 5 12 10" xfId="31122"/>
    <cellStyle name="Input 5 12 11" xfId="32959"/>
    <cellStyle name="Input 5 12 12" xfId="37323"/>
    <cellStyle name="Input 5 12 13" xfId="40545"/>
    <cellStyle name="Input 5 12 2" xfId="8231"/>
    <cellStyle name="Input 5 12 2 2" xfId="31123"/>
    <cellStyle name="Input 5 12 2 3" xfId="32960"/>
    <cellStyle name="Input 5 12 2 4" xfId="35747"/>
    <cellStyle name="Input 5 12 3" xfId="12362"/>
    <cellStyle name="Input 5 12 3 2" xfId="31124"/>
    <cellStyle name="Input 5 12 3 3" xfId="32961"/>
    <cellStyle name="Input 5 12 3 4" xfId="35746"/>
    <cellStyle name="Input 5 12 4" xfId="15057"/>
    <cellStyle name="Input 5 12 5" xfId="18070"/>
    <cellStyle name="Input 5 12 6" xfId="20687"/>
    <cellStyle name="Input 5 12 7" xfId="23221"/>
    <cellStyle name="Input 5 12 8" xfId="25630"/>
    <cellStyle name="Input 5 12 9" xfId="28210"/>
    <cellStyle name="Input 5 13" xfId="6452"/>
    <cellStyle name="Input 5 13 10" xfId="31125"/>
    <cellStyle name="Input 5 13 11" xfId="32962"/>
    <cellStyle name="Input 5 13 12" xfId="39455"/>
    <cellStyle name="Input 5 13 13" xfId="35435"/>
    <cellStyle name="Input 5 13 2" xfId="10400"/>
    <cellStyle name="Input 5 13 2 2" xfId="31126"/>
    <cellStyle name="Input 5 13 2 3" xfId="32963"/>
    <cellStyle name="Input 5 13 2 4" xfId="35744"/>
    <cellStyle name="Input 5 13 3" xfId="14569"/>
    <cellStyle name="Input 5 13 3 2" xfId="31127"/>
    <cellStyle name="Input 5 13 3 3" xfId="32964"/>
    <cellStyle name="Input 5 13 3 4" xfId="35743"/>
    <cellStyle name="Input 5 13 4" xfId="17088"/>
    <cellStyle name="Input 5 13 5" xfId="20200"/>
    <cellStyle name="Input 5 13 6" xfId="22727"/>
    <cellStyle name="Input 5 13 7" xfId="25151"/>
    <cellStyle name="Input 5 13 8" xfId="27447"/>
    <cellStyle name="Input 5 13 9" xfId="29996"/>
    <cellStyle name="Input 5 14" xfId="7455"/>
    <cellStyle name="Input 5 14 2" xfId="31129"/>
    <cellStyle name="Input 5 14 2 2" xfId="32966"/>
    <cellStyle name="Input 5 14 2 3" xfId="35741"/>
    <cellStyle name="Input 5 14 3" xfId="31130"/>
    <cellStyle name="Input 5 14 3 2" xfId="32967"/>
    <cellStyle name="Input 5 14 3 3" xfId="35740"/>
    <cellStyle name="Input 5 14 4" xfId="31128"/>
    <cellStyle name="Input 5 14 5" xfId="32965"/>
    <cellStyle name="Input 5 14 6" xfId="35742"/>
    <cellStyle name="Input 5 15" xfId="6909"/>
    <cellStyle name="Input 5 15 2" xfId="31131"/>
    <cellStyle name="Input 5 15 3" xfId="32968"/>
    <cellStyle name="Input 5 15 4" xfId="35739"/>
    <cellStyle name="Input 5 16" xfId="11029"/>
    <cellStyle name="Input 5 16 2" xfId="31132"/>
    <cellStyle name="Input 5 16 3" xfId="32969"/>
    <cellStyle name="Input 5 16 4" xfId="35738"/>
    <cellStyle name="Input 5 17" xfId="10787"/>
    <cellStyle name="Input 5 17 2" xfId="31133"/>
    <cellStyle name="Input 5 17 3" xfId="32970"/>
    <cellStyle name="Input 5 17 4" xfId="35737"/>
    <cellStyle name="Input 5 18" xfId="15402"/>
    <cellStyle name="Input 5 19" xfId="10724"/>
    <cellStyle name="Input 5 2" xfId="1206"/>
    <cellStyle name="Input 5 2 10" xfId="31135"/>
    <cellStyle name="Input 5 2 10 2" xfId="31136"/>
    <cellStyle name="Input 5 2 10 2 2" xfId="32973"/>
    <cellStyle name="Input 5 2 10 2 3" xfId="35734"/>
    <cellStyle name="Input 5 2 10 3" xfId="31137"/>
    <cellStyle name="Input 5 2 10 3 2" xfId="32974"/>
    <cellStyle name="Input 5 2 10 3 3" xfId="35733"/>
    <cellStyle name="Input 5 2 10 4" xfId="32972"/>
    <cellStyle name="Input 5 2 10 5" xfId="35735"/>
    <cellStyle name="Input 5 2 11" xfId="31138"/>
    <cellStyle name="Input 5 2 11 2" xfId="31139"/>
    <cellStyle name="Input 5 2 11 2 2" xfId="32976"/>
    <cellStyle name="Input 5 2 11 2 3" xfId="35731"/>
    <cellStyle name="Input 5 2 11 3" xfId="31140"/>
    <cellStyle name="Input 5 2 11 3 2" xfId="32977"/>
    <cellStyle name="Input 5 2 11 3 3" xfId="35730"/>
    <cellStyle name="Input 5 2 11 4" xfId="32975"/>
    <cellStyle name="Input 5 2 11 5" xfId="35732"/>
    <cellStyle name="Input 5 2 12" xfId="31141"/>
    <cellStyle name="Input 5 2 12 2" xfId="31142"/>
    <cellStyle name="Input 5 2 12 2 2" xfId="32979"/>
    <cellStyle name="Input 5 2 12 2 3" xfId="35728"/>
    <cellStyle name="Input 5 2 12 3" xfId="31143"/>
    <cellStyle name="Input 5 2 12 3 2" xfId="32980"/>
    <cellStyle name="Input 5 2 12 3 3" xfId="35727"/>
    <cellStyle name="Input 5 2 12 4" xfId="32978"/>
    <cellStyle name="Input 5 2 12 5" xfId="35729"/>
    <cellStyle name="Input 5 2 13" xfId="31144"/>
    <cellStyle name="Input 5 2 13 2" xfId="32981"/>
    <cellStyle name="Input 5 2 13 3" xfId="35726"/>
    <cellStyle name="Input 5 2 14" xfId="31145"/>
    <cellStyle name="Input 5 2 14 2" xfId="32982"/>
    <cellStyle name="Input 5 2 14 3" xfId="35725"/>
    <cellStyle name="Input 5 2 15" xfId="31146"/>
    <cellStyle name="Input 5 2 15 2" xfId="32983"/>
    <cellStyle name="Input 5 2 15 3" xfId="35724"/>
    <cellStyle name="Input 5 2 16" xfId="31134"/>
    <cellStyle name="Input 5 2 17" xfId="32971"/>
    <cellStyle name="Input 5 2 18" xfId="35736"/>
    <cellStyle name="Input 5 2 2" xfId="31147"/>
    <cellStyle name="Input 5 2 2 2" xfId="31148"/>
    <cellStyle name="Input 5 2 2 2 2" xfId="32985"/>
    <cellStyle name="Input 5 2 2 2 3" xfId="35722"/>
    <cellStyle name="Input 5 2 2 3" xfId="31149"/>
    <cellStyle name="Input 5 2 2 3 2" xfId="32986"/>
    <cellStyle name="Input 5 2 2 3 3" xfId="35721"/>
    <cellStyle name="Input 5 2 2 4" xfId="31150"/>
    <cellStyle name="Input 5 2 2 4 2" xfId="32987"/>
    <cellStyle name="Input 5 2 2 4 3" xfId="35720"/>
    <cellStyle name="Input 5 2 2 5" xfId="31151"/>
    <cellStyle name="Input 5 2 2 5 2" xfId="32988"/>
    <cellStyle name="Input 5 2 2 5 3" xfId="35719"/>
    <cellStyle name="Input 5 2 2 6" xfId="32984"/>
    <cellStyle name="Input 5 2 2 7" xfId="35723"/>
    <cellStyle name="Input 5 2 3" xfId="31152"/>
    <cellStyle name="Input 5 2 3 2" xfId="31153"/>
    <cellStyle name="Input 5 2 3 2 2" xfId="32990"/>
    <cellStyle name="Input 5 2 3 2 3" xfId="35717"/>
    <cellStyle name="Input 5 2 3 3" xfId="31154"/>
    <cellStyle name="Input 5 2 3 3 2" xfId="32991"/>
    <cellStyle name="Input 5 2 3 3 3" xfId="35716"/>
    <cellStyle name="Input 5 2 3 4" xfId="31155"/>
    <cellStyle name="Input 5 2 3 4 2" xfId="32992"/>
    <cellStyle name="Input 5 2 3 4 3" xfId="35715"/>
    <cellStyle name="Input 5 2 3 5" xfId="31156"/>
    <cellStyle name="Input 5 2 3 5 2" xfId="32993"/>
    <cellStyle name="Input 5 2 3 5 3" xfId="35714"/>
    <cellStyle name="Input 5 2 3 6" xfId="32989"/>
    <cellStyle name="Input 5 2 3 7" xfId="35718"/>
    <cellStyle name="Input 5 2 4" xfId="31157"/>
    <cellStyle name="Input 5 2 4 2" xfId="31158"/>
    <cellStyle name="Input 5 2 4 2 2" xfId="32995"/>
    <cellStyle name="Input 5 2 4 2 3" xfId="35712"/>
    <cellStyle name="Input 5 2 4 3" xfId="31159"/>
    <cellStyle name="Input 5 2 4 3 2" xfId="32996"/>
    <cellStyle name="Input 5 2 4 3 3" xfId="35711"/>
    <cellStyle name="Input 5 2 4 4" xfId="31160"/>
    <cellStyle name="Input 5 2 4 4 2" xfId="32997"/>
    <cellStyle name="Input 5 2 4 4 3" xfId="35710"/>
    <cellStyle name="Input 5 2 4 5" xfId="32994"/>
    <cellStyle name="Input 5 2 4 6" xfId="35713"/>
    <cellStyle name="Input 5 2 5" xfId="31161"/>
    <cellStyle name="Input 5 2 5 2" xfId="31162"/>
    <cellStyle name="Input 5 2 5 2 2" xfId="32999"/>
    <cellStyle name="Input 5 2 5 2 3" xfId="35708"/>
    <cellStyle name="Input 5 2 5 3" xfId="31163"/>
    <cellStyle name="Input 5 2 5 3 2" xfId="33000"/>
    <cellStyle name="Input 5 2 5 3 3" xfId="35707"/>
    <cellStyle name="Input 5 2 5 4" xfId="31164"/>
    <cellStyle name="Input 5 2 5 4 2" xfId="33001"/>
    <cellStyle name="Input 5 2 5 4 3" xfId="35706"/>
    <cellStyle name="Input 5 2 5 5" xfId="32998"/>
    <cellStyle name="Input 5 2 5 6" xfId="35709"/>
    <cellStyle name="Input 5 2 6" xfId="31165"/>
    <cellStyle name="Input 5 2 6 2" xfId="31166"/>
    <cellStyle name="Input 5 2 6 2 2" xfId="33003"/>
    <cellStyle name="Input 5 2 6 2 3" xfId="38156"/>
    <cellStyle name="Input 5 2 6 3" xfId="31167"/>
    <cellStyle name="Input 5 2 6 3 2" xfId="33004"/>
    <cellStyle name="Input 5 2 6 3 3" xfId="38157"/>
    <cellStyle name="Input 5 2 6 4" xfId="31168"/>
    <cellStyle name="Input 5 2 6 4 2" xfId="33005"/>
    <cellStyle name="Input 5 2 6 4 3" xfId="35704"/>
    <cellStyle name="Input 5 2 6 5" xfId="33002"/>
    <cellStyle name="Input 5 2 6 6" xfId="35705"/>
    <cellStyle name="Input 5 2 7" xfId="31169"/>
    <cellStyle name="Input 5 2 7 2" xfId="31170"/>
    <cellStyle name="Input 5 2 7 2 2" xfId="33007"/>
    <cellStyle name="Input 5 2 7 2 3" xfId="35702"/>
    <cellStyle name="Input 5 2 7 3" xfId="31171"/>
    <cellStyle name="Input 5 2 7 3 2" xfId="33008"/>
    <cellStyle name="Input 5 2 7 3 3" xfId="35701"/>
    <cellStyle name="Input 5 2 7 4" xfId="33006"/>
    <cellStyle name="Input 5 2 7 5" xfId="35703"/>
    <cellStyle name="Input 5 2 8" xfId="31172"/>
    <cellStyle name="Input 5 2 8 2" xfId="31173"/>
    <cellStyle name="Input 5 2 8 2 2" xfId="33010"/>
    <cellStyle name="Input 5 2 8 2 3" xfId="38155"/>
    <cellStyle name="Input 5 2 8 3" xfId="31174"/>
    <cellStyle name="Input 5 2 8 3 2" xfId="33011"/>
    <cellStyle name="Input 5 2 8 3 3" xfId="35700"/>
    <cellStyle name="Input 5 2 8 4" xfId="33009"/>
    <cellStyle name="Input 5 2 8 5" xfId="38154"/>
    <cellStyle name="Input 5 2 9" xfId="31175"/>
    <cellStyle name="Input 5 2 9 2" xfId="31176"/>
    <cellStyle name="Input 5 2 9 2 2" xfId="33013"/>
    <cellStyle name="Input 5 2 9 2 3" xfId="38150"/>
    <cellStyle name="Input 5 2 9 3" xfId="31177"/>
    <cellStyle name="Input 5 2 9 3 2" xfId="33014"/>
    <cellStyle name="Input 5 2 9 3 3" xfId="38153"/>
    <cellStyle name="Input 5 2 9 4" xfId="33012"/>
    <cellStyle name="Input 5 2 9 5" xfId="35699"/>
    <cellStyle name="Input 5 20" xfId="17576"/>
    <cellStyle name="Input 5 21" xfId="10935"/>
    <cellStyle name="Input 5 22" xfId="31115"/>
    <cellStyle name="Input 5 23" xfId="32952"/>
    <cellStyle name="Input 5 24" xfId="34616"/>
    <cellStyle name="Input 5 3" xfId="1207"/>
    <cellStyle name="Input 5 3 10" xfId="7456"/>
    <cellStyle name="Input 5 3 10 2" xfId="31180"/>
    <cellStyle name="Input 5 3 10 2 2" xfId="33017"/>
    <cellStyle name="Input 5 3 10 2 3" xfId="38152"/>
    <cellStyle name="Input 5 3 10 3" xfId="31181"/>
    <cellStyle name="Input 5 3 10 3 2" xfId="33018"/>
    <cellStyle name="Input 5 3 10 3 3" xfId="35697"/>
    <cellStyle name="Input 5 3 10 4" xfId="31179"/>
    <cellStyle name="Input 5 3 10 5" xfId="33016"/>
    <cellStyle name="Input 5 3 10 6" xfId="38151"/>
    <cellStyle name="Input 5 3 11" xfId="6908"/>
    <cellStyle name="Input 5 3 11 2" xfId="31183"/>
    <cellStyle name="Input 5 3 11 2 2" xfId="33020"/>
    <cellStyle name="Input 5 3 11 2 3" xfId="35695"/>
    <cellStyle name="Input 5 3 11 3" xfId="31184"/>
    <cellStyle name="Input 5 3 11 3 2" xfId="33021"/>
    <cellStyle name="Input 5 3 11 3 3" xfId="35694"/>
    <cellStyle name="Input 5 3 11 4" xfId="31182"/>
    <cellStyle name="Input 5 3 11 5" xfId="33019"/>
    <cellStyle name="Input 5 3 11 6" xfId="35696"/>
    <cellStyle name="Input 5 3 12" xfId="11028"/>
    <cellStyle name="Input 5 3 12 2" xfId="31186"/>
    <cellStyle name="Input 5 3 12 2 2" xfId="33023"/>
    <cellStyle name="Input 5 3 12 2 3" xfId="33980"/>
    <cellStyle name="Input 5 3 12 3" xfId="31187"/>
    <cellStyle name="Input 5 3 12 3 2" xfId="33024"/>
    <cellStyle name="Input 5 3 12 3 3" xfId="37236"/>
    <cellStyle name="Input 5 3 12 4" xfId="31185"/>
    <cellStyle name="Input 5 3 12 5" xfId="33022"/>
    <cellStyle name="Input 5 3 12 6" xfId="37229"/>
    <cellStyle name="Input 5 3 13" xfId="10789"/>
    <cellStyle name="Input 5 3 13 2" xfId="31188"/>
    <cellStyle name="Input 5 3 13 3" xfId="33025"/>
    <cellStyle name="Input 5 3 13 4" xfId="33997"/>
    <cellStyle name="Input 5 3 14" xfId="11144"/>
    <cellStyle name="Input 5 3 14 2" xfId="31189"/>
    <cellStyle name="Input 5 3 14 3" xfId="33026"/>
    <cellStyle name="Input 5 3 14 4" xfId="35663"/>
    <cellStyle name="Input 5 3 15" xfId="10725"/>
    <cellStyle name="Input 5 3 15 2" xfId="31190"/>
    <cellStyle name="Input 5 3 15 3" xfId="33027"/>
    <cellStyle name="Input 5 3 15 4" xfId="35693"/>
    <cellStyle name="Input 5 3 16" xfId="17571"/>
    <cellStyle name="Input 5 3 17" xfId="10936"/>
    <cellStyle name="Input 5 3 18" xfId="31178"/>
    <cellStyle name="Input 5 3 19" xfId="33015"/>
    <cellStyle name="Input 5 3 2" xfId="1208"/>
    <cellStyle name="Input 5 3 2 10" xfId="6907"/>
    <cellStyle name="Input 5 3 2 11" xfId="11027"/>
    <cellStyle name="Input 5 3 2 12" xfId="10790"/>
    <cellStyle name="Input 5 3 2 13" xfId="11143"/>
    <cellStyle name="Input 5 3 2 14" xfId="10726"/>
    <cellStyle name="Input 5 3 2 15" xfId="17569"/>
    <cellStyle name="Input 5 3 2 16" xfId="10937"/>
    <cellStyle name="Input 5 3 2 17" xfId="31191"/>
    <cellStyle name="Input 5 3 2 18" xfId="33028"/>
    <cellStyle name="Input 5 3 2 19" xfId="34618"/>
    <cellStyle name="Input 5 3 2 2" xfId="3617"/>
    <cellStyle name="Input 5 3 2 2 10" xfId="31192"/>
    <cellStyle name="Input 5 3 2 2 11" xfId="33029"/>
    <cellStyle name="Input 5 3 2 2 12" xfId="36937"/>
    <cellStyle name="Input 5 3 2 2 13" xfId="38181"/>
    <cellStyle name="Input 5 3 2 2 2" xfId="7845"/>
    <cellStyle name="Input 5 3 2 2 3" xfId="11976"/>
    <cellStyle name="Input 5 3 2 2 4" xfId="7250"/>
    <cellStyle name="Input 5 3 2 2 5" xfId="17687"/>
    <cellStyle name="Input 5 3 2 2 6" xfId="12731"/>
    <cellStyle name="Input 5 3 2 2 7" xfId="11490"/>
    <cellStyle name="Input 5 3 2 2 8" xfId="6996"/>
    <cellStyle name="Input 5 3 2 2 9" xfId="27836"/>
    <cellStyle name="Input 5 3 2 3" xfId="4798"/>
    <cellStyle name="Input 5 3 2 3 10" xfId="31193"/>
    <cellStyle name="Input 5 3 2 3 11" xfId="33030"/>
    <cellStyle name="Input 5 3 2 3 12" xfId="37843"/>
    <cellStyle name="Input 5 3 2 3 13" xfId="40664"/>
    <cellStyle name="Input 5 3 2 3 2" xfId="8860"/>
    <cellStyle name="Input 5 3 2 3 3" xfId="12956"/>
    <cellStyle name="Input 5 3 2 3 4" xfId="15516"/>
    <cellStyle name="Input 5 3 2 3 5" xfId="18593"/>
    <cellStyle name="Input 5 3 2 3 6" xfId="21135"/>
    <cellStyle name="Input 5 3 2 3 7" xfId="23595"/>
    <cellStyle name="Input 5 3 2 3 8" xfId="25917"/>
    <cellStyle name="Input 5 3 2 3 9" xfId="28482"/>
    <cellStyle name="Input 5 3 2 4" xfId="4984"/>
    <cellStyle name="Input 5 3 2 4 10" xfId="31194"/>
    <cellStyle name="Input 5 3 2 4 11" xfId="33031"/>
    <cellStyle name="Input 5 3 2 4 12" xfId="38029"/>
    <cellStyle name="Input 5 3 2 4 13" xfId="34473"/>
    <cellStyle name="Input 5 3 2 4 2" xfId="9040"/>
    <cellStyle name="Input 5 3 2 4 3" xfId="13142"/>
    <cellStyle name="Input 5 3 2 4 4" xfId="15702"/>
    <cellStyle name="Input 5 3 2 4 5" xfId="18773"/>
    <cellStyle name="Input 5 3 2 4 6" xfId="21315"/>
    <cellStyle name="Input 5 3 2 4 7" xfId="23775"/>
    <cellStyle name="Input 5 3 2 4 8" xfId="26097"/>
    <cellStyle name="Input 5 3 2 4 9" xfId="28662"/>
    <cellStyle name="Input 5 3 2 5" xfId="4139"/>
    <cellStyle name="Input 5 3 2 5 10" xfId="31195"/>
    <cellStyle name="Input 5 3 2 5 11" xfId="33032"/>
    <cellStyle name="Input 5 3 2 5 12" xfId="37449"/>
    <cellStyle name="Input 5 3 2 5 13" xfId="40006"/>
    <cellStyle name="Input 5 3 2 5 2" xfId="8357"/>
    <cellStyle name="Input 5 3 2 5 3" xfId="12488"/>
    <cellStyle name="Input 5 3 2 5 4" xfId="15183"/>
    <cellStyle name="Input 5 3 2 5 5" xfId="18196"/>
    <cellStyle name="Input 5 3 2 5 6" xfId="20813"/>
    <cellStyle name="Input 5 3 2 5 7" xfId="23347"/>
    <cellStyle name="Input 5 3 2 5 8" xfId="25756"/>
    <cellStyle name="Input 5 3 2 5 9" xfId="28336"/>
    <cellStyle name="Input 5 3 2 6" xfId="4893"/>
    <cellStyle name="Input 5 3 2 6 10" xfId="37938"/>
    <cellStyle name="Input 5 3 2 6 11" xfId="34691"/>
    <cellStyle name="Input 5 3 2 6 2" xfId="8949"/>
    <cellStyle name="Input 5 3 2 6 3" xfId="13051"/>
    <cellStyle name="Input 5 3 2 6 4" xfId="15611"/>
    <cellStyle name="Input 5 3 2 6 5" xfId="18682"/>
    <cellStyle name="Input 5 3 2 6 6" xfId="21224"/>
    <cellStyle name="Input 5 3 2 6 7" xfId="23684"/>
    <cellStyle name="Input 5 3 2 6 8" xfId="26006"/>
    <cellStyle name="Input 5 3 2 6 9" xfId="28571"/>
    <cellStyle name="Input 5 3 2 7" xfId="4015"/>
    <cellStyle name="Input 5 3 2 7 10" xfId="37325"/>
    <cellStyle name="Input 5 3 2 7 11" xfId="34415"/>
    <cellStyle name="Input 5 3 2 7 2" xfId="8233"/>
    <cellStyle name="Input 5 3 2 7 3" xfId="12364"/>
    <cellStyle name="Input 5 3 2 7 4" xfId="15059"/>
    <cellStyle name="Input 5 3 2 7 5" xfId="18072"/>
    <cellStyle name="Input 5 3 2 7 6" xfId="20689"/>
    <cellStyle name="Input 5 3 2 7 7" xfId="23223"/>
    <cellStyle name="Input 5 3 2 7 8" xfId="25632"/>
    <cellStyle name="Input 5 3 2 7 9" xfId="28212"/>
    <cellStyle name="Input 5 3 2 8" xfId="6454"/>
    <cellStyle name="Input 5 3 2 8 10" xfId="39457"/>
    <cellStyle name="Input 5 3 2 8 11" xfId="35434"/>
    <cellStyle name="Input 5 3 2 8 2" xfId="10402"/>
    <cellStyle name="Input 5 3 2 8 3" xfId="14571"/>
    <cellStyle name="Input 5 3 2 8 4" xfId="17090"/>
    <cellStyle name="Input 5 3 2 8 5" xfId="20202"/>
    <cellStyle name="Input 5 3 2 8 6" xfId="22729"/>
    <cellStyle name="Input 5 3 2 8 7" xfId="25153"/>
    <cellStyle name="Input 5 3 2 8 8" xfId="27449"/>
    <cellStyle name="Input 5 3 2 8 9" xfId="29998"/>
    <cellStyle name="Input 5 3 2 9" xfId="7457"/>
    <cellStyle name="Input 5 3 20" xfId="34617"/>
    <cellStyle name="Input 5 3 3" xfId="3616"/>
    <cellStyle name="Input 5 3 3 10" xfId="31196"/>
    <cellStyle name="Input 5 3 3 11" xfId="33033"/>
    <cellStyle name="Input 5 3 3 12" xfId="36936"/>
    <cellStyle name="Input 5 3 3 13" xfId="37513"/>
    <cellStyle name="Input 5 3 3 2" xfId="7844"/>
    <cellStyle name="Input 5 3 3 2 2" xfId="31197"/>
    <cellStyle name="Input 5 3 3 2 3" xfId="33034"/>
    <cellStyle name="Input 5 3 3 2 4" xfId="35686"/>
    <cellStyle name="Input 5 3 3 3" xfId="11975"/>
    <cellStyle name="Input 5 3 3 3 2" xfId="31198"/>
    <cellStyle name="Input 5 3 3 3 3" xfId="33035"/>
    <cellStyle name="Input 5 3 3 3 4" xfId="35685"/>
    <cellStyle name="Input 5 3 3 4" xfId="7249"/>
    <cellStyle name="Input 5 3 3 4 2" xfId="31199"/>
    <cellStyle name="Input 5 3 3 4 3" xfId="33036"/>
    <cellStyle name="Input 5 3 3 4 4" xfId="35684"/>
    <cellStyle name="Input 5 3 3 5" xfId="17686"/>
    <cellStyle name="Input 5 3 3 5 2" xfId="31200"/>
    <cellStyle name="Input 5 3 3 5 3" xfId="33037"/>
    <cellStyle name="Input 5 3 3 5 4" xfId="35683"/>
    <cellStyle name="Input 5 3 3 6" xfId="8538"/>
    <cellStyle name="Input 5 3 3 7" xfId="15839"/>
    <cellStyle name="Input 5 3 3 8" xfId="6995"/>
    <cellStyle name="Input 5 3 3 9" xfId="27835"/>
    <cellStyle name="Input 5 3 4" xfId="4797"/>
    <cellStyle name="Input 5 3 4 10" xfId="31201"/>
    <cellStyle name="Input 5 3 4 11" xfId="33038"/>
    <cellStyle name="Input 5 3 4 12" xfId="37842"/>
    <cellStyle name="Input 5 3 4 13" xfId="40767"/>
    <cellStyle name="Input 5 3 4 2" xfId="8859"/>
    <cellStyle name="Input 5 3 4 2 2" xfId="31202"/>
    <cellStyle name="Input 5 3 4 2 3" xfId="33039"/>
    <cellStyle name="Input 5 3 4 2 4" xfId="35681"/>
    <cellStyle name="Input 5 3 4 3" xfId="12955"/>
    <cellStyle name="Input 5 3 4 3 2" xfId="31203"/>
    <cellStyle name="Input 5 3 4 3 3" xfId="33040"/>
    <cellStyle name="Input 5 3 4 3 4" xfId="35680"/>
    <cellStyle name="Input 5 3 4 4" xfId="15515"/>
    <cellStyle name="Input 5 3 4 4 2" xfId="31204"/>
    <cellStyle name="Input 5 3 4 4 3" xfId="33041"/>
    <cellStyle name="Input 5 3 4 4 4" xfId="35679"/>
    <cellStyle name="Input 5 3 4 5" xfId="18592"/>
    <cellStyle name="Input 5 3 4 6" xfId="21134"/>
    <cellStyle name="Input 5 3 4 7" xfId="23594"/>
    <cellStyle name="Input 5 3 4 8" xfId="25916"/>
    <cellStyle name="Input 5 3 4 9" xfId="28481"/>
    <cellStyle name="Input 5 3 5" xfId="4985"/>
    <cellStyle name="Input 5 3 5 10" xfId="31205"/>
    <cellStyle name="Input 5 3 5 11" xfId="33042"/>
    <cellStyle name="Input 5 3 5 12" xfId="38030"/>
    <cellStyle name="Input 5 3 5 13" xfId="37704"/>
    <cellStyle name="Input 5 3 5 2" xfId="9041"/>
    <cellStyle name="Input 5 3 5 2 2" xfId="31206"/>
    <cellStyle name="Input 5 3 5 2 3" xfId="33043"/>
    <cellStyle name="Input 5 3 5 2 4" xfId="35674"/>
    <cellStyle name="Input 5 3 5 3" xfId="13143"/>
    <cellStyle name="Input 5 3 5 3 2" xfId="31207"/>
    <cellStyle name="Input 5 3 5 3 3" xfId="33044"/>
    <cellStyle name="Input 5 3 5 3 4" xfId="38148"/>
    <cellStyle name="Input 5 3 5 4" xfId="15703"/>
    <cellStyle name="Input 5 3 5 4 2" xfId="31208"/>
    <cellStyle name="Input 5 3 5 4 3" xfId="33045"/>
    <cellStyle name="Input 5 3 5 4 4" xfId="38149"/>
    <cellStyle name="Input 5 3 5 5" xfId="18774"/>
    <cellStyle name="Input 5 3 5 6" xfId="21316"/>
    <cellStyle name="Input 5 3 5 7" xfId="23776"/>
    <cellStyle name="Input 5 3 5 8" xfId="26098"/>
    <cellStyle name="Input 5 3 5 9" xfId="28663"/>
    <cellStyle name="Input 5 3 6" xfId="4138"/>
    <cellStyle name="Input 5 3 6 10" xfId="31209"/>
    <cellStyle name="Input 5 3 6 11" xfId="33046"/>
    <cellStyle name="Input 5 3 6 12" xfId="37448"/>
    <cellStyle name="Input 5 3 6 13" xfId="40591"/>
    <cellStyle name="Input 5 3 6 2" xfId="8356"/>
    <cellStyle name="Input 5 3 6 2 2" xfId="31210"/>
    <cellStyle name="Input 5 3 6 2 3" xfId="33047"/>
    <cellStyle name="Input 5 3 6 2 4" xfId="35676"/>
    <cellStyle name="Input 5 3 6 3" xfId="12487"/>
    <cellStyle name="Input 5 3 6 3 2" xfId="31211"/>
    <cellStyle name="Input 5 3 6 3 3" xfId="33048"/>
    <cellStyle name="Input 5 3 6 3 4" xfId="35675"/>
    <cellStyle name="Input 5 3 6 4" xfId="15182"/>
    <cellStyle name="Input 5 3 6 4 2" xfId="31212"/>
    <cellStyle name="Input 5 3 6 4 3" xfId="33049"/>
    <cellStyle name="Input 5 3 6 4 4" xfId="33989"/>
    <cellStyle name="Input 5 3 6 5" xfId="18195"/>
    <cellStyle name="Input 5 3 6 6" xfId="20812"/>
    <cellStyle name="Input 5 3 6 7" xfId="23346"/>
    <cellStyle name="Input 5 3 6 8" xfId="25755"/>
    <cellStyle name="Input 5 3 6 9" xfId="28335"/>
    <cellStyle name="Input 5 3 7" xfId="4894"/>
    <cellStyle name="Input 5 3 7 10" xfId="31213"/>
    <cellStyle name="Input 5 3 7 11" xfId="33050"/>
    <cellStyle name="Input 5 3 7 12" xfId="37939"/>
    <cellStyle name="Input 5 3 7 13" xfId="34689"/>
    <cellStyle name="Input 5 3 7 2" xfId="8950"/>
    <cellStyle name="Input 5 3 7 2 2" xfId="31214"/>
    <cellStyle name="Input 5 3 7 2 3" xfId="33051"/>
    <cellStyle name="Input 5 3 7 2 4" xfId="35672"/>
    <cellStyle name="Input 5 3 7 3" xfId="13052"/>
    <cellStyle name="Input 5 3 7 3 2" xfId="31215"/>
    <cellStyle name="Input 5 3 7 3 3" xfId="33052"/>
    <cellStyle name="Input 5 3 7 3 4" xfId="35671"/>
    <cellStyle name="Input 5 3 7 4" xfId="15612"/>
    <cellStyle name="Input 5 3 7 5" xfId="18683"/>
    <cellStyle name="Input 5 3 7 6" xfId="21225"/>
    <cellStyle name="Input 5 3 7 7" xfId="23685"/>
    <cellStyle name="Input 5 3 7 8" xfId="26007"/>
    <cellStyle name="Input 5 3 7 9" xfId="28572"/>
    <cellStyle name="Input 5 3 8" xfId="4014"/>
    <cellStyle name="Input 5 3 8 10" xfId="31216"/>
    <cellStyle name="Input 5 3 8 11" xfId="33053"/>
    <cellStyle name="Input 5 3 8 12" xfId="37324"/>
    <cellStyle name="Input 5 3 8 13" xfId="39890"/>
    <cellStyle name="Input 5 3 8 2" xfId="8232"/>
    <cellStyle name="Input 5 3 8 2 2" xfId="31217"/>
    <cellStyle name="Input 5 3 8 2 3" xfId="33054"/>
    <cellStyle name="Input 5 3 8 2 4" xfId="35669"/>
    <cellStyle name="Input 5 3 8 3" xfId="12363"/>
    <cellStyle name="Input 5 3 8 3 2" xfId="31218"/>
    <cellStyle name="Input 5 3 8 3 3" xfId="33055"/>
    <cellStyle name="Input 5 3 8 3 4" xfId="35668"/>
    <cellStyle name="Input 5 3 8 4" xfId="15058"/>
    <cellStyle name="Input 5 3 8 5" xfId="18071"/>
    <cellStyle name="Input 5 3 8 6" xfId="20688"/>
    <cellStyle name="Input 5 3 8 7" xfId="23222"/>
    <cellStyle name="Input 5 3 8 8" xfId="25631"/>
    <cellStyle name="Input 5 3 8 9" xfId="28211"/>
    <cellStyle name="Input 5 3 9" xfId="6453"/>
    <cellStyle name="Input 5 3 9 10" xfId="31219"/>
    <cellStyle name="Input 5 3 9 11" xfId="33056"/>
    <cellStyle name="Input 5 3 9 12" xfId="39456"/>
    <cellStyle name="Input 5 3 9 13" xfId="40692"/>
    <cellStyle name="Input 5 3 9 2" xfId="10401"/>
    <cellStyle name="Input 5 3 9 2 2" xfId="31220"/>
    <cellStyle name="Input 5 3 9 2 3" xfId="33057"/>
    <cellStyle name="Input 5 3 9 2 4" xfId="35666"/>
    <cellStyle name="Input 5 3 9 3" xfId="14570"/>
    <cellStyle name="Input 5 3 9 3 2" xfId="31221"/>
    <cellStyle name="Input 5 3 9 3 3" xfId="33058"/>
    <cellStyle name="Input 5 3 9 3 4" xfId="35665"/>
    <cellStyle name="Input 5 3 9 4" xfId="17089"/>
    <cellStyle name="Input 5 3 9 5" xfId="20201"/>
    <cellStyle name="Input 5 3 9 6" xfId="22728"/>
    <cellStyle name="Input 5 3 9 7" xfId="25152"/>
    <cellStyle name="Input 5 3 9 8" xfId="27448"/>
    <cellStyle name="Input 5 3 9 9" xfId="29997"/>
    <cellStyle name="Input 5 4" xfId="1209"/>
    <cellStyle name="Input 5 4 10" xfId="7458"/>
    <cellStyle name="Input 5 4 11" xfId="6906"/>
    <cellStyle name="Input 5 4 12" xfId="11026"/>
    <cellStyle name="Input 5 4 13" xfId="10791"/>
    <cellStyle name="Input 5 4 14" xfId="15404"/>
    <cellStyle name="Input 5 4 15" xfId="10749"/>
    <cellStyle name="Input 5 4 16" xfId="21469"/>
    <cellStyle name="Input 5 4 17" xfId="10938"/>
    <cellStyle name="Input 5 4 18" xfId="31222"/>
    <cellStyle name="Input 5 4 19" xfId="33059"/>
    <cellStyle name="Input 5 4 2" xfId="1210"/>
    <cellStyle name="Input 5 4 2 10" xfId="6905"/>
    <cellStyle name="Input 5 4 2 11" xfId="11025"/>
    <cellStyle name="Input 5 4 2 12" xfId="10792"/>
    <cellStyle name="Input 5 4 2 13" xfId="15403"/>
    <cellStyle name="Input 5 4 2 14" xfId="18924"/>
    <cellStyle name="Input 5 4 2 15" xfId="11192"/>
    <cellStyle name="Input 5 4 2 16" xfId="10939"/>
    <cellStyle name="Input 5 4 2 17" xfId="31223"/>
    <cellStyle name="Input 5 4 2 18" xfId="33060"/>
    <cellStyle name="Input 5 4 2 19" xfId="34620"/>
    <cellStyle name="Input 5 4 2 2" xfId="3619"/>
    <cellStyle name="Input 5 4 2 2 10" xfId="36939"/>
    <cellStyle name="Input 5 4 2 2 11" xfId="34286"/>
    <cellStyle name="Input 5 4 2 2 2" xfId="7847"/>
    <cellStyle name="Input 5 4 2 2 3" xfId="11978"/>
    <cellStyle name="Input 5 4 2 2 4" xfId="8702"/>
    <cellStyle name="Input 5 4 2 2 5" xfId="17689"/>
    <cellStyle name="Input 5 4 2 2 6" xfId="8537"/>
    <cellStyle name="Input 5 4 2 2 7" xfId="11491"/>
    <cellStyle name="Input 5 4 2 2 8" xfId="18376"/>
    <cellStyle name="Input 5 4 2 2 9" xfId="27838"/>
    <cellStyle name="Input 5 4 2 3" xfId="4800"/>
    <cellStyle name="Input 5 4 2 3 10" xfId="37845"/>
    <cellStyle name="Input 5 4 2 3 11" xfId="40646"/>
    <cellStyle name="Input 5 4 2 3 2" xfId="8862"/>
    <cellStyle name="Input 5 4 2 3 3" xfId="12958"/>
    <cellStyle name="Input 5 4 2 3 4" xfId="15518"/>
    <cellStyle name="Input 5 4 2 3 5" xfId="18595"/>
    <cellStyle name="Input 5 4 2 3 6" xfId="21137"/>
    <cellStyle name="Input 5 4 2 3 7" xfId="23597"/>
    <cellStyle name="Input 5 4 2 3 8" xfId="25919"/>
    <cellStyle name="Input 5 4 2 3 9" xfId="28484"/>
    <cellStyle name="Input 5 4 2 4" xfId="4982"/>
    <cellStyle name="Input 5 4 2 4 10" xfId="38027"/>
    <cellStyle name="Input 5 4 2 4 11" xfId="34472"/>
    <cellStyle name="Input 5 4 2 4 2" xfId="9038"/>
    <cellStyle name="Input 5 4 2 4 3" xfId="13140"/>
    <cellStyle name="Input 5 4 2 4 4" xfId="15700"/>
    <cellStyle name="Input 5 4 2 4 5" xfId="18771"/>
    <cellStyle name="Input 5 4 2 4 6" xfId="21313"/>
    <cellStyle name="Input 5 4 2 4 7" xfId="23773"/>
    <cellStyle name="Input 5 4 2 4 8" xfId="26095"/>
    <cellStyle name="Input 5 4 2 4 9" xfId="28660"/>
    <cellStyle name="Input 5 4 2 5" xfId="4141"/>
    <cellStyle name="Input 5 4 2 5 10" xfId="37451"/>
    <cellStyle name="Input 5 4 2 5 11" xfId="40529"/>
    <cellStyle name="Input 5 4 2 5 2" xfId="8359"/>
    <cellStyle name="Input 5 4 2 5 3" xfId="12490"/>
    <cellStyle name="Input 5 4 2 5 4" xfId="15185"/>
    <cellStyle name="Input 5 4 2 5 5" xfId="18198"/>
    <cellStyle name="Input 5 4 2 5 6" xfId="20815"/>
    <cellStyle name="Input 5 4 2 5 7" xfId="23349"/>
    <cellStyle name="Input 5 4 2 5 8" xfId="25758"/>
    <cellStyle name="Input 5 4 2 5 9" xfId="28338"/>
    <cellStyle name="Input 5 4 2 6" xfId="4891"/>
    <cellStyle name="Input 5 4 2 6 10" xfId="37936"/>
    <cellStyle name="Input 5 4 2 6 11" xfId="34446"/>
    <cellStyle name="Input 5 4 2 6 2" xfId="8947"/>
    <cellStyle name="Input 5 4 2 6 3" xfId="13049"/>
    <cellStyle name="Input 5 4 2 6 4" xfId="15609"/>
    <cellStyle name="Input 5 4 2 6 5" xfId="18680"/>
    <cellStyle name="Input 5 4 2 6 6" xfId="21222"/>
    <cellStyle name="Input 5 4 2 6 7" xfId="23682"/>
    <cellStyle name="Input 5 4 2 6 8" xfId="26004"/>
    <cellStyle name="Input 5 4 2 6 9" xfId="28569"/>
    <cellStyle name="Input 5 4 2 7" xfId="4017"/>
    <cellStyle name="Input 5 4 2 7 10" xfId="37327"/>
    <cellStyle name="Input 5 4 2 7 11" xfId="39966"/>
    <cellStyle name="Input 5 4 2 7 2" xfId="8235"/>
    <cellStyle name="Input 5 4 2 7 3" xfId="12366"/>
    <cellStyle name="Input 5 4 2 7 4" xfId="15061"/>
    <cellStyle name="Input 5 4 2 7 5" xfId="18074"/>
    <cellStyle name="Input 5 4 2 7 6" xfId="20691"/>
    <cellStyle name="Input 5 4 2 7 7" xfId="23225"/>
    <cellStyle name="Input 5 4 2 7 8" xfId="25634"/>
    <cellStyle name="Input 5 4 2 7 9" xfId="28214"/>
    <cellStyle name="Input 5 4 2 8" xfId="6456"/>
    <cellStyle name="Input 5 4 2 8 10" xfId="39459"/>
    <cellStyle name="Input 5 4 2 8 11" xfId="35432"/>
    <cellStyle name="Input 5 4 2 8 2" xfId="10404"/>
    <cellStyle name="Input 5 4 2 8 3" xfId="14573"/>
    <cellStyle name="Input 5 4 2 8 4" xfId="17092"/>
    <cellStyle name="Input 5 4 2 8 5" xfId="20204"/>
    <cellStyle name="Input 5 4 2 8 6" xfId="22731"/>
    <cellStyle name="Input 5 4 2 8 7" xfId="25155"/>
    <cellStyle name="Input 5 4 2 8 8" xfId="27451"/>
    <cellStyle name="Input 5 4 2 8 9" xfId="30000"/>
    <cellStyle name="Input 5 4 2 9" xfId="7459"/>
    <cellStyle name="Input 5 4 20" xfId="34619"/>
    <cellStyle name="Input 5 4 3" xfId="3618"/>
    <cellStyle name="Input 5 4 3 10" xfId="31224"/>
    <cellStyle name="Input 5 4 3 11" xfId="33061"/>
    <cellStyle name="Input 5 4 3 12" xfId="36938"/>
    <cellStyle name="Input 5 4 3 13" xfId="34285"/>
    <cellStyle name="Input 5 4 3 2" xfId="7846"/>
    <cellStyle name="Input 5 4 3 3" xfId="11977"/>
    <cellStyle name="Input 5 4 3 4" xfId="13271"/>
    <cellStyle name="Input 5 4 3 5" xfId="17688"/>
    <cellStyle name="Input 5 4 3 6" xfId="18900"/>
    <cellStyle name="Input 5 4 3 7" xfId="21444"/>
    <cellStyle name="Input 5 4 3 8" xfId="23898"/>
    <cellStyle name="Input 5 4 3 9" xfId="27837"/>
    <cellStyle name="Input 5 4 4" xfId="4799"/>
    <cellStyle name="Input 5 4 4 10" xfId="31225"/>
    <cellStyle name="Input 5 4 4 11" xfId="33062"/>
    <cellStyle name="Input 5 4 4 12" xfId="37844"/>
    <cellStyle name="Input 5 4 4 13" xfId="39989"/>
    <cellStyle name="Input 5 4 4 2" xfId="8861"/>
    <cellStyle name="Input 5 4 4 3" xfId="12957"/>
    <cellStyle name="Input 5 4 4 4" xfId="15517"/>
    <cellStyle name="Input 5 4 4 5" xfId="18594"/>
    <cellStyle name="Input 5 4 4 6" xfId="21136"/>
    <cellStyle name="Input 5 4 4 7" xfId="23596"/>
    <cellStyle name="Input 5 4 4 8" xfId="25918"/>
    <cellStyle name="Input 5 4 4 9" xfId="28483"/>
    <cellStyle name="Input 5 4 5" xfId="4983"/>
    <cellStyle name="Input 5 4 5 10" xfId="31226"/>
    <cellStyle name="Input 5 4 5 11" xfId="33063"/>
    <cellStyle name="Input 5 4 5 12" xfId="38028"/>
    <cellStyle name="Input 5 4 5 13" xfId="37703"/>
    <cellStyle name="Input 5 4 5 2" xfId="9039"/>
    <cellStyle name="Input 5 4 5 3" xfId="13141"/>
    <cellStyle name="Input 5 4 5 4" xfId="15701"/>
    <cellStyle name="Input 5 4 5 5" xfId="18772"/>
    <cellStyle name="Input 5 4 5 6" xfId="21314"/>
    <cellStyle name="Input 5 4 5 7" xfId="23774"/>
    <cellStyle name="Input 5 4 5 8" xfId="26096"/>
    <cellStyle name="Input 5 4 5 9" xfId="28661"/>
    <cellStyle name="Input 5 4 6" xfId="4140"/>
    <cellStyle name="Input 5 4 6 10" xfId="37450"/>
    <cellStyle name="Input 5 4 6 11" xfId="40628"/>
    <cellStyle name="Input 5 4 6 2" xfId="8358"/>
    <cellStyle name="Input 5 4 6 3" xfId="12489"/>
    <cellStyle name="Input 5 4 6 4" xfId="15184"/>
    <cellStyle name="Input 5 4 6 5" xfId="18197"/>
    <cellStyle name="Input 5 4 6 6" xfId="20814"/>
    <cellStyle name="Input 5 4 6 7" xfId="23348"/>
    <cellStyle name="Input 5 4 6 8" xfId="25757"/>
    <cellStyle name="Input 5 4 6 9" xfId="28337"/>
    <cellStyle name="Input 5 4 7" xfId="4892"/>
    <cellStyle name="Input 5 4 7 10" xfId="37937"/>
    <cellStyle name="Input 5 4 7 11" xfId="40721"/>
    <cellStyle name="Input 5 4 7 2" xfId="8948"/>
    <cellStyle name="Input 5 4 7 3" xfId="13050"/>
    <cellStyle name="Input 5 4 7 4" xfId="15610"/>
    <cellStyle name="Input 5 4 7 5" xfId="18681"/>
    <cellStyle name="Input 5 4 7 6" xfId="21223"/>
    <cellStyle name="Input 5 4 7 7" xfId="23683"/>
    <cellStyle name="Input 5 4 7 8" xfId="26005"/>
    <cellStyle name="Input 5 4 7 9" xfId="28570"/>
    <cellStyle name="Input 5 4 8" xfId="4016"/>
    <cellStyle name="Input 5 4 8 10" xfId="37326"/>
    <cellStyle name="Input 5 4 8 11" xfId="40884"/>
    <cellStyle name="Input 5 4 8 2" xfId="8234"/>
    <cellStyle name="Input 5 4 8 3" xfId="12365"/>
    <cellStyle name="Input 5 4 8 4" xfId="15060"/>
    <cellStyle name="Input 5 4 8 5" xfId="18073"/>
    <cellStyle name="Input 5 4 8 6" xfId="20690"/>
    <cellStyle name="Input 5 4 8 7" xfId="23224"/>
    <cellStyle name="Input 5 4 8 8" xfId="25633"/>
    <cellStyle name="Input 5 4 8 9" xfId="28213"/>
    <cellStyle name="Input 5 4 9" xfId="6455"/>
    <cellStyle name="Input 5 4 9 10" xfId="39458"/>
    <cellStyle name="Input 5 4 9 11" xfId="35433"/>
    <cellStyle name="Input 5 4 9 2" xfId="10403"/>
    <cellStyle name="Input 5 4 9 3" xfId="14572"/>
    <cellStyle name="Input 5 4 9 4" xfId="17091"/>
    <cellStyle name="Input 5 4 9 5" xfId="20203"/>
    <cellStyle name="Input 5 4 9 6" xfId="22730"/>
    <cellStyle name="Input 5 4 9 7" xfId="25154"/>
    <cellStyle name="Input 5 4 9 8" xfId="27450"/>
    <cellStyle name="Input 5 4 9 9" xfId="29999"/>
    <cellStyle name="Input 5 5" xfId="1211"/>
    <cellStyle name="Input 5 5 10" xfId="7460"/>
    <cellStyle name="Input 5 5 11" xfId="6904"/>
    <cellStyle name="Input 5 5 12" xfId="11024"/>
    <cellStyle name="Input 5 5 13" xfId="10793"/>
    <cellStyle name="Input 5 5 14" xfId="11142"/>
    <cellStyle name="Input 5 5 15" xfId="13003"/>
    <cellStyle name="Input 5 5 16" xfId="11191"/>
    <cellStyle name="Input 5 5 17" xfId="10940"/>
    <cellStyle name="Input 5 5 18" xfId="31227"/>
    <cellStyle name="Input 5 5 19" xfId="33064"/>
    <cellStyle name="Input 5 5 2" xfId="1212"/>
    <cellStyle name="Input 5 5 2 10" xfId="6903"/>
    <cellStyle name="Input 5 5 2 11" xfId="11023"/>
    <cellStyle name="Input 5 5 2 12" xfId="10794"/>
    <cellStyle name="Input 5 5 2 13" xfId="11141"/>
    <cellStyle name="Input 5 5 2 14" xfId="10779"/>
    <cellStyle name="Input 5 5 2 15" xfId="11190"/>
    <cellStyle name="Input 5 5 2 16" xfId="10941"/>
    <cellStyle name="Input 5 5 2 17" xfId="31228"/>
    <cellStyle name="Input 5 5 2 18" xfId="33065"/>
    <cellStyle name="Input 5 5 2 19" xfId="34622"/>
    <cellStyle name="Input 5 5 2 2" xfId="3621"/>
    <cellStyle name="Input 5 5 2 2 10" xfId="36941"/>
    <cellStyle name="Input 5 5 2 2 11" xfId="37522"/>
    <cellStyle name="Input 5 5 2 2 2" xfId="7849"/>
    <cellStyle name="Input 5 5 2 2 3" xfId="11980"/>
    <cellStyle name="Input 5 5 2 2 4" xfId="9166"/>
    <cellStyle name="Input 5 5 2 2 5" xfId="17691"/>
    <cellStyle name="Input 5 5 2 2 6" xfId="8539"/>
    <cellStyle name="Input 5 5 2 2 7" xfId="11493"/>
    <cellStyle name="Input 5 5 2 2 8" xfId="6997"/>
    <cellStyle name="Input 5 5 2 2 9" xfId="27840"/>
    <cellStyle name="Input 5 5 2 3" xfId="4802"/>
    <cellStyle name="Input 5 5 2 3 10" xfId="37847"/>
    <cellStyle name="Input 5 5 2 3 11" xfId="39856"/>
    <cellStyle name="Input 5 5 2 3 2" xfId="8864"/>
    <cellStyle name="Input 5 5 2 3 3" xfId="12960"/>
    <cellStyle name="Input 5 5 2 3 4" xfId="15520"/>
    <cellStyle name="Input 5 5 2 3 5" xfId="18597"/>
    <cellStyle name="Input 5 5 2 3 6" xfId="21139"/>
    <cellStyle name="Input 5 5 2 3 7" xfId="23599"/>
    <cellStyle name="Input 5 5 2 3 8" xfId="25921"/>
    <cellStyle name="Input 5 5 2 3 9" xfId="28486"/>
    <cellStyle name="Input 5 5 2 4" xfId="4980"/>
    <cellStyle name="Input 5 5 2 4 10" xfId="38025"/>
    <cellStyle name="Input 5 5 2 4 11" xfId="37702"/>
    <cellStyle name="Input 5 5 2 4 2" xfId="9036"/>
    <cellStyle name="Input 5 5 2 4 3" xfId="13138"/>
    <cellStyle name="Input 5 5 2 4 4" xfId="15698"/>
    <cellStyle name="Input 5 5 2 4 5" xfId="18769"/>
    <cellStyle name="Input 5 5 2 4 6" xfId="21311"/>
    <cellStyle name="Input 5 5 2 4 7" xfId="23771"/>
    <cellStyle name="Input 5 5 2 4 8" xfId="26093"/>
    <cellStyle name="Input 5 5 2 4 9" xfId="28658"/>
    <cellStyle name="Input 5 5 2 5" xfId="4143"/>
    <cellStyle name="Input 5 5 2 5 10" xfId="37453"/>
    <cellStyle name="Input 5 5 2 5 11" xfId="37655"/>
    <cellStyle name="Input 5 5 2 5 2" xfId="8361"/>
    <cellStyle name="Input 5 5 2 5 3" xfId="12492"/>
    <cellStyle name="Input 5 5 2 5 4" xfId="15187"/>
    <cellStyle name="Input 5 5 2 5 5" xfId="18200"/>
    <cellStyle name="Input 5 5 2 5 6" xfId="20817"/>
    <cellStyle name="Input 5 5 2 5 7" xfId="23351"/>
    <cellStyle name="Input 5 5 2 5 8" xfId="25760"/>
    <cellStyle name="Input 5 5 2 5 9" xfId="28340"/>
    <cellStyle name="Input 5 5 2 6" xfId="4889"/>
    <cellStyle name="Input 5 5 2 6 10" xfId="37934"/>
    <cellStyle name="Input 5 5 2 6 11" xfId="37676"/>
    <cellStyle name="Input 5 5 2 6 2" xfId="8945"/>
    <cellStyle name="Input 5 5 2 6 3" xfId="13047"/>
    <cellStyle name="Input 5 5 2 6 4" xfId="15607"/>
    <cellStyle name="Input 5 5 2 6 5" xfId="18678"/>
    <cellStyle name="Input 5 5 2 6 6" xfId="21220"/>
    <cellStyle name="Input 5 5 2 6 7" xfId="23680"/>
    <cellStyle name="Input 5 5 2 6 8" xfId="26002"/>
    <cellStyle name="Input 5 5 2 6 9" xfId="28567"/>
    <cellStyle name="Input 5 5 2 7" xfId="4019"/>
    <cellStyle name="Input 5 5 2 7 10" xfId="37329"/>
    <cellStyle name="Input 5 5 2 7 11" xfId="40020"/>
    <cellStyle name="Input 5 5 2 7 2" xfId="8237"/>
    <cellStyle name="Input 5 5 2 7 3" xfId="12368"/>
    <cellStyle name="Input 5 5 2 7 4" xfId="15063"/>
    <cellStyle name="Input 5 5 2 7 5" xfId="18076"/>
    <cellStyle name="Input 5 5 2 7 6" xfId="20693"/>
    <cellStyle name="Input 5 5 2 7 7" xfId="23227"/>
    <cellStyle name="Input 5 5 2 7 8" xfId="25636"/>
    <cellStyle name="Input 5 5 2 7 9" xfId="28216"/>
    <cellStyle name="Input 5 5 2 8" xfId="6458"/>
    <cellStyle name="Input 5 5 2 8 10" xfId="39461"/>
    <cellStyle name="Input 5 5 2 8 11" xfId="40696"/>
    <cellStyle name="Input 5 5 2 8 2" xfId="10406"/>
    <cellStyle name="Input 5 5 2 8 3" xfId="14575"/>
    <cellStyle name="Input 5 5 2 8 4" xfId="17094"/>
    <cellStyle name="Input 5 5 2 8 5" xfId="20206"/>
    <cellStyle name="Input 5 5 2 8 6" xfId="22733"/>
    <cellStyle name="Input 5 5 2 8 7" xfId="25157"/>
    <cellStyle name="Input 5 5 2 8 8" xfId="27453"/>
    <cellStyle name="Input 5 5 2 8 9" xfId="30002"/>
    <cellStyle name="Input 5 5 2 9" xfId="7461"/>
    <cellStyle name="Input 5 5 20" xfId="34621"/>
    <cellStyle name="Input 5 5 3" xfId="3620"/>
    <cellStyle name="Input 5 5 3 10" xfId="31229"/>
    <cellStyle name="Input 5 5 3 11" xfId="33066"/>
    <cellStyle name="Input 5 5 3 12" xfId="36940"/>
    <cellStyle name="Input 5 5 3 13" xfId="34287"/>
    <cellStyle name="Input 5 5 3 2" xfId="7848"/>
    <cellStyle name="Input 5 5 3 3" xfId="11979"/>
    <cellStyle name="Input 5 5 3 4" xfId="8701"/>
    <cellStyle name="Input 5 5 3 5" xfId="17690"/>
    <cellStyle name="Input 5 5 3 6" xfId="7085"/>
    <cellStyle name="Input 5 5 3 7" xfId="11492"/>
    <cellStyle name="Input 5 5 3 8" xfId="18379"/>
    <cellStyle name="Input 5 5 3 9" xfId="27839"/>
    <cellStyle name="Input 5 5 4" xfId="4801"/>
    <cellStyle name="Input 5 5 4 10" xfId="31230"/>
    <cellStyle name="Input 5 5 4 11" xfId="33067"/>
    <cellStyle name="Input 5 5 4 12" xfId="37846"/>
    <cellStyle name="Input 5 5 4 13" xfId="40511"/>
    <cellStyle name="Input 5 5 4 2" xfId="8863"/>
    <cellStyle name="Input 5 5 4 3" xfId="12959"/>
    <cellStyle name="Input 5 5 4 4" xfId="15519"/>
    <cellStyle name="Input 5 5 4 5" xfId="18596"/>
    <cellStyle name="Input 5 5 4 6" xfId="21138"/>
    <cellStyle name="Input 5 5 4 7" xfId="23598"/>
    <cellStyle name="Input 5 5 4 8" xfId="25920"/>
    <cellStyle name="Input 5 5 4 9" xfId="28485"/>
    <cellStyle name="Input 5 5 5" xfId="4981"/>
    <cellStyle name="Input 5 5 5 10" xfId="31231"/>
    <cellStyle name="Input 5 5 5 11" xfId="33068"/>
    <cellStyle name="Input 5 5 5 12" xfId="38026"/>
    <cellStyle name="Input 5 5 5 13" xfId="37701"/>
    <cellStyle name="Input 5 5 5 2" xfId="9037"/>
    <cellStyle name="Input 5 5 5 3" xfId="13139"/>
    <cellStyle name="Input 5 5 5 4" xfId="15699"/>
    <cellStyle name="Input 5 5 5 5" xfId="18770"/>
    <cellStyle name="Input 5 5 5 6" xfId="21312"/>
    <cellStyle name="Input 5 5 5 7" xfId="23772"/>
    <cellStyle name="Input 5 5 5 8" xfId="26094"/>
    <cellStyle name="Input 5 5 5 9" xfId="28659"/>
    <cellStyle name="Input 5 5 6" xfId="4142"/>
    <cellStyle name="Input 5 5 6 10" xfId="37452"/>
    <cellStyle name="Input 5 5 6 11" xfId="39874"/>
    <cellStyle name="Input 5 5 6 2" xfId="8360"/>
    <cellStyle name="Input 5 5 6 3" xfId="12491"/>
    <cellStyle name="Input 5 5 6 4" xfId="15186"/>
    <cellStyle name="Input 5 5 6 5" xfId="18199"/>
    <cellStyle name="Input 5 5 6 6" xfId="20816"/>
    <cellStyle name="Input 5 5 6 7" xfId="23350"/>
    <cellStyle name="Input 5 5 6 8" xfId="25759"/>
    <cellStyle name="Input 5 5 6 9" xfId="28339"/>
    <cellStyle name="Input 5 5 7" xfId="4890"/>
    <cellStyle name="Input 5 5 7 10" xfId="37935"/>
    <cellStyle name="Input 5 5 7 11" xfId="37673"/>
    <cellStyle name="Input 5 5 7 2" xfId="8946"/>
    <cellStyle name="Input 5 5 7 3" xfId="13048"/>
    <cellStyle name="Input 5 5 7 4" xfId="15608"/>
    <cellStyle name="Input 5 5 7 5" xfId="18679"/>
    <cellStyle name="Input 5 5 7 6" xfId="21221"/>
    <cellStyle name="Input 5 5 7 7" xfId="23681"/>
    <cellStyle name="Input 5 5 7 8" xfId="26003"/>
    <cellStyle name="Input 5 5 7 9" xfId="28568"/>
    <cellStyle name="Input 5 5 8" xfId="4018"/>
    <cellStyle name="Input 5 5 8 10" xfId="37328"/>
    <cellStyle name="Input 5 5 8 11" xfId="40578"/>
    <cellStyle name="Input 5 5 8 2" xfId="8236"/>
    <cellStyle name="Input 5 5 8 3" xfId="12367"/>
    <cellStyle name="Input 5 5 8 4" xfId="15062"/>
    <cellStyle name="Input 5 5 8 5" xfId="18075"/>
    <cellStyle name="Input 5 5 8 6" xfId="20692"/>
    <cellStyle name="Input 5 5 8 7" xfId="23226"/>
    <cellStyle name="Input 5 5 8 8" xfId="25635"/>
    <cellStyle name="Input 5 5 8 9" xfId="28215"/>
    <cellStyle name="Input 5 5 9" xfId="6457"/>
    <cellStyle name="Input 5 5 9 10" xfId="39460"/>
    <cellStyle name="Input 5 5 9 11" xfId="35431"/>
    <cellStyle name="Input 5 5 9 2" xfId="10405"/>
    <cellStyle name="Input 5 5 9 3" xfId="14574"/>
    <cellStyle name="Input 5 5 9 4" xfId="17093"/>
    <cellStyle name="Input 5 5 9 5" xfId="20205"/>
    <cellStyle name="Input 5 5 9 6" xfId="22732"/>
    <cellStyle name="Input 5 5 9 7" xfId="25156"/>
    <cellStyle name="Input 5 5 9 8" xfId="27452"/>
    <cellStyle name="Input 5 5 9 9" xfId="30001"/>
    <cellStyle name="Input 5 6" xfId="1213"/>
    <cellStyle name="Input 5 6 10" xfId="6902"/>
    <cellStyle name="Input 5 6 11" xfId="11022"/>
    <cellStyle name="Input 5 6 12" xfId="10795"/>
    <cellStyle name="Input 5 6 13" xfId="15406"/>
    <cellStyle name="Input 5 6 14" xfId="10788"/>
    <cellStyle name="Input 5 6 15" xfId="15359"/>
    <cellStyle name="Input 5 6 16" xfId="10942"/>
    <cellStyle name="Input 5 6 17" xfId="31232"/>
    <cellStyle name="Input 5 6 18" xfId="33069"/>
    <cellStyle name="Input 5 6 19" xfId="34623"/>
    <cellStyle name="Input 5 6 2" xfId="3622"/>
    <cellStyle name="Input 5 6 2 10" xfId="31233"/>
    <cellStyle name="Input 5 6 2 11" xfId="33070"/>
    <cellStyle name="Input 5 6 2 12" xfId="36942"/>
    <cellStyle name="Input 5 6 2 13" xfId="37521"/>
    <cellStyle name="Input 5 6 2 2" xfId="7850"/>
    <cellStyle name="Input 5 6 2 3" xfId="11981"/>
    <cellStyle name="Input 5 6 2 4" xfId="9165"/>
    <cellStyle name="Input 5 6 2 5" xfId="17692"/>
    <cellStyle name="Input 5 6 2 6" xfId="12717"/>
    <cellStyle name="Input 5 6 2 7" xfId="15843"/>
    <cellStyle name="Input 5 6 2 8" xfId="18377"/>
    <cellStyle name="Input 5 6 2 9" xfId="27841"/>
    <cellStyle name="Input 5 6 3" xfId="4803"/>
    <cellStyle name="Input 5 6 3 10" xfId="31234"/>
    <cellStyle name="Input 5 6 3 11" xfId="33071"/>
    <cellStyle name="Input 5 6 3 12" xfId="37848"/>
    <cellStyle name="Input 5 6 3 13" xfId="37661"/>
    <cellStyle name="Input 5 6 3 2" xfId="8865"/>
    <cellStyle name="Input 5 6 3 3" xfId="12961"/>
    <cellStyle name="Input 5 6 3 4" xfId="15521"/>
    <cellStyle name="Input 5 6 3 5" xfId="18598"/>
    <cellStyle name="Input 5 6 3 6" xfId="21140"/>
    <cellStyle name="Input 5 6 3 7" xfId="23600"/>
    <cellStyle name="Input 5 6 3 8" xfId="25922"/>
    <cellStyle name="Input 5 6 3 9" xfId="28487"/>
    <cellStyle name="Input 5 6 4" xfId="4979"/>
    <cellStyle name="Input 5 6 4 10" xfId="31235"/>
    <cellStyle name="Input 5 6 4 11" xfId="33072"/>
    <cellStyle name="Input 5 6 4 12" xfId="38024"/>
    <cellStyle name="Input 5 6 4 13" xfId="34471"/>
    <cellStyle name="Input 5 6 4 2" xfId="9035"/>
    <cellStyle name="Input 5 6 4 3" xfId="13137"/>
    <cellStyle name="Input 5 6 4 4" xfId="15697"/>
    <cellStyle name="Input 5 6 4 5" xfId="18768"/>
    <cellStyle name="Input 5 6 4 6" xfId="21310"/>
    <cellStyle name="Input 5 6 4 7" xfId="23770"/>
    <cellStyle name="Input 5 6 4 8" xfId="26092"/>
    <cellStyle name="Input 5 6 4 9" xfId="28657"/>
    <cellStyle name="Input 5 6 5" xfId="4144"/>
    <cellStyle name="Input 5 6 5 10" xfId="37454"/>
    <cellStyle name="Input 5 6 5 11" xfId="40868"/>
    <cellStyle name="Input 5 6 5 2" xfId="8362"/>
    <cellStyle name="Input 5 6 5 3" xfId="12493"/>
    <cellStyle name="Input 5 6 5 4" xfId="15188"/>
    <cellStyle name="Input 5 6 5 5" xfId="18201"/>
    <cellStyle name="Input 5 6 5 6" xfId="20818"/>
    <cellStyle name="Input 5 6 5 7" xfId="23352"/>
    <cellStyle name="Input 5 6 5 8" xfId="25761"/>
    <cellStyle name="Input 5 6 5 9" xfId="28341"/>
    <cellStyle name="Input 5 6 6" xfId="4888"/>
    <cellStyle name="Input 5 6 6 10" xfId="37933"/>
    <cellStyle name="Input 5 6 6 11" xfId="34445"/>
    <cellStyle name="Input 5 6 6 2" xfId="8944"/>
    <cellStyle name="Input 5 6 6 3" xfId="13046"/>
    <cellStyle name="Input 5 6 6 4" xfId="15606"/>
    <cellStyle name="Input 5 6 6 5" xfId="18677"/>
    <cellStyle name="Input 5 6 6 6" xfId="21219"/>
    <cellStyle name="Input 5 6 6 7" xfId="23679"/>
    <cellStyle name="Input 5 6 6 8" xfId="26001"/>
    <cellStyle name="Input 5 6 6 9" xfId="28566"/>
    <cellStyle name="Input 5 6 7" xfId="4020"/>
    <cellStyle name="Input 5 6 7 10" xfId="37330"/>
    <cellStyle name="Input 5 6 7 11" xfId="40614"/>
    <cellStyle name="Input 5 6 7 2" xfId="8238"/>
    <cellStyle name="Input 5 6 7 3" xfId="12369"/>
    <cellStyle name="Input 5 6 7 4" xfId="15064"/>
    <cellStyle name="Input 5 6 7 5" xfId="18077"/>
    <cellStyle name="Input 5 6 7 6" xfId="20694"/>
    <cellStyle name="Input 5 6 7 7" xfId="23228"/>
    <cellStyle name="Input 5 6 7 8" xfId="25637"/>
    <cellStyle name="Input 5 6 7 9" xfId="28217"/>
    <cellStyle name="Input 5 6 8" xfId="6459"/>
    <cellStyle name="Input 5 6 8 10" xfId="39462"/>
    <cellStyle name="Input 5 6 8 11" xfId="35426"/>
    <cellStyle name="Input 5 6 8 2" xfId="10407"/>
    <cellStyle name="Input 5 6 8 3" xfId="14576"/>
    <cellStyle name="Input 5 6 8 4" xfId="17095"/>
    <cellStyle name="Input 5 6 8 5" xfId="20207"/>
    <cellStyle name="Input 5 6 8 6" xfId="22734"/>
    <cellStyle name="Input 5 6 8 7" xfId="25158"/>
    <cellStyle name="Input 5 6 8 8" xfId="27454"/>
    <cellStyle name="Input 5 6 8 9" xfId="30003"/>
    <cellStyle name="Input 5 6 9" xfId="7462"/>
    <cellStyle name="Input 5 7" xfId="3615"/>
    <cellStyle name="Input 5 7 10" xfId="31236"/>
    <cellStyle name="Input 5 7 11" xfId="33073"/>
    <cellStyle name="Input 5 7 12" xfId="36935"/>
    <cellStyle name="Input 5 7 13" xfId="37519"/>
    <cellStyle name="Input 5 7 2" xfId="7843"/>
    <cellStyle name="Input 5 7 2 2" xfId="31237"/>
    <cellStyle name="Input 5 7 2 3" xfId="33074"/>
    <cellStyle name="Input 5 7 2 4" xfId="35654"/>
    <cellStyle name="Input 5 7 3" xfId="11974"/>
    <cellStyle name="Input 5 7 3 2" xfId="31238"/>
    <cellStyle name="Input 5 7 3 3" xfId="33075"/>
    <cellStyle name="Input 5 7 3 4" xfId="35653"/>
    <cellStyle name="Input 5 7 4" xfId="8699"/>
    <cellStyle name="Input 5 7 4 2" xfId="31239"/>
    <cellStyle name="Input 5 7 4 3" xfId="33076"/>
    <cellStyle name="Input 5 7 4 4" xfId="35652"/>
    <cellStyle name="Input 5 7 5" xfId="17685"/>
    <cellStyle name="Input 5 7 6" xfId="12732"/>
    <cellStyle name="Input 5 7 7" xfId="11489"/>
    <cellStyle name="Input 5 7 8" xfId="6743"/>
    <cellStyle name="Input 5 7 9" xfId="27834"/>
    <cellStyle name="Input 5 8" xfId="4796"/>
    <cellStyle name="Input 5 8 10" xfId="31240"/>
    <cellStyle name="Input 5 8 11" xfId="33077"/>
    <cellStyle name="Input 5 8 12" xfId="37841"/>
    <cellStyle name="Input 5 8 13" xfId="40853"/>
    <cellStyle name="Input 5 8 2" xfId="8858"/>
    <cellStyle name="Input 5 8 2 2" xfId="31241"/>
    <cellStyle name="Input 5 8 2 3" xfId="33078"/>
    <cellStyle name="Input 5 8 2 4" xfId="35650"/>
    <cellStyle name="Input 5 8 3" xfId="12954"/>
    <cellStyle name="Input 5 8 3 2" xfId="31242"/>
    <cellStyle name="Input 5 8 3 3" xfId="33079"/>
    <cellStyle name="Input 5 8 3 4" xfId="35649"/>
    <cellStyle name="Input 5 8 4" xfId="15514"/>
    <cellStyle name="Input 5 8 4 2" xfId="31243"/>
    <cellStyle name="Input 5 8 4 3" xfId="33080"/>
    <cellStyle name="Input 5 8 4 4" xfId="35648"/>
    <cellStyle name="Input 5 8 5" xfId="18591"/>
    <cellStyle name="Input 5 8 6" xfId="21133"/>
    <cellStyle name="Input 5 8 7" xfId="23593"/>
    <cellStyle name="Input 5 8 8" xfId="25915"/>
    <cellStyle name="Input 5 8 9" xfId="28480"/>
    <cellStyle name="Input 5 9" xfId="4987"/>
    <cellStyle name="Input 5 9 10" xfId="31244"/>
    <cellStyle name="Input 5 9 11" xfId="33081"/>
    <cellStyle name="Input 5 9 12" xfId="38032"/>
    <cellStyle name="Input 5 9 13" xfId="37705"/>
    <cellStyle name="Input 5 9 2" xfId="9043"/>
    <cellStyle name="Input 5 9 2 2" xfId="31245"/>
    <cellStyle name="Input 5 9 2 3" xfId="33082"/>
    <cellStyle name="Input 5 9 2 4" xfId="35646"/>
    <cellStyle name="Input 5 9 3" xfId="13145"/>
    <cellStyle name="Input 5 9 3 2" xfId="31246"/>
    <cellStyle name="Input 5 9 3 3" xfId="33083"/>
    <cellStyle name="Input 5 9 3 4" xfId="35645"/>
    <cellStyle name="Input 5 9 4" xfId="15705"/>
    <cellStyle name="Input 5 9 5" xfId="18776"/>
    <cellStyle name="Input 5 9 6" xfId="21318"/>
    <cellStyle name="Input 5 9 7" xfId="23778"/>
    <cellStyle name="Input 5 9 8" xfId="26100"/>
    <cellStyle name="Input 5 9 9" xfId="28665"/>
    <cellStyle name="Input 6" xfId="1214"/>
    <cellStyle name="Input 6 10" xfId="4887"/>
    <cellStyle name="Input 6 10 10" xfId="31248"/>
    <cellStyle name="Input 6 10 11" xfId="33085"/>
    <cellStyle name="Input 6 10 12" xfId="37932"/>
    <cellStyle name="Input 6 10 13" xfId="37674"/>
    <cellStyle name="Input 6 10 2" xfId="8943"/>
    <cellStyle name="Input 6 10 2 2" xfId="31249"/>
    <cellStyle name="Input 6 10 2 3" xfId="33086"/>
    <cellStyle name="Input 6 10 2 4" xfId="35642"/>
    <cellStyle name="Input 6 10 3" xfId="13045"/>
    <cellStyle name="Input 6 10 3 2" xfId="31250"/>
    <cellStyle name="Input 6 10 3 3" xfId="33087"/>
    <cellStyle name="Input 6 10 3 4" xfId="35641"/>
    <cellStyle name="Input 6 10 4" xfId="15605"/>
    <cellStyle name="Input 6 10 5" xfId="18676"/>
    <cellStyle name="Input 6 10 6" xfId="21218"/>
    <cellStyle name="Input 6 10 7" xfId="23678"/>
    <cellStyle name="Input 6 10 8" xfId="26000"/>
    <cellStyle name="Input 6 10 9" xfId="28565"/>
    <cellStyle name="Input 6 11" xfId="4021"/>
    <cellStyle name="Input 6 11 10" xfId="31251"/>
    <cellStyle name="Input 6 11 11" xfId="33088"/>
    <cellStyle name="Input 6 11 12" xfId="37331"/>
    <cellStyle name="Input 6 11 13" xfId="40543"/>
    <cellStyle name="Input 6 11 2" xfId="8239"/>
    <cellStyle name="Input 6 11 2 2" xfId="31252"/>
    <cellStyle name="Input 6 11 2 3" xfId="33089"/>
    <cellStyle name="Input 6 11 2 4" xfId="35639"/>
    <cellStyle name="Input 6 11 3" xfId="12370"/>
    <cellStyle name="Input 6 11 3 2" xfId="31253"/>
    <cellStyle name="Input 6 11 3 3" xfId="33090"/>
    <cellStyle name="Input 6 11 3 4" xfId="35638"/>
    <cellStyle name="Input 6 11 4" xfId="15065"/>
    <cellStyle name="Input 6 11 5" xfId="18078"/>
    <cellStyle name="Input 6 11 6" xfId="20695"/>
    <cellStyle name="Input 6 11 7" xfId="23229"/>
    <cellStyle name="Input 6 11 8" xfId="25638"/>
    <cellStyle name="Input 6 11 9" xfId="28218"/>
    <cellStyle name="Input 6 12" xfId="6460"/>
    <cellStyle name="Input 6 12 10" xfId="31254"/>
    <cellStyle name="Input 6 12 11" xfId="33091"/>
    <cellStyle name="Input 6 12 12" xfId="39463"/>
    <cellStyle name="Input 6 12 13" xfId="35422"/>
    <cellStyle name="Input 6 12 2" xfId="10408"/>
    <cellStyle name="Input 6 12 2 2" xfId="31255"/>
    <cellStyle name="Input 6 12 2 3" xfId="33092"/>
    <cellStyle name="Input 6 12 2 4" xfId="35636"/>
    <cellStyle name="Input 6 12 3" xfId="14577"/>
    <cellStyle name="Input 6 12 3 2" xfId="31256"/>
    <cellStyle name="Input 6 12 3 3" xfId="33093"/>
    <cellStyle name="Input 6 12 3 4" xfId="35635"/>
    <cellStyle name="Input 6 12 4" xfId="17096"/>
    <cellStyle name="Input 6 12 5" xfId="20208"/>
    <cellStyle name="Input 6 12 6" xfId="22735"/>
    <cellStyle name="Input 6 12 7" xfId="25159"/>
    <cellStyle name="Input 6 12 8" xfId="27455"/>
    <cellStyle name="Input 6 12 9" xfId="30004"/>
    <cellStyle name="Input 6 13" xfId="7463"/>
    <cellStyle name="Input 6 13 2" xfId="31258"/>
    <cellStyle name="Input 6 13 2 2" xfId="33095"/>
    <cellStyle name="Input 6 13 2 3" xfId="35633"/>
    <cellStyle name="Input 6 13 3" xfId="31259"/>
    <cellStyle name="Input 6 13 3 2" xfId="33096"/>
    <cellStyle name="Input 6 13 3 3" xfId="35632"/>
    <cellStyle name="Input 6 13 4" xfId="31257"/>
    <cellStyle name="Input 6 13 5" xfId="33094"/>
    <cellStyle name="Input 6 13 6" xfId="35634"/>
    <cellStyle name="Input 6 14" xfId="6901"/>
    <cellStyle name="Input 6 14 2" xfId="31261"/>
    <cellStyle name="Input 6 14 2 2" xfId="33098"/>
    <cellStyle name="Input 6 14 2 3" xfId="35630"/>
    <cellStyle name="Input 6 14 3" xfId="31262"/>
    <cellStyle name="Input 6 14 3 2" xfId="33099"/>
    <cellStyle name="Input 6 14 3 3" xfId="35629"/>
    <cellStyle name="Input 6 14 4" xfId="31260"/>
    <cellStyle name="Input 6 14 5" xfId="33097"/>
    <cellStyle name="Input 6 14 6" xfId="35631"/>
    <cellStyle name="Input 6 15" xfId="11021"/>
    <cellStyle name="Input 6 15 2" xfId="31263"/>
    <cellStyle name="Input 6 15 3" xfId="33100"/>
    <cellStyle name="Input 6 15 4" xfId="35628"/>
    <cellStyle name="Input 6 16" xfId="11864"/>
    <cellStyle name="Input 6 16 2" xfId="31264"/>
    <cellStyle name="Input 6 16 3" xfId="33101"/>
    <cellStyle name="Input 6 16 4" xfId="35627"/>
    <cellStyle name="Input 6 17" xfId="15405"/>
    <cellStyle name="Input 6 17 2" xfId="31265"/>
    <cellStyle name="Input 6 17 3" xfId="33102"/>
    <cellStyle name="Input 6 17 4" xfId="35626"/>
    <cellStyle name="Input 6 18" xfId="10817"/>
    <cellStyle name="Input 6 19" xfId="15358"/>
    <cellStyle name="Input 6 2" xfId="1215"/>
    <cellStyle name="Input 6 2 10" xfId="7464"/>
    <cellStyle name="Input 6 2 10 2" xfId="31268"/>
    <cellStyle name="Input 6 2 10 2 2" xfId="33105"/>
    <cellStyle name="Input 6 2 10 2 3" xfId="35623"/>
    <cellStyle name="Input 6 2 10 3" xfId="31269"/>
    <cellStyle name="Input 6 2 10 3 2" xfId="33106"/>
    <cellStyle name="Input 6 2 10 3 3" xfId="35622"/>
    <cellStyle name="Input 6 2 10 4" xfId="31267"/>
    <cellStyle name="Input 6 2 10 5" xfId="33104"/>
    <cellStyle name="Input 6 2 10 6" xfId="35624"/>
    <cellStyle name="Input 6 2 11" xfId="6900"/>
    <cellStyle name="Input 6 2 11 2" xfId="31271"/>
    <cellStyle name="Input 6 2 11 2 2" xfId="33108"/>
    <cellStyle name="Input 6 2 11 2 3" xfId="35620"/>
    <cellStyle name="Input 6 2 11 3" xfId="31272"/>
    <cellStyle name="Input 6 2 11 3 2" xfId="33109"/>
    <cellStyle name="Input 6 2 11 3 3" xfId="35619"/>
    <cellStyle name="Input 6 2 11 4" xfId="31270"/>
    <cellStyle name="Input 6 2 11 5" xfId="33107"/>
    <cellStyle name="Input 6 2 11 6" xfId="35621"/>
    <cellStyle name="Input 6 2 12" xfId="11020"/>
    <cellStyle name="Input 6 2 12 2" xfId="31274"/>
    <cellStyle name="Input 6 2 12 2 2" xfId="33111"/>
    <cellStyle name="Input 6 2 12 2 3" xfId="35617"/>
    <cellStyle name="Input 6 2 12 3" xfId="31275"/>
    <cellStyle name="Input 6 2 12 3 2" xfId="33112"/>
    <cellStyle name="Input 6 2 12 3 3" xfId="35616"/>
    <cellStyle name="Input 6 2 12 4" xfId="31273"/>
    <cellStyle name="Input 6 2 12 5" xfId="33110"/>
    <cellStyle name="Input 6 2 12 6" xfId="35618"/>
    <cellStyle name="Input 6 2 13" xfId="10796"/>
    <cellStyle name="Input 6 2 13 2" xfId="31276"/>
    <cellStyle name="Input 6 2 13 3" xfId="33113"/>
    <cellStyle name="Input 6 2 13 4" xfId="35615"/>
    <cellStyle name="Input 6 2 14" xfId="11140"/>
    <cellStyle name="Input 6 2 14 2" xfId="31277"/>
    <cellStyle name="Input 6 2 14 3" xfId="33114"/>
    <cellStyle name="Input 6 2 14 4" xfId="35614"/>
    <cellStyle name="Input 6 2 15" xfId="10818"/>
    <cellStyle name="Input 6 2 15 2" xfId="31278"/>
    <cellStyle name="Input 6 2 15 3" xfId="33115"/>
    <cellStyle name="Input 6 2 15 4" xfId="35613"/>
    <cellStyle name="Input 6 2 16" xfId="17560"/>
    <cellStyle name="Input 6 2 17" xfId="10944"/>
    <cellStyle name="Input 6 2 18" xfId="31266"/>
    <cellStyle name="Input 6 2 19" xfId="33103"/>
    <cellStyle name="Input 6 2 2" xfId="1216"/>
    <cellStyle name="Input 6 2 2 10" xfId="6899"/>
    <cellStyle name="Input 6 2 2 11" xfId="11019"/>
    <cellStyle name="Input 6 2 2 12" xfId="10797"/>
    <cellStyle name="Input 6 2 2 13" xfId="11139"/>
    <cellStyle name="Input 6 2 2 14" xfId="10825"/>
    <cellStyle name="Input 6 2 2 15" xfId="11189"/>
    <cellStyle name="Input 6 2 2 16" xfId="10945"/>
    <cellStyle name="Input 6 2 2 17" xfId="31279"/>
    <cellStyle name="Input 6 2 2 18" xfId="33116"/>
    <cellStyle name="Input 6 2 2 19" xfId="34626"/>
    <cellStyle name="Input 6 2 2 2" xfId="3625"/>
    <cellStyle name="Input 6 2 2 2 10" xfId="31280"/>
    <cellStyle name="Input 6 2 2 2 11" xfId="33117"/>
    <cellStyle name="Input 6 2 2 2 12" xfId="36945"/>
    <cellStyle name="Input 6 2 2 2 13" xfId="37520"/>
    <cellStyle name="Input 6 2 2 2 2" xfId="7853"/>
    <cellStyle name="Input 6 2 2 2 3" xfId="11984"/>
    <cellStyle name="Input 6 2 2 2 4" xfId="7252"/>
    <cellStyle name="Input 6 2 2 2 5" xfId="17695"/>
    <cellStyle name="Input 6 2 2 2 6" xfId="12728"/>
    <cellStyle name="Input 6 2 2 2 7" xfId="11495"/>
    <cellStyle name="Input 6 2 2 2 8" xfId="13287"/>
    <cellStyle name="Input 6 2 2 2 9" xfId="27844"/>
    <cellStyle name="Input 6 2 2 3" xfId="4806"/>
    <cellStyle name="Input 6 2 2 3 10" xfId="31281"/>
    <cellStyle name="Input 6 2 2 3 11" xfId="33118"/>
    <cellStyle name="Input 6 2 2 3 12" xfId="37851"/>
    <cellStyle name="Input 6 2 2 3 13" xfId="39927"/>
    <cellStyle name="Input 6 2 2 3 2" xfId="8868"/>
    <cellStyle name="Input 6 2 2 3 3" xfId="12964"/>
    <cellStyle name="Input 6 2 2 3 4" xfId="15524"/>
    <cellStyle name="Input 6 2 2 3 5" xfId="18601"/>
    <cellStyle name="Input 6 2 2 3 6" xfId="21143"/>
    <cellStyle name="Input 6 2 2 3 7" xfId="23603"/>
    <cellStyle name="Input 6 2 2 3 8" xfId="25925"/>
    <cellStyle name="Input 6 2 2 3 9" xfId="28490"/>
    <cellStyle name="Input 6 2 2 4" xfId="4976"/>
    <cellStyle name="Input 6 2 2 4 10" xfId="31282"/>
    <cellStyle name="Input 6 2 2 4 11" xfId="33119"/>
    <cellStyle name="Input 6 2 2 4 12" xfId="38021"/>
    <cellStyle name="Input 6 2 2 4 13" xfId="37700"/>
    <cellStyle name="Input 6 2 2 4 2" xfId="9032"/>
    <cellStyle name="Input 6 2 2 4 3" xfId="13134"/>
    <cellStyle name="Input 6 2 2 4 4" xfId="15694"/>
    <cellStyle name="Input 6 2 2 4 5" xfId="18765"/>
    <cellStyle name="Input 6 2 2 4 6" xfId="21307"/>
    <cellStyle name="Input 6 2 2 4 7" xfId="23767"/>
    <cellStyle name="Input 6 2 2 4 8" xfId="26089"/>
    <cellStyle name="Input 6 2 2 4 9" xfId="28654"/>
    <cellStyle name="Input 6 2 2 5" xfId="4147"/>
    <cellStyle name="Input 6 2 2 5 10" xfId="31283"/>
    <cellStyle name="Input 6 2 2 5 11" xfId="33120"/>
    <cellStyle name="Input 6 2 2 5 12" xfId="37457"/>
    <cellStyle name="Input 6 2 2 5 13" xfId="40004"/>
    <cellStyle name="Input 6 2 2 5 2" xfId="8365"/>
    <cellStyle name="Input 6 2 2 5 3" xfId="12496"/>
    <cellStyle name="Input 6 2 2 5 4" xfId="15191"/>
    <cellStyle name="Input 6 2 2 5 5" xfId="18204"/>
    <cellStyle name="Input 6 2 2 5 6" xfId="20821"/>
    <cellStyle name="Input 6 2 2 5 7" xfId="23355"/>
    <cellStyle name="Input 6 2 2 5 8" xfId="25764"/>
    <cellStyle name="Input 6 2 2 5 9" xfId="28344"/>
    <cellStyle name="Input 6 2 2 6" xfId="4885"/>
    <cellStyle name="Input 6 2 2 6 10" xfId="37930"/>
    <cellStyle name="Input 6 2 2 6 11" xfId="37675"/>
    <cellStyle name="Input 6 2 2 6 2" xfId="8941"/>
    <cellStyle name="Input 6 2 2 6 3" xfId="13043"/>
    <cellStyle name="Input 6 2 2 6 4" xfId="15603"/>
    <cellStyle name="Input 6 2 2 6 5" xfId="18674"/>
    <cellStyle name="Input 6 2 2 6 6" xfId="21216"/>
    <cellStyle name="Input 6 2 2 6 7" xfId="23676"/>
    <cellStyle name="Input 6 2 2 6 8" xfId="25998"/>
    <cellStyle name="Input 6 2 2 6 9" xfId="28563"/>
    <cellStyle name="Input 6 2 2 7" xfId="4023"/>
    <cellStyle name="Input 6 2 2 7 10" xfId="37333"/>
    <cellStyle name="Input 6 2 2 7 11" xfId="40885"/>
    <cellStyle name="Input 6 2 2 7 2" xfId="8241"/>
    <cellStyle name="Input 6 2 2 7 3" xfId="12372"/>
    <cellStyle name="Input 6 2 2 7 4" xfId="15067"/>
    <cellStyle name="Input 6 2 2 7 5" xfId="18080"/>
    <cellStyle name="Input 6 2 2 7 6" xfId="20697"/>
    <cellStyle name="Input 6 2 2 7 7" xfId="23231"/>
    <cellStyle name="Input 6 2 2 7 8" xfId="25640"/>
    <cellStyle name="Input 6 2 2 7 9" xfId="28220"/>
    <cellStyle name="Input 6 2 2 8" xfId="6462"/>
    <cellStyle name="Input 6 2 2 8 10" xfId="39465"/>
    <cellStyle name="Input 6 2 2 8 11" xfId="35414"/>
    <cellStyle name="Input 6 2 2 8 2" xfId="10410"/>
    <cellStyle name="Input 6 2 2 8 3" xfId="14579"/>
    <cellStyle name="Input 6 2 2 8 4" xfId="17098"/>
    <cellStyle name="Input 6 2 2 8 5" xfId="20210"/>
    <cellStyle name="Input 6 2 2 8 6" xfId="22737"/>
    <cellStyle name="Input 6 2 2 8 7" xfId="25161"/>
    <cellStyle name="Input 6 2 2 8 8" xfId="27457"/>
    <cellStyle name="Input 6 2 2 8 9" xfId="30006"/>
    <cellStyle name="Input 6 2 2 9" xfId="7465"/>
    <cellStyle name="Input 6 2 20" xfId="34625"/>
    <cellStyle name="Input 6 2 3" xfId="3624"/>
    <cellStyle name="Input 6 2 3 10" xfId="31284"/>
    <cellStyle name="Input 6 2 3 11" xfId="33121"/>
    <cellStyle name="Input 6 2 3 12" xfId="36944"/>
    <cellStyle name="Input 6 2 3 13" xfId="37523"/>
    <cellStyle name="Input 6 2 3 2" xfId="7852"/>
    <cellStyle name="Input 6 2 3 2 2" xfId="31285"/>
    <cellStyle name="Input 6 2 3 2 3" xfId="33122"/>
    <cellStyle name="Input 6 2 3 2 4" xfId="35606"/>
    <cellStyle name="Input 6 2 3 3" xfId="11983"/>
    <cellStyle name="Input 6 2 3 3 2" xfId="31286"/>
    <cellStyle name="Input 6 2 3 3 3" xfId="33123"/>
    <cellStyle name="Input 6 2 3 3 4" xfId="35605"/>
    <cellStyle name="Input 6 2 3 4" xfId="7251"/>
    <cellStyle name="Input 6 2 3 4 2" xfId="31287"/>
    <cellStyle name="Input 6 2 3 4 3" xfId="33124"/>
    <cellStyle name="Input 6 2 3 4 4" xfId="35604"/>
    <cellStyle name="Input 6 2 3 5" xfId="17694"/>
    <cellStyle name="Input 6 2 3 5 2" xfId="31288"/>
    <cellStyle name="Input 6 2 3 5 3" xfId="33125"/>
    <cellStyle name="Input 6 2 3 5 4" xfId="35603"/>
    <cellStyle name="Input 6 2 3 6" xfId="12230"/>
    <cellStyle name="Input 6 2 3 7" xfId="11494"/>
    <cellStyle name="Input 6 2 3 8" xfId="18378"/>
    <cellStyle name="Input 6 2 3 9" xfId="27843"/>
    <cellStyle name="Input 6 2 4" xfId="4805"/>
    <cellStyle name="Input 6 2 4 10" xfId="31289"/>
    <cellStyle name="Input 6 2 4 11" xfId="33126"/>
    <cellStyle name="Input 6 2 4 12" xfId="37850"/>
    <cellStyle name="Input 6 2 4 13" xfId="40851"/>
    <cellStyle name="Input 6 2 4 2" xfId="8867"/>
    <cellStyle name="Input 6 2 4 2 2" xfId="31290"/>
    <cellStyle name="Input 6 2 4 2 3" xfId="33127"/>
    <cellStyle name="Input 6 2 4 2 4" xfId="35601"/>
    <cellStyle name="Input 6 2 4 3" xfId="12963"/>
    <cellStyle name="Input 6 2 4 3 2" xfId="31291"/>
    <cellStyle name="Input 6 2 4 3 3" xfId="33128"/>
    <cellStyle name="Input 6 2 4 3 4" xfId="35600"/>
    <cellStyle name="Input 6 2 4 4" xfId="15523"/>
    <cellStyle name="Input 6 2 4 4 2" xfId="31292"/>
    <cellStyle name="Input 6 2 4 4 3" xfId="33129"/>
    <cellStyle name="Input 6 2 4 4 4" xfId="35599"/>
    <cellStyle name="Input 6 2 4 5" xfId="18600"/>
    <cellStyle name="Input 6 2 4 6" xfId="21142"/>
    <cellStyle name="Input 6 2 4 7" xfId="23602"/>
    <cellStyle name="Input 6 2 4 8" xfId="25924"/>
    <cellStyle name="Input 6 2 4 9" xfId="28489"/>
    <cellStyle name="Input 6 2 5" xfId="4977"/>
    <cellStyle name="Input 6 2 5 10" xfId="31293"/>
    <cellStyle name="Input 6 2 5 11" xfId="33130"/>
    <cellStyle name="Input 6 2 5 12" xfId="38022"/>
    <cellStyle name="Input 6 2 5 13" xfId="37693"/>
    <cellStyle name="Input 6 2 5 2" xfId="9033"/>
    <cellStyle name="Input 6 2 5 2 2" xfId="31294"/>
    <cellStyle name="Input 6 2 5 2 3" xfId="33131"/>
    <cellStyle name="Input 6 2 5 2 4" xfId="35597"/>
    <cellStyle name="Input 6 2 5 3" xfId="13135"/>
    <cellStyle name="Input 6 2 5 3 2" xfId="31295"/>
    <cellStyle name="Input 6 2 5 3 3" xfId="33132"/>
    <cellStyle name="Input 6 2 5 3 4" xfId="35596"/>
    <cellStyle name="Input 6 2 5 4" xfId="15695"/>
    <cellStyle name="Input 6 2 5 4 2" xfId="31296"/>
    <cellStyle name="Input 6 2 5 4 3" xfId="33133"/>
    <cellStyle name="Input 6 2 5 4 4" xfId="35595"/>
    <cellStyle name="Input 6 2 5 5" xfId="18766"/>
    <cellStyle name="Input 6 2 5 6" xfId="21308"/>
    <cellStyle name="Input 6 2 5 7" xfId="23768"/>
    <cellStyle name="Input 6 2 5 8" xfId="26090"/>
    <cellStyle name="Input 6 2 5 9" xfId="28655"/>
    <cellStyle name="Input 6 2 6" xfId="4146"/>
    <cellStyle name="Input 6 2 6 10" xfId="31297"/>
    <cellStyle name="Input 6 2 6 11" xfId="33134"/>
    <cellStyle name="Input 6 2 6 12" xfId="37456"/>
    <cellStyle name="Input 6 2 6 13" xfId="40592"/>
    <cellStyle name="Input 6 2 6 2" xfId="8364"/>
    <cellStyle name="Input 6 2 6 2 2" xfId="31298"/>
    <cellStyle name="Input 6 2 6 2 3" xfId="33135"/>
    <cellStyle name="Input 6 2 6 2 4" xfId="35593"/>
    <cellStyle name="Input 6 2 6 3" xfId="12495"/>
    <cellStyle name="Input 6 2 6 3 2" xfId="31299"/>
    <cellStyle name="Input 6 2 6 3 3" xfId="33136"/>
    <cellStyle name="Input 6 2 6 3 4" xfId="35592"/>
    <cellStyle name="Input 6 2 6 4" xfId="15190"/>
    <cellStyle name="Input 6 2 6 4 2" xfId="31300"/>
    <cellStyle name="Input 6 2 6 4 3" xfId="33137"/>
    <cellStyle name="Input 6 2 6 4 4" xfId="35591"/>
    <cellStyle name="Input 6 2 6 5" xfId="18203"/>
    <cellStyle name="Input 6 2 6 6" xfId="20820"/>
    <cellStyle name="Input 6 2 6 7" xfId="23354"/>
    <cellStyle name="Input 6 2 6 8" xfId="25763"/>
    <cellStyle name="Input 6 2 6 9" xfId="28343"/>
    <cellStyle name="Input 6 2 7" xfId="4886"/>
    <cellStyle name="Input 6 2 7 10" xfId="31301"/>
    <cellStyle name="Input 6 2 7 11" xfId="33138"/>
    <cellStyle name="Input 6 2 7 12" xfId="37931"/>
    <cellStyle name="Input 6 2 7 13" xfId="34793"/>
    <cellStyle name="Input 6 2 7 2" xfId="8942"/>
    <cellStyle name="Input 6 2 7 2 2" xfId="31302"/>
    <cellStyle name="Input 6 2 7 2 3" xfId="33139"/>
    <cellStyle name="Input 6 2 7 2 4" xfId="35589"/>
    <cellStyle name="Input 6 2 7 3" xfId="13044"/>
    <cellStyle name="Input 6 2 7 3 2" xfId="31303"/>
    <cellStyle name="Input 6 2 7 3 3" xfId="33140"/>
    <cellStyle name="Input 6 2 7 3 4" xfId="35588"/>
    <cellStyle name="Input 6 2 7 4" xfId="15604"/>
    <cellStyle name="Input 6 2 7 5" xfId="18675"/>
    <cellStyle name="Input 6 2 7 6" xfId="21217"/>
    <cellStyle name="Input 6 2 7 7" xfId="23677"/>
    <cellStyle name="Input 6 2 7 8" xfId="25999"/>
    <cellStyle name="Input 6 2 7 9" xfId="28564"/>
    <cellStyle name="Input 6 2 8" xfId="4022"/>
    <cellStyle name="Input 6 2 8 10" xfId="31304"/>
    <cellStyle name="Input 6 2 8 11" xfId="33141"/>
    <cellStyle name="Input 6 2 8 12" xfId="37332"/>
    <cellStyle name="Input 6 2 8 13" xfId="39888"/>
    <cellStyle name="Input 6 2 8 2" xfId="8240"/>
    <cellStyle name="Input 6 2 8 2 2" xfId="31305"/>
    <cellStyle name="Input 6 2 8 2 3" xfId="33142"/>
    <cellStyle name="Input 6 2 8 2 4" xfId="35586"/>
    <cellStyle name="Input 6 2 8 3" xfId="12371"/>
    <cellStyle name="Input 6 2 8 3 2" xfId="31306"/>
    <cellStyle name="Input 6 2 8 3 3" xfId="33143"/>
    <cellStyle name="Input 6 2 8 3 4" xfId="35585"/>
    <cellStyle name="Input 6 2 8 4" xfId="15066"/>
    <cellStyle name="Input 6 2 8 5" xfId="18079"/>
    <cellStyle name="Input 6 2 8 6" xfId="20696"/>
    <cellStyle name="Input 6 2 8 7" xfId="23230"/>
    <cellStyle name="Input 6 2 8 8" xfId="25639"/>
    <cellStyle name="Input 6 2 8 9" xfId="28219"/>
    <cellStyle name="Input 6 2 9" xfId="6461"/>
    <cellStyle name="Input 6 2 9 10" xfId="31307"/>
    <cellStyle name="Input 6 2 9 11" xfId="33144"/>
    <cellStyle name="Input 6 2 9 12" xfId="39464"/>
    <cellStyle name="Input 6 2 9 13" xfId="35418"/>
    <cellStyle name="Input 6 2 9 2" xfId="10409"/>
    <cellStyle name="Input 6 2 9 2 2" xfId="31308"/>
    <cellStyle name="Input 6 2 9 2 3" xfId="33145"/>
    <cellStyle name="Input 6 2 9 2 4" xfId="35583"/>
    <cellStyle name="Input 6 2 9 3" xfId="14578"/>
    <cellStyle name="Input 6 2 9 3 2" xfId="31309"/>
    <cellStyle name="Input 6 2 9 3 3" xfId="33146"/>
    <cellStyle name="Input 6 2 9 3 4" xfId="35582"/>
    <cellStyle name="Input 6 2 9 4" xfId="17097"/>
    <cellStyle name="Input 6 2 9 5" xfId="20209"/>
    <cellStyle name="Input 6 2 9 6" xfId="22736"/>
    <cellStyle name="Input 6 2 9 7" xfId="25160"/>
    <cellStyle name="Input 6 2 9 8" xfId="27456"/>
    <cellStyle name="Input 6 2 9 9" xfId="30005"/>
    <cellStyle name="Input 6 20" xfId="10943"/>
    <cellStyle name="Input 6 21" xfId="31247"/>
    <cellStyle name="Input 6 22" xfId="33084"/>
    <cellStyle name="Input 6 23" xfId="34624"/>
    <cellStyle name="Input 6 3" xfId="1217"/>
    <cellStyle name="Input 6 3 10" xfId="7466"/>
    <cellStyle name="Input 6 3 10 2" xfId="31312"/>
    <cellStyle name="Input 6 3 10 2 2" xfId="33149"/>
    <cellStyle name="Input 6 3 10 2 3" xfId="35579"/>
    <cellStyle name="Input 6 3 10 3" xfId="31313"/>
    <cellStyle name="Input 6 3 10 3 2" xfId="33150"/>
    <cellStyle name="Input 6 3 10 3 3" xfId="35578"/>
    <cellStyle name="Input 6 3 10 4" xfId="31311"/>
    <cellStyle name="Input 6 3 10 5" xfId="33148"/>
    <cellStyle name="Input 6 3 10 6" xfId="35580"/>
    <cellStyle name="Input 6 3 11" xfId="6898"/>
    <cellStyle name="Input 6 3 11 2" xfId="31315"/>
    <cellStyle name="Input 6 3 11 2 2" xfId="33152"/>
    <cellStyle name="Input 6 3 11 2 3" xfId="35576"/>
    <cellStyle name="Input 6 3 11 3" xfId="31316"/>
    <cellStyle name="Input 6 3 11 3 2" xfId="33153"/>
    <cellStyle name="Input 6 3 11 3 3" xfId="35575"/>
    <cellStyle name="Input 6 3 11 4" xfId="31314"/>
    <cellStyle name="Input 6 3 11 5" xfId="33151"/>
    <cellStyle name="Input 6 3 11 6" xfId="35577"/>
    <cellStyle name="Input 6 3 12" xfId="11018"/>
    <cellStyle name="Input 6 3 12 2" xfId="31318"/>
    <cellStyle name="Input 6 3 12 2 2" xfId="33155"/>
    <cellStyle name="Input 6 3 12 2 3" xfId="35573"/>
    <cellStyle name="Input 6 3 12 3" xfId="31319"/>
    <cellStyle name="Input 6 3 12 3 2" xfId="33156"/>
    <cellStyle name="Input 6 3 12 3 3" xfId="35572"/>
    <cellStyle name="Input 6 3 12 4" xfId="31317"/>
    <cellStyle name="Input 6 3 12 5" xfId="33154"/>
    <cellStyle name="Input 6 3 12 6" xfId="35574"/>
    <cellStyle name="Input 6 3 13" xfId="10798"/>
    <cellStyle name="Input 6 3 13 2" xfId="31320"/>
    <cellStyle name="Input 6 3 13 3" xfId="33157"/>
    <cellStyle name="Input 6 3 13 4" xfId="35571"/>
    <cellStyle name="Input 6 3 14" xfId="15408"/>
    <cellStyle name="Input 6 3 14 2" xfId="31321"/>
    <cellStyle name="Input 6 3 14 3" xfId="33158"/>
    <cellStyle name="Input 6 3 14 4" xfId="35570"/>
    <cellStyle name="Input 6 3 15" xfId="10826"/>
    <cellStyle name="Input 6 3 15 2" xfId="31322"/>
    <cellStyle name="Input 6 3 15 3" xfId="33159"/>
    <cellStyle name="Input 6 3 15 4" xfId="35569"/>
    <cellStyle name="Input 6 3 16" xfId="15360"/>
    <cellStyle name="Input 6 3 17" xfId="10946"/>
    <cellStyle name="Input 6 3 18" xfId="31310"/>
    <cellStyle name="Input 6 3 19" xfId="33147"/>
    <cellStyle name="Input 6 3 2" xfId="1218"/>
    <cellStyle name="Input 6 3 2 10" xfId="6897"/>
    <cellStyle name="Input 6 3 2 11" xfId="11017"/>
    <cellStyle name="Input 6 3 2 12" xfId="10799"/>
    <cellStyle name="Input 6 3 2 13" xfId="15407"/>
    <cellStyle name="Input 6 3 2 14" xfId="10827"/>
    <cellStyle name="Input 6 3 2 15" xfId="15357"/>
    <cellStyle name="Input 6 3 2 16" xfId="10947"/>
    <cellStyle name="Input 6 3 2 17" xfId="31323"/>
    <cellStyle name="Input 6 3 2 18" xfId="33160"/>
    <cellStyle name="Input 6 3 2 19" xfId="34628"/>
    <cellStyle name="Input 6 3 2 2" xfId="3627"/>
    <cellStyle name="Input 6 3 2 2 10" xfId="31324"/>
    <cellStyle name="Input 6 3 2 2 11" xfId="33161"/>
    <cellStyle name="Input 6 3 2 2 12" xfId="36947"/>
    <cellStyle name="Input 6 3 2 2 13" xfId="34290"/>
    <cellStyle name="Input 6 3 2 2 2" xfId="7855"/>
    <cellStyle name="Input 6 3 2 2 3" xfId="11986"/>
    <cellStyle name="Input 6 3 2 2 4" xfId="8705"/>
    <cellStyle name="Input 6 3 2 2 5" xfId="17697"/>
    <cellStyle name="Input 6 3 2 2 6" xfId="12726"/>
    <cellStyle name="Input 6 3 2 2 7" xfId="11497"/>
    <cellStyle name="Input 6 3 2 2 8" xfId="8454"/>
    <cellStyle name="Input 6 3 2 2 9" xfId="27846"/>
    <cellStyle name="Input 6 3 2 3" xfId="4808"/>
    <cellStyle name="Input 6 3 2 3 10" xfId="31325"/>
    <cellStyle name="Input 6 3 2 3 11" xfId="33162"/>
    <cellStyle name="Input 6 3 2 3 12" xfId="37853"/>
    <cellStyle name="Input 6 3 2 3 13" xfId="34435"/>
    <cellStyle name="Input 6 3 2 3 2" xfId="8870"/>
    <cellStyle name="Input 6 3 2 3 3" xfId="12966"/>
    <cellStyle name="Input 6 3 2 3 4" xfId="15526"/>
    <cellStyle name="Input 6 3 2 3 5" xfId="18603"/>
    <cellStyle name="Input 6 3 2 3 6" xfId="21145"/>
    <cellStyle name="Input 6 3 2 3 7" xfId="23605"/>
    <cellStyle name="Input 6 3 2 3 8" xfId="25927"/>
    <cellStyle name="Input 6 3 2 3 9" xfId="28492"/>
    <cellStyle name="Input 6 3 2 4" xfId="4974"/>
    <cellStyle name="Input 6 3 2 4 10" xfId="31326"/>
    <cellStyle name="Input 6 3 2 4 11" xfId="33163"/>
    <cellStyle name="Input 6 3 2 4 12" xfId="38019"/>
    <cellStyle name="Input 6 3 2 4 13" xfId="37699"/>
    <cellStyle name="Input 6 3 2 4 2" xfId="9030"/>
    <cellStyle name="Input 6 3 2 4 3" xfId="13132"/>
    <cellStyle name="Input 6 3 2 4 4" xfId="15692"/>
    <cellStyle name="Input 6 3 2 4 5" xfId="18763"/>
    <cellStyle name="Input 6 3 2 4 6" xfId="21305"/>
    <cellStyle name="Input 6 3 2 4 7" xfId="23765"/>
    <cellStyle name="Input 6 3 2 4 8" xfId="26087"/>
    <cellStyle name="Input 6 3 2 4 9" xfId="28652"/>
    <cellStyle name="Input 6 3 2 5" xfId="4149"/>
    <cellStyle name="Input 6 3 2 5 10" xfId="31327"/>
    <cellStyle name="Input 6 3 2 5 11" xfId="33164"/>
    <cellStyle name="Input 6 3 2 5 12" xfId="37459"/>
    <cellStyle name="Input 6 3 2 5 13" xfId="40527"/>
    <cellStyle name="Input 6 3 2 5 2" xfId="8367"/>
    <cellStyle name="Input 6 3 2 5 3" xfId="12498"/>
    <cellStyle name="Input 6 3 2 5 4" xfId="15193"/>
    <cellStyle name="Input 6 3 2 5 5" xfId="18206"/>
    <cellStyle name="Input 6 3 2 5 6" xfId="20823"/>
    <cellStyle name="Input 6 3 2 5 7" xfId="23357"/>
    <cellStyle name="Input 6 3 2 5 8" xfId="25766"/>
    <cellStyle name="Input 6 3 2 5 9" xfId="28346"/>
    <cellStyle name="Input 6 3 2 6" xfId="4883"/>
    <cellStyle name="Input 6 3 2 6 10" xfId="37928"/>
    <cellStyle name="Input 6 3 2 6 11" xfId="34443"/>
    <cellStyle name="Input 6 3 2 6 2" xfId="8939"/>
    <cellStyle name="Input 6 3 2 6 3" xfId="13041"/>
    <cellStyle name="Input 6 3 2 6 4" xfId="15601"/>
    <cellStyle name="Input 6 3 2 6 5" xfId="18672"/>
    <cellStyle name="Input 6 3 2 6 6" xfId="21214"/>
    <cellStyle name="Input 6 3 2 6 7" xfId="23674"/>
    <cellStyle name="Input 6 3 2 6 8" xfId="25996"/>
    <cellStyle name="Input 6 3 2 6 9" xfId="28561"/>
    <cellStyle name="Input 6 3 2 7" xfId="4025"/>
    <cellStyle name="Input 6 3 2 7 10" xfId="37335"/>
    <cellStyle name="Input 6 3 2 7 11" xfId="40577"/>
    <cellStyle name="Input 6 3 2 7 2" xfId="8243"/>
    <cellStyle name="Input 6 3 2 7 3" xfId="12374"/>
    <cellStyle name="Input 6 3 2 7 4" xfId="15069"/>
    <cellStyle name="Input 6 3 2 7 5" xfId="18082"/>
    <cellStyle name="Input 6 3 2 7 6" xfId="20699"/>
    <cellStyle name="Input 6 3 2 7 7" xfId="23233"/>
    <cellStyle name="Input 6 3 2 7 8" xfId="25642"/>
    <cellStyle name="Input 6 3 2 7 9" xfId="28222"/>
    <cellStyle name="Input 6 3 2 8" xfId="6464"/>
    <cellStyle name="Input 6 3 2 8 10" xfId="39467"/>
    <cellStyle name="Input 6 3 2 8 11" xfId="35411"/>
    <cellStyle name="Input 6 3 2 8 2" xfId="10412"/>
    <cellStyle name="Input 6 3 2 8 3" xfId="14581"/>
    <cellStyle name="Input 6 3 2 8 4" xfId="17100"/>
    <cellStyle name="Input 6 3 2 8 5" xfId="20212"/>
    <cellStyle name="Input 6 3 2 8 6" xfId="22739"/>
    <cellStyle name="Input 6 3 2 8 7" xfId="25163"/>
    <cellStyle name="Input 6 3 2 8 8" xfId="27459"/>
    <cellStyle name="Input 6 3 2 8 9" xfId="30008"/>
    <cellStyle name="Input 6 3 2 9" xfId="7467"/>
    <cellStyle name="Input 6 3 20" xfId="34627"/>
    <cellStyle name="Input 6 3 3" xfId="3626"/>
    <cellStyle name="Input 6 3 3 10" xfId="31328"/>
    <cellStyle name="Input 6 3 3 11" xfId="33165"/>
    <cellStyle name="Input 6 3 3 12" xfId="36946"/>
    <cellStyle name="Input 6 3 3 13" xfId="34289"/>
    <cellStyle name="Input 6 3 3 2" xfId="7854"/>
    <cellStyle name="Input 6 3 3 2 2" xfId="31329"/>
    <cellStyle name="Input 6 3 3 2 3" xfId="33166"/>
    <cellStyle name="Input 6 3 3 2 4" xfId="35562"/>
    <cellStyle name="Input 6 3 3 3" xfId="11985"/>
    <cellStyle name="Input 6 3 3 3 2" xfId="31330"/>
    <cellStyle name="Input 6 3 3 3 3" xfId="33167"/>
    <cellStyle name="Input 6 3 3 3 4" xfId="35561"/>
    <cellStyle name="Input 6 3 3 4" xfId="7253"/>
    <cellStyle name="Input 6 3 3 4 2" xfId="31331"/>
    <cellStyle name="Input 6 3 3 4 3" xfId="33168"/>
    <cellStyle name="Input 6 3 3 4 4" xfId="35560"/>
    <cellStyle name="Input 6 3 3 5" xfId="17696"/>
    <cellStyle name="Input 6 3 3 5 2" xfId="31332"/>
    <cellStyle name="Input 6 3 3 5 3" xfId="33169"/>
    <cellStyle name="Input 6 3 3 5 4" xfId="35559"/>
    <cellStyle name="Input 6 3 3 6" xfId="8536"/>
    <cellStyle name="Input 6 3 3 7" xfId="11496"/>
    <cellStyle name="Input 6 3 3 8" xfId="8455"/>
    <cellStyle name="Input 6 3 3 9" xfId="27845"/>
    <cellStyle name="Input 6 3 4" xfId="4807"/>
    <cellStyle name="Input 6 3 4 10" xfId="31333"/>
    <cellStyle name="Input 6 3 4 11" xfId="33170"/>
    <cellStyle name="Input 6 3 4 12" xfId="37852"/>
    <cellStyle name="Input 6 3 4 13" xfId="40766"/>
    <cellStyle name="Input 6 3 4 2" xfId="8869"/>
    <cellStyle name="Input 6 3 4 2 2" xfId="31334"/>
    <cellStyle name="Input 6 3 4 2 3" xfId="33171"/>
    <cellStyle name="Input 6 3 4 2 4" xfId="35557"/>
    <cellStyle name="Input 6 3 4 3" xfId="12965"/>
    <cellStyle name="Input 6 3 4 3 2" xfId="31335"/>
    <cellStyle name="Input 6 3 4 3 3" xfId="33172"/>
    <cellStyle name="Input 6 3 4 3 4" xfId="35556"/>
    <cellStyle name="Input 6 3 4 4" xfId="15525"/>
    <cellStyle name="Input 6 3 4 4 2" xfId="31336"/>
    <cellStyle name="Input 6 3 4 4 3" xfId="33173"/>
    <cellStyle name="Input 6 3 4 4 4" xfId="35555"/>
    <cellStyle name="Input 6 3 4 5" xfId="18602"/>
    <cellStyle name="Input 6 3 4 6" xfId="21144"/>
    <cellStyle name="Input 6 3 4 7" xfId="23604"/>
    <cellStyle name="Input 6 3 4 8" xfId="25926"/>
    <cellStyle name="Input 6 3 4 9" xfId="28491"/>
    <cellStyle name="Input 6 3 5" xfId="4975"/>
    <cellStyle name="Input 6 3 5 10" xfId="31337"/>
    <cellStyle name="Input 6 3 5 11" xfId="33174"/>
    <cellStyle name="Input 6 3 5 12" xfId="38020"/>
    <cellStyle name="Input 6 3 5 13" xfId="34469"/>
    <cellStyle name="Input 6 3 5 2" xfId="9031"/>
    <cellStyle name="Input 6 3 5 2 2" xfId="31338"/>
    <cellStyle name="Input 6 3 5 2 3" xfId="33175"/>
    <cellStyle name="Input 6 3 5 2 4" xfId="35553"/>
    <cellStyle name="Input 6 3 5 3" xfId="13133"/>
    <cellStyle name="Input 6 3 5 3 2" xfId="31339"/>
    <cellStyle name="Input 6 3 5 3 3" xfId="33176"/>
    <cellStyle name="Input 6 3 5 3 4" xfId="35552"/>
    <cellStyle name="Input 6 3 5 4" xfId="15693"/>
    <cellStyle name="Input 6 3 5 4 2" xfId="31340"/>
    <cellStyle name="Input 6 3 5 4 3" xfId="33177"/>
    <cellStyle name="Input 6 3 5 4 4" xfId="35551"/>
    <cellStyle name="Input 6 3 5 5" xfId="18764"/>
    <cellStyle name="Input 6 3 5 6" xfId="21306"/>
    <cellStyle name="Input 6 3 5 7" xfId="23766"/>
    <cellStyle name="Input 6 3 5 8" xfId="26088"/>
    <cellStyle name="Input 6 3 5 9" xfId="28653"/>
    <cellStyle name="Input 6 3 6" xfId="4148"/>
    <cellStyle name="Input 6 3 6 10" xfId="31341"/>
    <cellStyle name="Input 6 3 6 11" xfId="33178"/>
    <cellStyle name="Input 6 3 6 12" xfId="37458"/>
    <cellStyle name="Input 6 3 6 13" xfId="40630"/>
    <cellStyle name="Input 6 3 6 2" xfId="8366"/>
    <cellStyle name="Input 6 3 6 2 2" xfId="31342"/>
    <cellStyle name="Input 6 3 6 2 3" xfId="33179"/>
    <cellStyle name="Input 6 3 6 2 4" xfId="35549"/>
    <cellStyle name="Input 6 3 6 3" xfId="12497"/>
    <cellStyle name="Input 6 3 6 3 2" xfId="31343"/>
    <cellStyle name="Input 6 3 6 3 3" xfId="33180"/>
    <cellStyle name="Input 6 3 6 3 4" xfId="35548"/>
    <cellStyle name="Input 6 3 6 4" xfId="15192"/>
    <cellStyle name="Input 6 3 6 4 2" xfId="31344"/>
    <cellStyle name="Input 6 3 6 4 3" xfId="33181"/>
    <cellStyle name="Input 6 3 6 4 4" xfId="35547"/>
    <cellStyle name="Input 6 3 6 5" xfId="18205"/>
    <cellStyle name="Input 6 3 6 6" xfId="20822"/>
    <cellStyle name="Input 6 3 6 7" xfId="23356"/>
    <cellStyle name="Input 6 3 6 8" xfId="25765"/>
    <cellStyle name="Input 6 3 6 9" xfId="28345"/>
    <cellStyle name="Input 6 3 7" xfId="4884"/>
    <cellStyle name="Input 6 3 7 10" xfId="31345"/>
    <cellStyle name="Input 6 3 7 11" xfId="33182"/>
    <cellStyle name="Input 6 3 7 12" xfId="37929"/>
    <cellStyle name="Input 6 3 7 13" xfId="34444"/>
    <cellStyle name="Input 6 3 7 2" xfId="8940"/>
    <cellStyle name="Input 6 3 7 2 2" xfId="31346"/>
    <cellStyle name="Input 6 3 7 2 3" xfId="33183"/>
    <cellStyle name="Input 6 3 7 2 4" xfId="35545"/>
    <cellStyle name="Input 6 3 7 3" xfId="13042"/>
    <cellStyle name="Input 6 3 7 3 2" xfId="31347"/>
    <cellStyle name="Input 6 3 7 3 3" xfId="33184"/>
    <cellStyle name="Input 6 3 7 3 4" xfId="35544"/>
    <cellStyle name="Input 6 3 7 4" xfId="15602"/>
    <cellStyle name="Input 6 3 7 5" xfId="18673"/>
    <cellStyle name="Input 6 3 7 6" xfId="21215"/>
    <cellStyle name="Input 6 3 7 7" xfId="23675"/>
    <cellStyle name="Input 6 3 7 8" xfId="25997"/>
    <cellStyle name="Input 6 3 7 9" xfId="28562"/>
    <cellStyle name="Input 6 3 8" xfId="4024"/>
    <cellStyle name="Input 6 3 8 10" xfId="31348"/>
    <cellStyle name="Input 6 3 8 11" xfId="33185"/>
    <cellStyle name="Input 6 3 8 12" xfId="37334"/>
    <cellStyle name="Input 6 3 8 13" xfId="39967"/>
    <cellStyle name="Input 6 3 8 2" xfId="8242"/>
    <cellStyle name="Input 6 3 8 2 2" xfId="31349"/>
    <cellStyle name="Input 6 3 8 2 3" xfId="33186"/>
    <cellStyle name="Input 6 3 8 2 4" xfId="35542"/>
    <cellStyle name="Input 6 3 8 3" xfId="12373"/>
    <cellStyle name="Input 6 3 8 3 2" xfId="31350"/>
    <cellStyle name="Input 6 3 8 3 3" xfId="33187"/>
    <cellStyle name="Input 6 3 8 3 4" xfId="35541"/>
    <cellStyle name="Input 6 3 8 4" xfId="15068"/>
    <cellStyle name="Input 6 3 8 5" xfId="18081"/>
    <cellStyle name="Input 6 3 8 6" xfId="20698"/>
    <cellStyle name="Input 6 3 8 7" xfId="23232"/>
    <cellStyle name="Input 6 3 8 8" xfId="25641"/>
    <cellStyle name="Input 6 3 8 9" xfId="28221"/>
    <cellStyle name="Input 6 3 9" xfId="6463"/>
    <cellStyle name="Input 6 3 9 10" xfId="31351"/>
    <cellStyle name="Input 6 3 9 11" xfId="33188"/>
    <cellStyle name="Input 6 3 9 12" xfId="39466"/>
    <cellStyle name="Input 6 3 9 13" xfId="40700"/>
    <cellStyle name="Input 6 3 9 2" xfId="10411"/>
    <cellStyle name="Input 6 3 9 2 2" xfId="31352"/>
    <cellStyle name="Input 6 3 9 2 3" xfId="33189"/>
    <cellStyle name="Input 6 3 9 2 4" xfId="35539"/>
    <cellStyle name="Input 6 3 9 3" xfId="14580"/>
    <cellStyle name="Input 6 3 9 3 2" xfId="31353"/>
    <cellStyle name="Input 6 3 9 3 3" xfId="33190"/>
    <cellStyle name="Input 6 3 9 3 4" xfId="35538"/>
    <cellStyle name="Input 6 3 9 4" xfId="17099"/>
    <cellStyle name="Input 6 3 9 5" xfId="20211"/>
    <cellStyle name="Input 6 3 9 6" xfId="22738"/>
    <cellStyle name="Input 6 3 9 7" xfId="25162"/>
    <cellStyle name="Input 6 3 9 8" xfId="27458"/>
    <cellStyle name="Input 6 3 9 9" xfId="30007"/>
    <cellStyle name="Input 6 4" xfId="1219"/>
    <cellStyle name="Input 6 4 10" xfId="7468"/>
    <cellStyle name="Input 6 4 11" xfId="6896"/>
    <cellStyle name="Input 6 4 12" xfId="11016"/>
    <cellStyle name="Input 6 4 13" xfId="10800"/>
    <cellStyle name="Input 6 4 14" xfId="11138"/>
    <cellStyle name="Input 6 4 15" xfId="10828"/>
    <cellStyle name="Input 6 4 16" xfId="11188"/>
    <cellStyle name="Input 6 4 17" xfId="10948"/>
    <cellStyle name="Input 6 4 18" xfId="31354"/>
    <cellStyle name="Input 6 4 19" xfId="33191"/>
    <cellStyle name="Input 6 4 2" xfId="1220"/>
    <cellStyle name="Input 6 4 2 10" xfId="6895"/>
    <cellStyle name="Input 6 4 2 11" xfId="11015"/>
    <cellStyle name="Input 6 4 2 12" xfId="7368"/>
    <cellStyle name="Input 6 4 2 13" xfId="11137"/>
    <cellStyle name="Input 6 4 2 14" xfId="10829"/>
    <cellStyle name="Input 6 4 2 15" xfId="11187"/>
    <cellStyle name="Input 6 4 2 16" xfId="10949"/>
    <cellStyle name="Input 6 4 2 17" xfId="31355"/>
    <cellStyle name="Input 6 4 2 18" xfId="33192"/>
    <cellStyle name="Input 6 4 2 19" xfId="34630"/>
    <cellStyle name="Input 6 4 2 2" xfId="3629"/>
    <cellStyle name="Input 6 4 2 2 10" xfId="36949"/>
    <cellStyle name="Input 6 4 2 2 11" xfId="37526"/>
    <cellStyle name="Input 6 4 2 2 2" xfId="7857"/>
    <cellStyle name="Input 6 4 2 2 3" xfId="11988"/>
    <cellStyle name="Input 6 4 2 2 4" xfId="8704"/>
    <cellStyle name="Input 6 4 2 2 5" xfId="17699"/>
    <cellStyle name="Input 6 4 2 2 6" xfId="12727"/>
    <cellStyle name="Input 6 4 2 2 7" xfId="15846"/>
    <cellStyle name="Input 6 4 2 2 8" xfId="6998"/>
    <cellStyle name="Input 6 4 2 2 9" xfId="27848"/>
    <cellStyle name="Input 6 4 2 3" xfId="4810"/>
    <cellStyle name="Input 6 4 2 3 10" xfId="37855"/>
    <cellStyle name="Input 6 4 2 3 11" xfId="40655"/>
    <cellStyle name="Input 6 4 2 3 2" xfId="8872"/>
    <cellStyle name="Input 6 4 2 3 3" xfId="12968"/>
    <cellStyle name="Input 6 4 2 3 4" xfId="15528"/>
    <cellStyle name="Input 6 4 2 3 5" xfId="18605"/>
    <cellStyle name="Input 6 4 2 3 6" xfId="21147"/>
    <cellStyle name="Input 6 4 2 3 7" xfId="23607"/>
    <cellStyle name="Input 6 4 2 3 8" xfId="25929"/>
    <cellStyle name="Input 6 4 2 3 9" xfId="28494"/>
    <cellStyle name="Input 6 4 2 4" xfId="4972"/>
    <cellStyle name="Input 6 4 2 4 10" xfId="38017"/>
    <cellStyle name="Input 6 4 2 4 11" xfId="37698"/>
    <cellStyle name="Input 6 4 2 4 2" xfId="9028"/>
    <cellStyle name="Input 6 4 2 4 3" xfId="13130"/>
    <cellStyle name="Input 6 4 2 4 4" xfId="15690"/>
    <cellStyle name="Input 6 4 2 4 5" xfId="18761"/>
    <cellStyle name="Input 6 4 2 4 6" xfId="21303"/>
    <cellStyle name="Input 6 4 2 4 7" xfId="23763"/>
    <cellStyle name="Input 6 4 2 4 8" xfId="26085"/>
    <cellStyle name="Input 6 4 2 4 9" xfId="28650"/>
    <cellStyle name="Input 6 4 2 5" xfId="4151"/>
    <cellStyle name="Input 6 4 2 5 10" xfId="37461"/>
    <cellStyle name="Input 6 4 2 5 11" xfId="40869"/>
    <cellStyle name="Input 6 4 2 5 2" xfId="8369"/>
    <cellStyle name="Input 6 4 2 5 3" xfId="12500"/>
    <cellStyle name="Input 6 4 2 5 4" xfId="15195"/>
    <cellStyle name="Input 6 4 2 5 5" xfId="18208"/>
    <cellStyle name="Input 6 4 2 5 6" xfId="20825"/>
    <cellStyle name="Input 6 4 2 5 7" xfId="23359"/>
    <cellStyle name="Input 6 4 2 5 8" xfId="25768"/>
    <cellStyle name="Input 6 4 2 5 9" xfId="28348"/>
    <cellStyle name="Input 6 4 2 6" xfId="5902"/>
    <cellStyle name="Input 6 4 2 6 10" xfId="38912"/>
    <cellStyle name="Input 6 4 2 6 11" xfId="36251"/>
    <cellStyle name="Input 6 4 2 6 2" xfId="9850"/>
    <cellStyle name="Input 6 4 2 6 3" xfId="14019"/>
    <cellStyle name="Input 6 4 2 6 4" xfId="16545"/>
    <cellStyle name="Input 6 4 2 6 5" xfId="19653"/>
    <cellStyle name="Input 6 4 2 6 6" xfId="22180"/>
    <cellStyle name="Input 6 4 2 6 7" xfId="24608"/>
    <cellStyle name="Input 6 4 2 6 8" xfId="26904"/>
    <cellStyle name="Input 6 4 2 6 9" xfId="29453"/>
    <cellStyle name="Input 6 4 2 7" xfId="4027"/>
    <cellStyle name="Input 6 4 2 7 10" xfId="37337"/>
    <cellStyle name="Input 6 4 2 7 11" xfId="40613"/>
    <cellStyle name="Input 6 4 2 7 2" xfId="8245"/>
    <cellStyle name="Input 6 4 2 7 3" xfId="12376"/>
    <cellStyle name="Input 6 4 2 7 4" xfId="15071"/>
    <cellStyle name="Input 6 4 2 7 5" xfId="18084"/>
    <cellStyle name="Input 6 4 2 7 6" xfId="20701"/>
    <cellStyle name="Input 6 4 2 7 7" xfId="23235"/>
    <cellStyle name="Input 6 4 2 7 8" xfId="25644"/>
    <cellStyle name="Input 6 4 2 7 9" xfId="28224"/>
    <cellStyle name="Input 6 4 2 8" xfId="6466"/>
    <cellStyle name="Input 6 4 2 8 10" xfId="39469"/>
    <cellStyle name="Input 6 4 2 8 11" xfId="35405"/>
    <cellStyle name="Input 6 4 2 8 2" xfId="10414"/>
    <cellStyle name="Input 6 4 2 8 3" xfId="14583"/>
    <cellStyle name="Input 6 4 2 8 4" xfId="17102"/>
    <cellStyle name="Input 6 4 2 8 5" xfId="20214"/>
    <cellStyle name="Input 6 4 2 8 6" xfId="22741"/>
    <cellStyle name="Input 6 4 2 8 7" xfId="25165"/>
    <cellStyle name="Input 6 4 2 8 8" xfId="27461"/>
    <cellStyle name="Input 6 4 2 8 9" xfId="30010"/>
    <cellStyle name="Input 6 4 2 9" xfId="7469"/>
    <cellStyle name="Input 6 4 20" xfId="34629"/>
    <cellStyle name="Input 6 4 3" xfId="3628"/>
    <cellStyle name="Input 6 4 3 10" xfId="31356"/>
    <cellStyle name="Input 6 4 3 11" xfId="33193"/>
    <cellStyle name="Input 6 4 3 12" xfId="36948"/>
    <cellStyle name="Input 6 4 3 13" xfId="34291"/>
    <cellStyle name="Input 6 4 3 2" xfId="7856"/>
    <cellStyle name="Input 6 4 3 3" xfId="11987"/>
    <cellStyle name="Input 6 4 3 4" xfId="13278"/>
    <cellStyle name="Input 6 4 3 5" xfId="17698"/>
    <cellStyle name="Input 6 4 3 6" xfId="18907"/>
    <cellStyle name="Input 6 4 3 7" xfId="21450"/>
    <cellStyle name="Input 6 4 3 8" xfId="23905"/>
    <cellStyle name="Input 6 4 3 9" xfId="27847"/>
    <cellStyle name="Input 6 4 4" xfId="4809"/>
    <cellStyle name="Input 6 4 4 10" xfId="31357"/>
    <cellStyle name="Input 6 4 4 11" xfId="33194"/>
    <cellStyle name="Input 6 4 4 12" xfId="37854"/>
    <cellStyle name="Input 6 4 4 13" xfId="39980"/>
    <cellStyle name="Input 6 4 4 2" xfId="8871"/>
    <cellStyle name="Input 6 4 4 3" xfId="12967"/>
    <cellStyle name="Input 6 4 4 4" xfId="15527"/>
    <cellStyle name="Input 6 4 4 5" xfId="18604"/>
    <cellStyle name="Input 6 4 4 6" xfId="21146"/>
    <cellStyle name="Input 6 4 4 7" xfId="23606"/>
    <cellStyle name="Input 6 4 4 8" xfId="25928"/>
    <cellStyle name="Input 6 4 4 9" xfId="28493"/>
    <cellStyle name="Input 6 4 5" xfId="4973"/>
    <cellStyle name="Input 6 4 5 10" xfId="31358"/>
    <cellStyle name="Input 6 4 5 11" xfId="33195"/>
    <cellStyle name="Input 6 4 5 12" xfId="38018"/>
    <cellStyle name="Input 6 4 5 13" xfId="34468"/>
    <cellStyle name="Input 6 4 5 2" xfId="9029"/>
    <cellStyle name="Input 6 4 5 3" xfId="13131"/>
    <cellStyle name="Input 6 4 5 4" xfId="15691"/>
    <cellStyle name="Input 6 4 5 5" xfId="18762"/>
    <cellStyle name="Input 6 4 5 6" xfId="21304"/>
    <cellStyle name="Input 6 4 5 7" xfId="23764"/>
    <cellStyle name="Input 6 4 5 8" xfId="26086"/>
    <cellStyle name="Input 6 4 5 9" xfId="28651"/>
    <cellStyle name="Input 6 4 6" xfId="4150"/>
    <cellStyle name="Input 6 4 6 10" xfId="37460"/>
    <cellStyle name="Input 6 4 6 11" xfId="39872"/>
    <cellStyle name="Input 6 4 6 2" xfId="8368"/>
    <cellStyle name="Input 6 4 6 3" xfId="12499"/>
    <cellStyle name="Input 6 4 6 4" xfId="15194"/>
    <cellStyle name="Input 6 4 6 5" xfId="18207"/>
    <cellStyle name="Input 6 4 6 6" xfId="20824"/>
    <cellStyle name="Input 6 4 6 7" xfId="23358"/>
    <cellStyle name="Input 6 4 6 8" xfId="25767"/>
    <cellStyle name="Input 6 4 6 9" xfId="28347"/>
    <cellStyle name="Input 6 4 7" xfId="4882"/>
    <cellStyle name="Input 6 4 7 10" xfId="37927"/>
    <cellStyle name="Input 6 4 7 11" xfId="34442"/>
    <cellStyle name="Input 6 4 7 2" xfId="8938"/>
    <cellStyle name="Input 6 4 7 3" xfId="13040"/>
    <cellStyle name="Input 6 4 7 4" xfId="15600"/>
    <cellStyle name="Input 6 4 7 5" xfId="18671"/>
    <cellStyle name="Input 6 4 7 6" xfId="21213"/>
    <cellStyle name="Input 6 4 7 7" xfId="23673"/>
    <cellStyle name="Input 6 4 7 8" xfId="25995"/>
    <cellStyle name="Input 6 4 7 9" xfId="28560"/>
    <cellStyle name="Input 6 4 8" xfId="4026"/>
    <cellStyle name="Input 6 4 8 10" xfId="37336"/>
    <cellStyle name="Input 6 4 8 11" xfId="40021"/>
    <cellStyle name="Input 6 4 8 2" xfId="8244"/>
    <cellStyle name="Input 6 4 8 3" xfId="12375"/>
    <cellStyle name="Input 6 4 8 4" xfId="15070"/>
    <cellStyle name="Input 6 4 8 5" xfId="18083"/>
    <cellStyle name="Input 6 4 8 6" xfId="20700"/>
    <cellStyle name="Input 6 4 8 7" xfId="23234"/>
    <cellStyle name="Input 6 4 8 8" xfId="25643"/>
    <cellStyle name="Input 6 4 8 9" xfId="28223"/>
    <cellStyle name="Input 6 4 9" xfId="6465"/>
    <cellStyle name="Input 6 4 9 10" xfId="39468"/>
    <cellStyle name="Input 6 4 9 11" xfId="35408"/>
    <cellStyle name="Input 6 4 9 2" xfId="10413"/>
    <cellStyle name="Input 6 4 9 3" xfId="14582"/>
    <cellStyle name="Input 6 4 9 4" xfId="17101"/>
    <cellStyle name="Input 6 4 9 5" xfId="20213"/>
    <cellStyle name="Input 6 4 9 6" xfId="22740"/>
    <cellStyle name="Input 6 4 9 7" xfId="25164"/>
    <cellStyle name="Input 6 4 9 8" xfId="27460"/>
    <cellStyle name="Input 6 4 9 9" xfId="30009"/>
    <cellStyle name="Input 6 5" xfId="1221"/>
    <cellStyle name="Input 6 5 10" xfId="9161"/>
    <cellStyle name="Input 6 5 11" xfId="11014"/>
    <cellStyle name="Input 6 5 12" xfId="10802"/>
    <cellStyle name="Input 6 5 13" xfId="15410"/>
    <cellStyle name="Input 6 5 14" xfId="10830"/>
    <cellStyle name="Input 6 5 15" xfId="15362"/>
    <cellStyle name="Input 6 5 16" xfId="10950"/>
    <cellStyle name="Input 6 5 17" xfId="31359"/>
    <cellStyle name="Input 6 5 18" xfId="33196"/>
    <cellStyle name="Input 6 5 19" xfId="34631"/>
    <cellStyle name="Input 6 5 2" xfId="3630"/>
    <cellStyle name="Input 6 5 2 10" xfId="31360"/>
    <cellStyle name="Input 6 5 2 11" xfId="33197"/>
    <cellStyle name="Input 6 5 2 12" xfId="36950"/>
    <cellStyle name="Input 6 5 2 13" xfId="37525"/>
    <cellStyle name="Input 6 5 2 2" xfId="7858"/>
    <cellStyle name="Input 6 5 2 3" xfId="11989"/>
    <cellStyle name="Input 6 5 2 4" xfId="7254"/>
    <cellStyle name="Input 6 5 2 5" xfId="17700"/>
    <cellStyle name="Input 6 5 2 6" xfId="7086"/>
    <cellStyle name="Input 6 5 2 7" xfId="11498"/>
    <cellStyle name="Input 6 5 2 8" xfId="18335"/>
    <cellStyle name="Input 6 5 2 9" xfId="27849"/>
    <cellStyle name="Input 6 5 3" xfId="4811"/>
    <cellStyle name="Input 6 5 3 10" xfId="31361"/>
    <cellStyle name="Input 6 5 3 11" xfId="33198"/>
    <cellStyle name="Input 6 5 3 12" xfId="37856"/>
    <cellStyle name="Input 6 5 3 13" xfId="40502"/>
    <cellStyle name="Input 6 5 3 2" xfId="8873"/>
    <cellStyle name="Input 6 5 3 3" xfId="12969"/>
    <cellStyle name="Input 6 5 3 4" xfId="15529"/>
    <cellStyle name="Input 6 5 3 5" xfId="18606"/>
    <cellStyle name="Input 6 5 3 6" xfId="21148"/>
    <cellStyle name="Input 6 5 3 7" xfId="23608"/>
    <cellStyle name="Input 6 5 3 8" xfId="25930"/>
    <cellStyle name="Input 6 5 3 9" xfId="28495"/>
    <cellStyle name="Input 6 5 4" xfId="4971"/>
    <cellStyle name="Input 6 5 4 10" xfId="31362"/>
    <cellStyle name="Input 6 5 4 11" xfId="33199"/>
    <cellStyle name="Input 6 5 4 12" xfId="38016"/>
    <cellStyle name="Input 6 5 4 13" xfId="34467"/>
    <cellStyle name="Input 6 5 4 2" xfId="9027"/>
    <cellStyle name="Input 6 5 4 3" xfId="13129"/>
    <cellStyle name="Input 6 5 4 4" xfId="15689"/>
    <cellStyle name="Input 6 5 4 5" xfId="18760"/>
    <cellStyle name="Input 6 5 4 6" xfId="21302"/>
    <cellStyle name="Input 6 5 4 7" xfId="23762"/>
    <cellStyle name="Input 6 5 4 8" xfId="26084"/>
    <cellStyle name="Input 6 5 4 9" xfId="28649"/>
    <cellStyle name="Input 6 5 5" xfId="4152"/>
    <cellStyle name="Input 6 5 5 10" xfId="31363"/>
    <cellStyle name="Input 6 5 5 11" xfId="33200"/>
    <cellStyle name="Input 6 5 5 12" xfId="37462"/>
    <cellStyle name="Input 6 5 5 13" xfId="39947"/>
    <cellStyle name="Input 6 5 5 2" xfId="8370"/>
    <cellStyle name="Input 6 5 5 3" xfId="12501"/>
    <cellStyle name="Input 6 5 5 4" xfId="15196"/>
    <cellStyle name="Input 6 5 5 5" xfId="18209"/>
    <cellStyle name="Input 6 5 5 6" xfId="20826"/>
    <cellStyle name="Input 6 5 5 7" xfId="23360"/>
    <cellStyle name="Input 6 5 5 8" xfId="25769"/>
    <cellStyle name="Input 6 5 5 9" xfId="28349"/>
    <cellStyle name="Input 6 5 6" xfId="4881"/>
    <cellStyle name="Input 6 5 6 10" xfId="37926"/>
    <cellStyle name="Input 6 5 6 11" xfId="37669"/>
    <cellStyle name="Input 6 5 6 2" xfId="8937"/>
    <cellStyle name="Input 6 5 6 3" xfId="13039"/>
    <cellStyle name="Input 6 5 6 4" xfId="15599"/>
    <cellStyle name="Input 6 5 6 5" xfId="18670"/>
    <cellStyle name="Input 6 5 6 6" xfId="21212"/>
    <cellStyle name="Input 6 5 6 7" xfId="23672"/>
    <cellStyle name="Input 6 5 6 8" xfId="25994"/>
    <cellStyle name="Input 6 5 6 9" xfId="28559"/>
    <cellStyle name="Input 6 5 7" xfId="4028"/>
    <cellStyle name="Input 6 5 7 10" xfId="37338"/>
    <cellStyle name="Input 6 5 7 11" xfId="40544"/>
    <cellStyle name="Input 6 5 7 2" xfId="8246"/>
    <cellStyle name="Input 6 5 7 3" xfId="12377"/>
    <cellStyle name="Input 6 5 7 4" xfId="15072"/>
    <cellStyle name="Input 6 5 7 5" xfId="18085"/>
    <cellStyle name="Input 6 5 7 6" xfId="20702"/>
    <cellStyle name="Input 6 5 7 7" xfId="23236"/>
    <cellStyle name="Input 6 5 7 8" xfId="25645"/>
    <cellStyle name="Input 6 5 7 9" xfId="28225"/>
    <cellStyle name="Input 6 5 8" xfId="6467"/>
    <cellStyle name="Input 6 5 8 10" xfId="39470"/>
    <cellStyle name="Input 6 5 8 11" xfId="35404"/>
    <cellStyle name="Input 6 5 8 2" xfId="10415"/>
    <cellStyle name="Input 6 5 8 3" xfId="14584"/>
    <cellStyle name="Input 6 5 8 4" xfId="17103"/>
    <cellStyle name="Input 6 5 8 5" xfId="20215"/>
    <cellStyle name="Input 6 5 8 6" xfId="22742"/>
    <cellStyle name="Input 6 5 8 7" xfId="25166"/>
    <cellStyle name="Input 6 5 8 8" xfId="27462"/>
    <cellStyle name="Input 6 5 8 9" xfId="30011"/>
    <cellStyle name="Input 6 5 9" xfId="7470"/>
    <cellStyle name="Input 6 6" xfId="3623"/>
    <cellStyle name="Input 6 6 10" xfId="31364"/>
    <cellStyle name="Input 6 6 11" xfId="33201"/>
    <cellStyle name="Input 6 6 12" xfId="36943"/>
    <cellStyle name="Input 6 6 13" xfId="34288"/>
    <cellStyle name="Input 6 6 2" xfId="7851"/>
    <cellStyle name="Input 6 6 2 2" xfId="31365"/>
    <cellStyle name="Input 6 6 2 3" xfId="33202"/>
    <cellStyle name="Input 6 6 2 4" xfId="35526"/>
    <cellStyle name="Input 6 6 3" xfId="11982"/>
    <cellStyle name="Input 6 6 3 2" xfId="31366"/>
    <cellStyle name="Input 6 6 3 3" xfId="33203"/>
    <cellStyle name="Input 6 6 3 4" xfId="35525"/>
    <cellStyle name="Input 6 6 4" xfId="13275"/>
    <cellStyle name="Input 6 6 4 2" xfId="31367"/>
    <cellStyle name="Input 6 6 4 3" xfId="33204"/>
    <cellStyle name="Input 6 6 4 4" xfId="35524"/>
    <cellStyle name="Input 6 6 5" xfId="17693"/>
    <cellStyle name="Input 6 6 6" xfId="18904"/>
    <cellStyle name="Input 6 6 7" xfId="21447"/>
    <cellStyle name="Input 6 6 8" xfId="23902"/>
    <cellStyle name="Input 6 6 9" xfId="27842"/>
    <cellStyle name="Input 6 7" xfId="4804"/>
    <cellStyle name="Input 6 7 10" xfId="31368"/>
    <cellStyle name="Input 6 7 11" xfId="33205"/>
    <cellStyle name="Input 6 7 12" xfId="37849"/>
    <cellStyle name="Input 6 7 13" xfId="34434"/>
    <cellStyle name="Input 6 7 2" xfId="8866"/>
    <cellStyle name="Input 6 7 2 2" xfId="31369"/>
    <cellStyle name="Input 6 7 2 3" xfId="33206"/>
    <cellStyle name="Input 6 7 2 4" xfId="35522"/>
    <cellStyle name="Input 6 7 3" xfId="12962"/>
    <cellStyle name="Input 6 7 3 2" xfId="31370"/>
    <cellStyle name="Input 6 7 3 3" xfId="33207"/>
    <cellStyle name="Input 6 7 3 4" xfId="35521"/>
    <cellStyle name="Input 6 7 4" xfId="15522"/>
    <cellStyle name="Input 6 7 4 2" xfId="31371"/>
    <cellStyle name="Input 6 7 4 3" xfId="33208"/>
    <cellStyle name="Input 6 7 4 4" xfId="35520"/>
    <cellStyle name="Input 6 7 5" xfId="18599"/>
    <cellStyle name="Input 6 7 6" xfId="21141"/>
    <cellStyle name="Input 6 7 7" xfId="23601"/>
    <cellStyle name="Input 6 7 8" xfId="25923"/>
    <cellStyle name="Input 6 7 9" xfId="28488"/>
    <cellStyle name="Input 6 8" xfId="4978"/>
    <cellStyle name="Input 6 8 10" xfId="31372"/>
    <cellStyle name="Input 6 8 11" xfId="33209"/>
    <cellStyle name="Input 6 8 12" xfId="38023"/>
    <cellStyle name="Input 6 8 13" xfId="34470"/>
    <cellStyle name="Input 6 8 2" xfId="9034"/>
    <cellStyle name="Input 6 8 2 2" xfId="31373"/>
    <cellStyle name="Input 6 8 2 3" xfId="33210"/>
    <cellStyle name="Input 6 8 2 4" xfId="35518"/>
    <cellStyle name="Input 6 8 3" xfId="13136"/>
    <cellStyle name="Input 6 8 3 2" xfId="31374"/>
    <cellStyle name="Input 6 8 3 3" xfId="33211"/>
    <cellStyle name="Input 6 8 3 4" xfId="35517"/>
    <cellStyle name="Input 6 8 4" xfId="15696"/>
    <cellStyle name="Input 6 8 4 2" xfId="31375"/>
    <cellStyle name="Input 6 8 4 3" xfId="33212"/>
    <cellStyle name="Input 6 8 4 4" xfId="35516"/>
    <cellStyle name="Input 6 8 5" xfId="18767"/>
    <cellStyle name="Input 6 8 6" xfId="21309"/>
    <cellStyle name="Input 6 8 7" xfId="23769"/>
    <cellStyle name="Input 6 8 8" xfId="26091"/>
    <cellStyle name="Input 6 8 9" xfId="28656"/>
    <cellStyle name="Input 6 9" xfId="4145"/>
    <cellStyle name="Input 6 9 10" xfId="31376"/>
    <cellStyle name="Input 6 9 11" xfId="33213"/>
    <cellStyle name="Input 6 9 12" xfId="37455"/>
    <cellStyle name="Input 6 9 13" xfId="39946"/>
    <cellStyle name="Input 6 9 2" xfId="8363"/>
    <cellStyle name="Input 6 9 2 2" xfId="31377"/>
    <cellStyle name="Input 6 9 2 3" xfId="33214"/>
    <cellStyle name="Input 6 9 2 4" xfId="35514"/>
    <cellStyle name="Input 6 9 3" xfId="12494"/>
    <cellStyle name="Input 6 9 3 2" xfId="31378"/>
    <cellStyle name="Input 6 9 3 3" xfId="33215"/>
    <cellStyle name="Input 6 9 3 4" xfId="35513"/>
    <cellStyle name="Input 6 9 4" xfId="15189"/>
    <cellStyle name="Input 6 9 5" xfId="18202"/>
    <cellStyle name="Input 6 9 6" xfId="20819"/>
    <cellStyle name="Input 6 9 7" xfId="23353"/>
    <cellStyle name="Input 6 9 8" xfId="25762"/>
    <cellStyle name="Input 6 9 9" xfId="28342"/>
    <cellStyle name="Input 7" xfId="1222"/>
    <cellStyle name="Input 7 10" xfId="4880"/>
    <cellStyle name="Input 7 10 10" xfId="31380"/>
    <cellStyle name="Input 7 10 11" xfId="33217"/>
    <cellStyle name="Input 7 10 12" xfId="37925"/>
    <cellStyle name="Input 7 10 13" xfId="37672"/>
    <cellStyle name="Input 7 10 2" xfId="8936"/>
    <cellStyle name="Input 7 10 2 2" xfId="31381"/>
    <cellStyle name="Input 7 10 2 3" xfId="33218"/>
    <cellStyle name="Input 7 10 2 4" xfId="35510"/>
    <cellStyle name="Input 7 10 3" xfId="13038"/>
    <cellStyle name="Input 7 10 3 2" xfId="31382"/>
    <cellStyle name="Input 7 10 3 3" xfId="33219"/>
    <cellStyle name="Input 7 10 3 4" xfId="35509"/>
    <cellStyle name="Input 7 10 4" xfId="15598"/>
    <cellStyle name="Input 7 10 5" xfId="18669"/>
    <cellStyle name="Input 7 10 6" xfId="21211"/>
    <cellStyle name="Input 7 10 7" xfId="23671"/>
    <cellStyle name="Input 7 10 8" xfId="25993"/>
    <cellStyle name="Input 7 10 9" xfId="28558"/>
    <cellStyle name="Input 7 11" xfId="4029"/>
    <cellStyle name="Input 7 11 10" xfId="31383"/>
    <cellStyle name="Input 7 11 11" xfId="33220"/>
    <cellStyle name="Input 7 11 12" xfId="37339"/>
    <cellStyle name="Input 7 11 13" xfId="39889"/>
    <cellStyle name="Input 7 11 2" xfId="8247"/>
    <cellStyle name="Input 7 11 2 2" xfId="31384"/>
    <cellStyle name="Input 7 11 2 3" xfId="33221"/>
    <cellStyle name="Input 7 11 2 4" xfId="35507"/>
    <cellStyle name="Input 7 11 3" xfId="12378"/>
    <cellStyle name="Input 7 11 3 2" xfId="31385"/>
    <cellStyle name="Input 7 11 3 3" xfId="33222"/>
    <cellStyle name="Input 7 11 3 4" xfId="35506"/>
    <cellStyle name="Input 7 11 4" xfId="15073"/>
    <cellStyle name="Input 7 11 5" xfId="18086"/>
    <cellStyle name="Input 7 11 6" xfId="20703"/>
    <cellStyle name="Input 7 11 7" xfId="23237"/>
    <cellStyle name="Input 7 11 8" xfId="25646"/>
    <cellStyle name="Input 7 11 9" xfId="28226"/>
    <cellStyle name="Input 7 12" xfId="6468"/>
    <cellStyle name="Input 7 12 10" xfId="31386"/>
    <cellStyle name="Input 7 12 11" xfId="33223"/>
    <cellStyle name="Input 7 12 12" xfId="39471"/>
    <cellStyle name="Input 7 12 13" xfId="40704"/>
    <cellStyle name="Input 7 12 2" xfId="10416"/>
    <cellStyle name="Input 7 12 2 2" xfId="31387"/>
    <cellStyle name="Input 7 12 2 3" xfId="33224"/>
    <cellStyle name="Input 7 12 2 4" xfId="35504"/>
    <cellStyle name="Input 7 12 3" xfId="14585"/>
    <cellStyle name="Input 7 12 3 2" xfId="31388"/>
    <cellStyle name="Input 7 12 3 3" xfId="33225"/>
    <cellStyle name="Input 7 12 3 4" xfId="35503"/>
    <cellStyle name="Input 7 12 4" xfId="17104"/>
    <cellStyle name="Input 7 12 5" xfId="20216"/>
    <cellStyle name="Input 7 12 6" xfId="22743"/>
    <cellStyle name="Input 7 12 7" xfId="25167"/>
    <cellStyle name="Input 7 12 8" xfId="27463"/>
    <cellStyle name="Input 7 12 9" xfId="30012"/>
    <cellStyle name="Input 7 13" xfId="7471"/>
    <cellStyle name="Input 7 13 2" xfId="31390"/>
    <cellStyle name="Input 7 13 2 2" xfId="33227"/>
    <cellStyle name="Input 7 13 2 3" xfId="35501"/>
    <cellStyle name="Input 7 13 3" xfId="31391"/>
    <cellStyle name="Input 7 13 3 2" xfId="33228"/>
    <cellStyle name="Input 7 13 3 3" xfId="35500"/>
    <cellStyle name="Input 7 13 4" xfId="31389"/>
    <cellStyle name="Input 7 13 5" xfId="33226"/>
    <cellStyle name="Input 7 13 6" xfId="35502"/>
    <cellStyle name="Input 7 14" xfId="6894"/>
    <cellStyle name="Input 7 14 2" xfId="31393"/>
    <cellStyle name="Input 7 14 2 2" xfId="33230"/>
    <cellStyle name="Input 7 14 2 3" xfId="35498"/>
    <cellStyle name="Input 7 14 3" xfId="31394"/>
    <cellStyle name="Input 7 14 3 2" xfId="33231"/>
    <cellStyle name="Input 7 14 3 3" xfId="35497"/>
    <cellStyle name="Input 7 14 4" xfId="31392"/>
    <cellStyle name="Input 7 14 5" xfId="33229"/>
    <cellStyle name="Input 7 14 6" xfId="35499"/>
    <cellStyle name="Input 7 15" xfId="11013"/>
    <cellStyle name="Input 7 15 2" xfId="31395"/>
    <cellStyle name="Input 7 15 3" xfId="33232"/>
    <cellStyle name="Input 7 15 4" xfId="35496"/>
    <cellStyle name="Input 7 16" xfId="10801"/>
    <cellStyle name="Input 7 16 2" xfId="31396"/>
    <cellStyle name="Input 7 16 3" xfId="33233"/>
    <cellStyle name="Input 7 16 4" xfId="35495"/>
    <cellStyle name="Input 7 17" xfId="15409"/>
    <cellStyle name="Input 7 17 2" xfId="31397"/>
    <cellStyle name="Input 7 17 3" xfId="33234"/>
    <cellStyle name="Input 7 17 4" xfId="35494"/>
    <cellStyle name="Input 7 18" xfId="10831"/>
    <cellStyle name="Input 7 19" xfId="19322"/>
    <cellStyle name="Input 7 2" xfId="1223"/>
    <cellStyle name="Input 7 2 10" xfId="7472"/>
    <cellStyle name="Input 7 2 10 2" xfId="31400"/>
    <cellStyle name="Input 7 2 10 2 2" xfId="33237"/>
    <cellStyle name="Input 7 2 10 2 3" xfId="35491"/>
    <cellStyle name="Input 7 2 10 3" xfId="31401"/>
    <cellStyle name="Input 7 2 10 3 2" xfId="33238"/>
    <cellStyle name="Input 7 2 10 3 3" xfId="35490"/>
    <cellStyle name="Input 7 2 10 4" xfId="31399"/>
    <cellStyle name="Input 7 2 10 5" xfId="33236"/>
    <cellStyle name="Input 7 2 10 6" xfId="35492"/>
    <cellStyle name="Input 7 2 11" xfId="6893"/>
    <cellStyle name="Input 7 2 11 2" xfId="31403"/>
    <cellStyle name="Input 7 2 11 2 2" xfId="33240"/>
    <cellStyle name="Input 7 2 11 2 3" xfId="35488"/>
    <cellStyle name="Input 7 2 11 3" xfId="31404"/>
    <cellStyle name="Input 7 2 11 3 2" xfId="33241"/>
    <cellStyle name="Input 7 2 11 3 3" xfId="35487"/>
    <cellStyle name="Input 7 2 11 4" xfId="31402"/>
    <cellStyle name="Input 7 2 11 5" xfId="33239"/>
    <cellStyle name="Input 7 2 11 6" xfId="35489"/>
    <cellStyle name="Input 7 2 12" xfId="11012"/>
    <cellStyle name="Input 7 2 12 2" xfId="31406"/>
    <cellStyle name="Input 7 2 12 2 2" xfId="33243"/>
    <cellStyle name="Input 7 2 12 2 3" xfId="35485"/>
    <cellStyle name="Input 7 2 12 3" xfId="31407"/>
    <cellStyle name="Input 7 2 12 3 2" xfId="33244"/>
    <cellStyle name="Input 7 2 12 3 3" xfId="35484"/>
    <cellStyle name="Input 7 2 12 4" xfId="31405"/>
    <cellStyle name="Input 7 2 12 5" xfId="33242"/>
    <cellStyle name="Input 7 2 12 6" xfId="35486"/>
    <cellStyle name="Input 7 2 13" xfId="13295"/>
    <cellStyle name="Input 7 2 13 2" xfId="31408"/>
    <cellStyle name="Input 7 2 13 3" xfId="33245"/>
    <cellStyle name="Input 7 2 13 4" xfId="35483"/>
    <cellStyle name="Input 7 2 14" xfId="11136"/>
    <cellStyle name="Input 7 2 14 2" xfId="31409"/>
    <cellStyle name="Input 7 2 14 3" xfId="33246"/>
    <cellStyle name="Input 7 2 14 4" xfId="35482"/>
    <cellStyle name="Input 7 2 15" xfId="10832"/>
    <cellStyle name="Input 7 2 15 2" xfId="31410"/>
    <cellStyle name="Input 7 2 15 3" xfId="33247"/>
    <cellStyle name="Input 7 2 15 4" xfId="35481"/>
    <cellStyle name="Input 7 2 16" xfId="17561"/>
    <cellStyle name="Input 7 2 17" xfId="10952"/>
    <cellStyle name="Input 7 2 18" xfId="31398"/>
    <cellStyle name="Input 7 2 19" xfId="33235"/>
    <cellStyle name="Input 7 2 2" xfId="1224"/>
    <cellStyle name="Input 7 2 2 10" xfId="6892"/>
    <cellStyle name="Input 7 2 2 11" xfId="11011"/>
    <cellStyle name="Input 7 2 2 12" xfId="13299"/>
    <cellStyle name="Input 7 2 2 13" xfId="11135"/>
    <cellStyle name="Input 7 2 2 14" xfId="10833"/>
    <cellStyle name="Input 7 2 2 15" xfId="15361"/>
    <cellStyle name="Input 7 2 2 16" xfId="10953"/>
    <cellStyle name="Input 7 2 2 17" xfId="31411"/>
    <cellStyle name="Input 7 2 2 18" xfId="33248"/>
    <cellStyle name="Input 7 2 2 19" xfId="34634"/>
    <cellStyle name="Input 7 2 2 2" xfId="3633"/>
    <cellStyle name="Input 7 2 2 2 10" xfId="31412"/>
    <cellStyle name="Input 7 2 2 2 11" xfId="33249"/>
    <cellStyle name="Input 7 2 2 2 12" xfId="36953"/>
    <cellStyle name="Input 7 2 2 2 13" xfId="34293"/>
    <cellStyle name="Input 7 2 2 2 2" xfId="7861"/>
    <cellStyle name="Input 7 2 2 2 3" xfId="11992"/>
    <cellStyle name="Input 7 2 2 2 4" xfId="13281"/>
    <cellStyle name="Input 7 2 2 2 5" xfId="17703"/>
    <cellStyle name="Input 7 2 2 2 6" xfId="18911"/>
    <cellStyle name="Input 7 2 2 2 7" xfId="11501"/>
    <cellStyle name="Input 7 2 2 2 8" xfId="23908"/>
    <cellStyle name="Input 7 2 2 2 9" xfId="27852"/>
    <cellStyle name="Input 7 2 2 3" xfId="4814"/>
    <cellStyle name="Input 7 2 2 3 10" xfId="31413"/>
    <cellStyle name="Input 7 2 2 3 11" xfId="33250"/>
    <cellStyle name="Input 7 2 2 3 12" xfId="37859"/>
    <cellStyle name="Input 7 2 2 3 13" xfId="39926"/>
    <cellStyle name="Input 7 2 2 3 2" xfId="8876"/>
    <cellStyle name="Input 7 2 2 3 3" xfId="12972"/>
    <cellStyle name="Input 7 2 2 3 4" xfId="15532"/>
    <cellStyle name="Input 7 2 2 3 5" xfId="18609"/>
    <cellStyle name="Input 7 2 2 3 6" xfId="21151"/>
    <cellStyle name="Input 7 2 2 3 7" xfId="23611"/>
    <cellStyle name="Input 7 2 2 3 8" xfId="25933"/>
    <cellStyle name="Input 7 2 2 3 9" xfId="28498"/>
    <cellStyle name="Input 7 2 2 4" xfId="4968"/>
    <cellStyle name="Input 7 2 2 4 10" xfId="31414"/>
    <cellStyle name="Input 7 2 2 4 11" xfId="33251"/>
    <cellStyle name="Input 7 2 2 4 12" xfId="38013"/>
    <cellStyle name="Input 7 2 2 4 13" xfId="34466"/>
    <cellStyle name="Input 7 2 2 4 2" xfId="9024"/>
    <cellStyle name="Input 7 2 2 4 3" xfId="13126"/>
    <cellStyle name="Input 7 2 2 4 4" xfId="15686"/>
    <cellStyle name="Input 7 2 2 4 5" xfId="18757"/>
    <cellStyle name="Input 7 2 2 4 6" xfId="21299"/>
    <cellStyle name="Input 7 2 2 4 7" xfId="23759"/>
    <cellStyle name="Input 7 2 2 4 8" xfId="26081"/>
    <cellStyle name="Input 7 2 2 4 9" xfId="28646"/>
    <cellStyle name="Input 7 2 2 5" xfId="4155"/>
    <cellStyle name="Input 7 2 2 5 10" xfId="31415"/>
    <cellStyle name="Input 7 2 2 5 11" xfId="33252"/>
    <cellStyle name="Input 7 2 2 5 12" xfId="37465"/>
    <cellStyle name="Input 7 2 2 5 13" xfId="40629"/>
    <cellStyle name="Input 7 2 2 5 2" xfId="8373"/>
    <cellStyle name="Input 7 2 2 5 3" xfId="12504"/>
    <cellStyle name="Input 7 2 2 5 4" xfId="15199"/>
    <cellStyle name="Input 7 2 2 5 5" xfId="18212"/>
    <cellStyle name="Input 7 2 2 5 6" xfId="20829"/>
    <cellStyle name="Input 7 2 2 5 7" xfId="23363"/>
    <cellStyle name="Input 7 2 2 5 8" xfId="25772"/>
    <cellStyle name="Input 7 2 2 5 9" xfId="28352"/>
    <cellStyle name="Input 7 2 2 6" xfId="4878"/>
    <cellStyle name="Input 7 2 2 6 10" xfId="37923"/>
    <cellStyle name="Input 7 2 2 6 11" xfId="34790"/>
    <cellStyle name="Input 7 2 2 6 2" xfId="8934"/>
    <cellStyle name="Input 7 2 2 6 3" xfId="13036"/>
    <cellStyle name="Input 7 2 2 6 4" xfId="15596"/>
    <cellStyle name="Input 7 2 2 6 5" xfId="18667"/>
    <cellStyle name="Input 7 2 2 6 6" xfId="21209"/>
    <cellStyle name="Input 7 2 2 6 7" xfId="23669"/>
    <cellStyle name="Input 7 2 2 6 8" xfId="25991"/>
    <cellStyle name="Input 7 2 2 6 9" xfId="28556"/>
    <cellStyle name="Input 7 2 2 7" xfId="4031"/>
    <cellStyle name="Input 7 2 2 7 10" xfId="37341"/>
    <cellStyle name="Input 7 2 2 7 11" xfId="37640"/>
    <cellStyle name="Input 7 2 2 7 2" xfId="8249"/>
    <cellStyle name="Input 7 2 2 7 3" xfId="12380"/>
    <cellStyle name="Input 7 2 2 7 4" xfId="15075"/>
    <cellStyle name="Input 7 2 2 7 5" xfId="18088"/>
    <cellStyle name="Input 7 2 2 7 6" xfId="20705"/>
    <cellStyle name="Input 7 2 2 7 7" xfId="23239"/>
    <cellStyle name="Input 7 2 2 7 8" xfId="25648"/>
    <cellStyle name="Input 7 2 2 7 9" xfId="28228"/>
    <cellStyle name="Input 7 2 2 8" xfId="6470"/>
    <cellStyle name="Input 7 2 2 8 10" xfId="39473"/>
    <cellStyle name="Input 7 2 2 8 11" xfId="35402"/>
    <cellStyle name="Input 7 2 2 8 2" xfId="10418"/>
    <cellStyle name="Input 7 2 2 8 3" xfId="14587"/>
    <cellStyle name="Input 7 2 2 8 4" xfId="17106"/>
    <cellStyle name="Input 7 2 2 8 5" xfId="20218"/>
    <cellStyle name="Input 7 2 2 8 6" xfId="22745"/>
    <cellStyle name="Input 7 2 2 8 7" xfId="25169"/>
    <cellStyle name="Input 7 2 2 8 8" xfId="27465"/>
    <cellStyle name="Input 7 2 2 8 9" xfId="30014"/>
    <cellStyle name="Input 7 2 2 9" xfId="7473"/>
    <cellStyle name="Input 7 2 20" xfId="34633"/>
    <cellStyle name="Input 7 2 3" xfId="3632"/>
    <cellStyle name="Input 7 2 3 10" xfId="31416"/>
    <cellStyle name="Input 7 2 3 11" xfId="33253"/>
    <cellStyle name="Input 7 2 3 12" xfId="36952"/>
    <cellStyle name="Input 7 2 3 13" xfId="37527"/>
    <cellStyle name="Input 7 2 3 2" xfId="7860"/>
    <cellStyle name="Input 7 2 3 2 2" xfId="31417"/>
    <cellStyle name="Input 7 2 3 2 3" xfId="33254"/>
    <cellStyle name="Input 7 2 3 2 4" xfId="35474"/>
    <cellStyle name="Input 7 2 3 3" xfId="11991"/>
    <cellStyle name="Input 7 2 3 3 2" xfId="31418"/>
    <cellStyle name="Input 7 2 3 3 3" xfId="33255"/>
    <cellStyle name="Input 7 2 3 3 4" xfId="35473"/>
    <cellStyle name="Input 7 2 3 4" xfId="8703"/>
    <cellStyle name="Input 7 2 3 4 2" xfId="31419"/>
    <cellStyle name="Input 7 2 3 4 3" xfId="33256"/>
    <cellStyle name="Input 7 2 3 4 4" xfId="35472"/>
    <cellStyle name="Input 7 2 3 5" xfId="17702"/>
    <cellStyle name="Input 7 2 3 5 2" xfId="31420"/>
    <cellStyle name="Input 7 2 3 5 3" xfId="33257"/>
    <cellStyle name="Input 7 2 3 5 4" xfId="35471"/>
    <cellStyle name="Input 7 2 3 6" xfId="12724"/>
    <cellStyle name="Input 7 2 3 7" xfId="11500"/>
    <cellStyle name="Input 7 2 3 8" xfId="18374"/>
    <cellStyle name="Input 7 2 3 9" xfId="27851"/>
    <cellStyle name="Input 7 2 4" xfId="4813"/>
    <cellStyle name="Input 7 2 4 10" xfId="31421"/>
    <cellStyle name="Input 7 2 4 11" xfId="33258"/>
    <cellStyle name="Input 7 2 4 12" xfId="37858"/>
    <cellStyle name="Input 7 2 4 13" xfId="40850"/>
    <cellStyle name="Input 7 2 4 2" xfId="8875"/>
    <cellStyle name="Input 7 2 4 2 2" xfId="31422"/>
    <cellStyle name="Input 7 2 4 2 3" xfId="33259"/>
    <cellStyle name="Input 7 2 4 2 4" xfId="35469"/>
    <cellStyle name="Input 7 2 4 3" xfId="12971"/>
    <cellStyle name="Input 7 2 4 3 2" xfId="31423"/>
    <cellStyle name="Input 7 2 4 3 3" xfId="33260"/>
    <cellStyle name="Input 7 2 4 3 4" xfId="35468"/>
    <cellStyle name="Input 7 2 4 4" xfId="15531"/>
    <cellStyle name="Input 7 2 4 4 2" xfId="31424"/>
    <cellStyle name="Input 7 2 4 4 3" xfId="33261"/>
    <cellStyle name="Input 7 2 4 4 4" xfId="35467"/>
    <cellStyle name="Input 7 2 4 5" xfId="18608"/>
    <cellStyle name="Input 7 2 4 6" xfId="21150"/>
    <cellStyle name="Input 7 2 4 7" xfId="23610"/>
    <cellStyle name="Input 7 2 4 8" xfId="25932"/>
    <cellStyle name="Input 7 2 4 9" xfId="28497"/>
    <cellStyle name="Input 7 2 5" xfId="4969"/>
    <cellStyle name="Input 7 2 5 10" xfId="31425"/>
    <cellStyle name="Input 7 2 5 11" xfId="33262"/>
    <cellStyle name="Input 7 2 5 12" xfId="38014"/>
    <cellStyle name="Input 7 2 5 13" xfId="37697"/>
    <cellStyle name="Input 7 2 5 2" xfId="9025"/>
    <cellStyle name="Input 7 2 5 2 2" xfId="31426"/>
    <cellStyle name="Input 7 2 5 2 3" xfId="33263"/>
    <cellStyle name="Input 7 2 5 2 4" xfId="35465"/>
    <cellStyle name="Input 7 2 5 3" xfId="13127"/>
    <cellStyle name="Input 7 2 5 3 2" xfId="31427"/>
    <cellStyle name="Input 7 2 5 3 3" xfId="33264"/>
    <cellStyle name="Input 7 2 5 3 4" xfId="35464"/>
    <cellStyle name="Input 7 2 5 4" xfId="15687"/>
    <cellStyle name="Input 7 2 5 4 2" xfId="31428"/>
    <cellStyle name="Input 7 2 5 4 3" xfId="33265"/>
    <cellStyle name="Input 7 2 5 4 4" xfId="35463"/>
    <cellStyle name="Input 7 2 5 5" xfId="18758"/>
    <cellStyle name="Input 7 2 5 6" xfId="21300"/>
    <cellStyle name="Input 7 2 5 7" xfId="23760"/>
    <cellStyle name="Input 7 2 5 8" xfId="26082"/>
    <cellStyle name="Input 7 2 5 9" xfId="28647"/>
    <cellStyle name="Input 7 2 6" xfId="4154"/>
    <cellStyle name="Input 7 2 6 10" xfId="31429"/>
    <cellStyle name="Input 7 2 6 11" xfId="33266"/>
    <cellStyle name="Input 7 2 6 12" xfId="37464"/>
    <cellStyle name="Input 7 2 6 13" xfId="40005"/>
    <cellStyle name="Input 7 2 6 2" xfId="8372"/>
    <cellStyle name="Input 7 2 6 2 2" xfId="31430"/>
    <cellStyle name="Input 7 2 6 2 3" xfId="33267"/>
    <cellStyle name="Input 7 2 6 2 4" xfId="35461"/>
    <cellStyle name="Input 7 2 6 3" xfId="12503"/>
    <cellStyle name="Input 7 2 6 3 2" xfId="31431"/>
    <cellStyle name="Input 7 2 6 3 3" xfId="33268"/>
    <cellStyle name="Input 7 2 6 3 4" xfId="35460"/>
    <cellStyle name="Input 7 2 6 4" xfId="15198"/>
    <cellStyle name="Input 7 2 6 4 2" xfId="31432"/>
    <cellStyle name="Input 7 2 6 4 3" xfId="33269"/>
    <cellStyle name="Input 7 2 6 4 4" xfId="35459"/>
    <cellStyle name="Input 7 2 6 5" xfId="18211"/>
    <cellStyle name="Input 7 2 6 6" xfId="20828"/>
    <cellStyle name="Input 7 2 6 7" xfId="23362"/>
    <cellStyle name="Input 7 2 6 8" xfId="25771"/>
    <cellStyle name="Input 7 2 6 9" xfId="28351"/>
    <cellStyle name="Input 7 2 7" xfId="4879"/>
    <cellStyle name="Input 7 2 7 10" xfId="31433"/>
    <cellStyle name="Input 7 2 7 11" xfId="33270"/>
    <cellStyle name="Input 7 2 7 12" xfId="37924"/>
    <cellStyle name="Input 7 2 7 13" xfId="34792"/>
    <cellStyle name="Input 7 2 7 2" xfId="8935"/>
    <cellStyle name="Input 7 2 7 2 2" xfId="31434"/>
    <cellStyle name="Input 7 2 7 2 3" xfId="33271"/>
    <cellStyle name="Input 7 2 7 2 4" xfId="35457"/>
    <cellStyle name="Input 7 2 7 3" xfId="13037"/>
    <cellStyle name="Input 7 2 7 3 2" xfId="31435"/>
    <cellStyle name="Input 7 2 7 3 3" xfId="33272"/>
    <cellStyle name="Input 7 2 7 3 4" xfId="35456"/>
    <cellStyle name="Input 7 2 7 4" xfId="15597"/>
    <cellStyle name="Input 7 2 7 5" xfId="18668"/>
    <cellStyle name="Input 7 2 7 6" xfId="21210"/>
    <cellStyle name="Input 7 2 7 7" xfId="23670"/>
    <cellStyle name="Input 7 2 7 8" xfId="25992"/>
    <cellStyle name="Input 7 2 7 9" xfId="28557"/>
    <cellStyle name="Input 7 2 8" xfId="4030"/>
    <cellStyle name="Input 7 2 8 10" xfId="31436"/>
    <cellStyle name="Input 7 2 8 11" xfId="33273"/>
    <cellStyle name="Input 7 2 8 12" xfId="37340"/>
    <cellStyle name="Input 7 2 8 13" xfId="37649"/>
    <cellStyle name="Input 7 2 8 2" xfId="8248"/>
    <cellStyle name="Input 7 2 8 2 2" xfId="31437"/>
    <cellStyle name="Input 7 2 8 2 3" xfId="33274"/>
    <cellStyle name="Input 7 2 8 2 4" xfId="35454"/>
    <cellStyle name="Input 7 2 8 3" xfId="12379"/>
    <cellStyle name="Input 7 2 8 3 2" xfId="31438"/>
    <cellStyle name="Input 7 2 8 3 3" xfId="33275"/>
    <cellStyle name="Input 7 2 8 3 4" xfId="35453"/>
    <cellStyle name="Input 7 2 8 4" xfId="15074"/>
    <cellStyle name="Input 7 2 8 5" xfId="18087"/>
    <cellStyle name="Input 7 2 8 6" xfId="20704"/>
    <cellStyle name="Input 7 2 8 7" xfId="23238"/>
    <cellStyle name="Input 7 2 8 8" xfId="25647"/>
    <cellStyle name="Input 7 2 8 9" xfId="28227"/>
    <cellStyle name="Input 7 2 9" xfId="6469"/>
    <cellStyle name="Input 7 2 9 10" xfId="31439"/>
    <cellStyle name="Input 7 2 9 11" xfId="33276"/>
    <cellStyle name="Input 7 2 9 12" xfId="39472"/>
    <cellStyle name="Input 7 2 9 13" xfId="35403"/>
    <cellStyle name="Input 7 2 9 2" xfId="10417"/>
    <cellStyle name="Input 7 2 9 2 2" xfId="31440"/>
    <cellStyle name="Input 7 2 9 2 3" xfId="33277"/>
    <cellStyle name="Input 7 2 9 2 4" xfId="35451"/>
    <cellStyle name="Input 7 2 9 3" xfId="14586"/>
    <cellStyle name="Input 7 2 9 3 2" xfId="31441"/>
    <cellStyle name="Input 7 2 9 3 3" xfId="33278"/>
    <cellStyle name="Input 7 2 9 3 4" xfId="35450"/>
    <cellStyle name="Input 7 2 9 4" xfId="17105"/>
    <cellStyle name="Input 7 2 9 5" xfId="20217"/>
    <cellStyle name="Input 7 2 9 6" xfId="22744"/>
    <cellStyle name="Input 7 2 9 7" xfId="25168"/>
    <cellStyle name="Input 7 2 9 8" xfId="27464"/>
    <cellStyle name="Input 7 2 9 9" xfId="30013"/>
    <cellStyle name="Input 7 20" xfId="10951"/>
    <cellStyle name="Input 7 21" xfId="31379"/>
    <cellStyle name="Input 7 22" xfId="33216"/>
    <cellStyle name="Input 7 23" xfId="34632"/>
    <cellStyle name="Input 7 3" xfId="1225"/>
    <cellStyle name="Input 7 3 10" xfId="7474"/>
    <cellStyle name="Input 7 3 10 2" xfId="31444"/>
    <cellStyle name="Input 7 3 10 2 2" xfId="33281"/>
    <cellStyle name="Input 7 3 10 2 3" xfId="35447"/>
    <cellStyle name="Input 7 3 10 3" xfId="31445"/>
    <cellStyle name="Input 7 3 10 3 2" xfId="33282"/>
    <cellStyle name="Input 7 3 10 3 3" xfId="35446"/>
    <cellStyle name="Input 7 3 10 4" xfId="31443"/>
    <cellStyle name="Input 7 3 10 5" xfId="33280"/>
    <cellStyle name="Input 7 3 10 6" xfId="35448"/>
    <cellStyle name="Input 7 3 11" xfId="6891"/>
    <cellStyle name="Input 7 3 11 2" xfId="31447"/>
    <cellStyle name="Input 7 3 11 2 2" xfId="33284"/>
    <cellStyle name="Input 7 3 11 2 3" xfId="35444"/>
    <cellStyle name="Input 7 3 11 3" xfId="31448"/>
    <cellStyle name="Input 7 3 11 3 2" xfId="33285"/>
    <cellStyle name="Input 7 3 11 3 3" xfId="35443"/>
    <cellStyle name="Input 7 3 11 4" xfId="31446"/>
    <cellStyle name="Input 7 3 11 5" xfId="33283"/>
    <cellStyle name="Input 7 3 11 6" xfId="35445"/>
    <cellStyle name="Input 7 3 12" xfId="11010"/>
    <cellStyle name="Input 7 3 12 2" xfId="31450"/>
    <cellStyle name="Input 7 3 12 2 2" xfId="33287"/>
    <cellStyle name="Input 7 3 12 2 3" xfId="35441"/>
    <cellStyle name="Input 7 3 12 3" xfId="31451"/>
    <cellStyle name="Input 7 3 12 3 2" xfId="33288"/>
    <cellStyle name="Input 7 3 12 3 3" xfId="35440"/>
    <cellStyle name="Input 7 3 12 4" xfId="31449"/>
    <cellStyle name="Input 7 3 12 5" xfId="33286"/>
    <cellStyle name="Input 7 3 12 6" xfId="35442"/>
    <cellStyle name="Input 7 3 13" xfId="11847"/>
    <cellStyle name="Input 7 3 13 2" xfId="31452"/>
    <cellStyle name="Input 7 3 13 3" xfId="33289"/>
    <cellStyle name="Input 7 3 13 4" xfId="35439"/>
    <cellStyle name="Input 7 3 14" xfId="11134"/>
    <cellStyle name="Input 7 3 14 2" xfId="31453"/>
    <cellStyle name="Input 7 3 14 3" xfId="33290"/>
    <cellStyle name="Input 7 3 14 4" xfId="35438"/>
    <cellStyle name="Input 7 3 15" xfId="18921"/>
    <cellStyle name="Input 7 3 15 2" xfId="31454"/>
    <cellStyle name="Input 7 3 15 3" xfId="33291"/>
    <cellStyle name="Input 7 3 15 4" xfId="35437"/>
    <cellStyle name="Input 7 3 16" xfId="11186"/>
    <cellStyle name="Input 7 3 17" xfId="10954"/>
    <cellStyle name="Input 7 3 18" xfId="31442"/>
    <cellStyle name="Input 7 3 19" xfId="33279"/>
    <cellStyle name="Input 7 3 2" xfId="1226"/>
    <cellStyle name="Input 7 3 2 10" xfId="6890"/>
    <cellStyle name="Input 7 3 2 11" xfId="11009"/>
    <cellStyle name="Input 7 3 2 12" xfId="7360"/>
    <cellStyle name="Input 7 3 2 13" xfId="15412"/>
    <cellStyle name="Input 7 3 2 14" xfId="10834"/>
    <cellStyle name="Input 7 3 2 15" xfId="11185"/>
    <cellStyle name="Input 7 3 2 16" xfId="10955"/>
    <cellStyle name="Input 7 3 2 17" xfId="31455"/>
    <cellStyle name="Input 7 3 2 18" xfId="33292"/>
    <cellStyle name="Input 7 3 2 19" xfId="34636"/>
    <cellStyle name="Input 7 3 2 2" xfId="3635"/>
    <cellStyle name="Input 7 3 2 2 10" xfId="31456"/>
    <cellStyle name="Input 7 3 2 2 11" xfId="33293"/>
    <cellStyle name="Input 7 3 2 2 12" xfId="36955"/>
    <cellStyle name="Input 7 3 2 2 13" xfId="37524"/>
    <cellStyle name="Input 7 3 2 2 2" xfId="7863"/>
    <cellStyle name="Input 7 3 2 2 3" xfId="11994"/>
    <cellStyle name="Input 7 3 2 2 4" xfId="7256"/>
    <cellStyle name="Input 7 3 2 2 5" xfId="17705"/>
    <cellStyle name="Input 7 3 2 2 6" xfId="8541"/>
    <cellStyle name="Input 7 3 2 2 7" xfId="11691"/>
    <cellStyle name="Input 7 3 2 2 8" xfId="18372"/>
    <cellStyle name="Input 7 3 2 2 9" xfId="27854"/>
    <cellStyle name="Input 7 3 2 3" xfId="4816"/>
    <cellStyle name="Input 7 3 2 3 10" xfId="31457"/>
    <cellStyle name="Input 7 3 2 3 11" xfId="33294"/>
    <cellStyle name="Input 7 3 2 3 12" xfId="37861"/>
    <cellStyle name="Input 7 3 2 3 13" xfId="39986"/>
    <cellStyle name="Input 7 3 2 3 2" xfId="8878"/>
    <cellStyle name="Input 7 3 2 3 3" xfId="12974"/>
    <cellStyle name="Input 7 3 2 3 4" xfId="15534"/>
    <cellStyle name="Input 7 3 2 3 5" xfId="18611"/>
    <cellStyle name="Input 7 3 2 3 6" xfId="21153"/>
    <cellStyle name="Input 7 3 2 3 7" xfId="23613"/>
    <cellStyle name="Input 7 3 2 3 8" xfId="25935"/>
    <cellStyle name="Input 7 3 2 3 9" xfId="28500"/>
    <cellStyle name="Input 7 3 2 4" xfId="4966"/>
    <cellStyle name="Input 7 3 2 4 10" xfId="31458"/>
    <cellStyle name="Input 7 3 2 4 11" xfId="33295"/>
    <cellStyle name="Input 7 3 2 4 12" xfId="38011"/>
    <cellStyle name="Input 7 3 2 4 13" xfId="34465"/>
    <cellStyle name="Input 7 3 2 4 2" xfId="9022"/>
    <cellStyle name="Input 7 3 2 4 3" xfId="13124"/>
    <cellStyle name="Input 7 3 2 4 4" xfId="15684"/>
    <cellStyle name="Input 7 3 2 4 5" xfId="18755"/>
    <cellStyle name="Input 7 3 2 4 6" xfId="21297"/>
    <cellStyle name="Input 7 3 2 4 7" xfId="23757"/>
    <cellStyle name="Input 7 3 2 4 8" xfId="26079"/>
    <cellStyle name="Input 7 3 2 4 9" xfId="28644"/>
    <cellStyle name="Input 7 3 2 5" xfId="4157"/>
    <cellStyle name="Input 7 3 2 5 10" xfId="31459"/>
    <cellStyle name="Input 7 3 2 5 11" xfId="33296"/>
    <cellStyle name="Input 7 3 2 5 12" xfId="37467"/>
    <cellStyle name="Input 7 3 2 5 13" xfId="39873"/>
    <cellStyle name="Input 7 3 2 5 2" xfId="8375"/>
    <cellStyle name="Input 7 3 2 5 3" xfId="12506"/>
    <cellStyle name="Input 7 3 2 5 4" xfId="15201"/>
    <cellStyle name="Input 7 3 2 5 5" xfId="18214"/>
    <cellStyle name="Input 7 3 2 5 6" xfId="20831"/>
    <cellStyle name="Input 7 3 2 5 7" xfId="23365"/>
    <cellStyle name="Input 7 3 2 5 8" xfId="25774"/>
    <cellStyle name="Input 7 3 2 5 9" xfId="28354"/>
    <cellStyle name="Input 7 3 2 6" xfId="4876"/>
    <cellStyle name="Input 7 3 2 6 10" xfId="37921"/>
    <cellStyle name="Input 7 3 2 6 11" xfId="37670"/>
    <cellStyle name="Input 7 3 2 6 2" xfId="8932"/>
    <cellStyle name="Input 7 3 2 6 3" xfId="13034"/>
    <cellStyle name="Input 7 3 2 6 4" xfId="15594"/>
    <cellStyle name="Input 7 3 2 6 5" xfId="18665"/>
    <cellStyle name="Input 7 3 2 6 6" xfId="21207"/>
    <cellStyle name="Input 7 3 2 6 7" xfId="23667"/>
    <cellStyle name="Input 7 3 2 6 8" xfId="25989"/>
    <cellStyle name="Input 7 3 2 6 9" xfId="28554"/>
    <cellStyle name="Input 7 3 2 7" xfId="4033"/>
    <cellStyle name="Input 7 3 2 7 10" xfId="37343"/>
    <cellStyle name="Input 7 3 2 7 11" xfId="39960"/>
    <cellStyle name="Input 7 3 2 7 2" xfId="8251"/>
    <cellStyle name="Input 7 3 2 7 3" xfId="12382"/>
    <cellStyle name="Input 7 3 2 7 4" xfId="15077"/>
    <cellStyle name="Input 7 3 2 7 5" xfId="18090"/>
    <cellStyle name="Input 7 3 2 7 6" xfId="20707"/>
    <cellStyle name="Input 7 3 2 7 7" xfId="23241"/>
    <cellStyle name="Input 7 3 2 7 8" xfId="25650"/>
    <cellStyle name="Input 7 3 2 7 9" xfId="28230"/>
    <cellStyle name="Input 7 3 2 8" xfId="6472"/>
    <cellStyle name="Input 7 3 2 8 10" xfId="39475"/>
    <cellStyle name="Input 7 3 2 8 11" xfId="35400"/>
    <cellStyle name="Input 7 3 2 8 2" xfId="10420"/>
    <cellStyle name="Input 7 3 2 8 3" xfId="14589"/>
    <cellStyle name="Input 7 3 2 8 4" xfId="17108"/>
    <cellStyle name="Input 7 3 2 8 5" xfId="20220"/>
    <cellStyle name="Input 7 3 2 8 6" xfId="22747"/>
    <cellStyle name="Input 7 3 2 8 7" xfId="25171"/>
    <cellStyle name="Input 7 3 2 8 8" xfId="27467"/>
    <cellStyle name="Input 7 3 2 8 9" xfId="30016"/>
    <cellStyle name="Input 7 3 2 9" xfId="7475"/>
    <cellStyle name="Input 7 3 20" xfId="34635"/>
    <cellStyle name="Input 7 3 3" xfId="3634"/>
    <cellStyle name="Input 7 3 3 10" xfId="31460"/>
    <cellStyle name="Input 7 3 3 11" xfId="33297"/>
    <cellStyle name="Input 7 3 3 12" xfId="36954"/>
    <cellStyle name="Input 7 3 3 13" xfId="37528"/>
    <cellStyle name="Input 7 3 3 2" xfId="7862"/>
    <cellStyle name="Input 7 3 3 2 2" xfId="31461"/>
    <cellStyle name="Input 7 3 3 2 3" xfId="33298"/>
    <cellStyle name="Input 7 3 3 2 4" xfId="35430"/>
    <cellStyle name="Input 7 3 3 3" xfId="11993"/>
    <cellStyle name="Input 7 3 3 3 2" xfId="31462"/>
    <cellStyle name="Input 7 3 3 3 3" xfId="33299"/>
    <cellStyle name="Input 7 3 3 3 4" xfId="35429"/>
    <cellStyle name="Input 7 3 3 4" xfId="7255"/>
    <cellStyle name="Input 7 3 3 4 2" xfId="31463"/>
    <cellStyle name="Input 7 3 3 4 3" xfId="33300"/>
    <cellStyle name="Input 7 3 3 4 4" xfId="35428"/>
    <cellStyle name="Input 7 3 3 5" xfId="17704"/>
    <cellStyle name="Input 7 3 3 5 2" xfId="31464"/>
    <cellStyle name="Input 7 3 3 5 3" xfId="33301"/>
    <cellStyle name="Input 7 3 3 5 4" xfId="35427"/>
    <cellStyle name="Input 7 3 3 6" xfId="12725"/>
    <cellStyle name="Input 7 3 3 7" xfId="11660"/>
    <cellStyle name="Input 7 3 3 8" xfId="8456"/>
    <cellStyle name="Input 7 3 3 9" xfId="27853"/>
    <cellStyle name="Input 7 3 4" xfId="4815"/>
    <cellStyle name="Input 7 3 4 10" xfId="31465"/>
    <cellStyle name="Input 7 3 4 11" xfId="33302"/>
    <cellStyle name="Input 7 3 4 12" xfId="37860"/>
    <cellStyle name="Input 7 3 4 13" xfId="40765"/>
    <cellStyle name="Input 7 3 4 2" xfId="8877"/>
    <cellStyle name="Input 7 3 4 2 2" xfId="31466"/>
    <cellStyle name="Input 7 3 4 2 3" xfId="33303"/>
    <cellStyle name="Input 7 3 4 2 4" xfId="35425"/>
    <cellStyle name="Input 7 3 4 3" xfId="12973"/>
    <cellStyle name="Input 7 3 4 3 2" xfId="31467"/>
    <cellStyle name="Input 7 3 4 3 3" xfId="33304"/>
    <cellStyle name="Input 7 3 4 3 4" xfId="35424"/>
    <cellStyle name="Input 7 3 4 4" xfId="15533"/>
    <cellStyle name="Input 7 3 4 4 2" xfId="31468"/>
    <cellStyle name="Input 7 3 4 4 3" xfId="33305"/>
    <cellStyle name="Input 7 3 4 4 4" xfId="35423"/>
    <cellStyle name="Input 7 3 4 5" xfId="18610"/>
    <cellStyle name="Input 7 3 4 6" xfId="21152"/>
    <cellStyle name="Input 7 3 4 7" xfId="23612"/>
    <cellStyle name="Input 7 3 4 8" xfId="25934"/>
    <cellStyle name="Input 7 3 4 9" xfId="28499"/>
    <cellStyle name="Input 7 3 5" xfId="4967"/>
    <cellStyle name="Input 7 3 5 10" xfId="31469"/>
    <cellStyle name="Input 7 3 5 11" xfId="33306"/>
    <cellStyle name="Input 7 3 5 12" xfId="38012"/>
    <cellStyle name="Input 7 3 5 13" xfId="37696"/>
    <cellStyle name="Input 7 3 5 2" xfId="9023"/>
    <cellStyle name="Input 7 3 5 2 2" xfId="31470"/>
    <cellStyle name="Input 7 3 5 2 3" xfId="33307"/>
    <cellStyle name="Input 7 3 5 2 4" xfId="35421"/>
    <cellStyle name="Input 7 3 5 3" xfId="13125"/>
    <cellStyle name="Input 7 3 5 3 2" xfId="31471"/>
    <cellStyle name="Input 7 3 5 3 3" xfId="33308"/>
    <cellStyle name="Input 7 3 5 3 4" xfId="35420"/>
    <cellStyle name="Input 7 3 5 4" xfId="15685"/>
    <cellStyle name="Input 7 3 5 4 2" xfId="31472"/>
    <cellStyle name="Input 7 3 5 4 3" xfId="33309"/>
    <cellStyle name="Input 7 3 5 4 4" xfId="35419"/>
    <cellStyle name="Input 7 3 5 5" xfId="18756"/>
    <cellStyle name="Input 7 3 5 6" xfId="21298"/>
    <cellStyle name="Input 7 3 5 7" xfId="23758"/>
    <cellStyle name="Input 7 3 5 8" xfId="26080"/>
    <cellStyle name="Input 7 3 5 9" xfId="28645"/>
    <cellStyle name="Input 7 3 6" xfId="4156"/>
    <cellStyle name="Input 7 3 6 10" xfId="31473"/>
    <cellStyle name="Input 7 3 6 11" xfId="33310"/>
    <cellStyle name="Input 7 3 6 12" xfId="37466"/>
    <cellStyle name="Input 7 3 6 13" xfId="40528"/>
    <cellStyle name="Input 7 3 6 2" xfId="8374"/>
    <cellStyle name="Input 7 3 6 2 2" xfId="31474"/>
    <cellStyle name="Input 7 3 6 2 3" xfId="33311"/>
    <cellStyle name="Input 7 3 6 2 4" xfId="35417"/>
    <cellStyle name="Input 7 3 6 3" xfId="12505"/>
    <cellStyle name="Input 7 3 6 3 2" xfId="31475"/>
    <cellStyle name="Input 7 3 6 3 3" xfId="33312"/>
    <cellStyle name="Input 7 3 6 3 4" xfId="35416"/>
    <cellStyle name="Input 7 3 6 4" xfId="15200"/>
    <cellStyle name="Input 7 3 6 4 2" xfId="31476"/>
    <cellStyle name="Input 7 3 6 4 3" xfId="33313"/>
    <cellStyle name="Input 7 3 6 4 4" xfId="35415"/>
    <cellStyle name="Input 7 3 6 5" xfId="18213"/>
    <cellStyle name="Input 7 3 6 6" xfId="20830"/>
    <cellStyle name="Input 7 3 6 7" xfId="23364"/>
    <cellStyle name="Input 7 3 6 8" xfId="25773"/>
    <cellStyle name="Input 7 3 6 9" xfId="28353"/>
    <cellStyle name="Input 7 3 7" xfId="4877"/>
    <cellStyle name="Input 7 3 7 10" xfId="31477"/>
    <cellStyle name="Input 7 3 7 11" xfId="33314"/>
    <cellStyle name="Input 7 3 7 12" xfId="37922"/>
    <cellStyle name="Input 7 3 7 13" xfId="34441"/>
    <cellStyle name="Input 7 3 7 2" xfId="8933"/>
    <cellStyle name="Input 7 3 7 2 2" xfId="31478"/>
    <cellStyle name="Input 7 3 7 2 3" xfId="33315"/>
    <cellStyle name="Input 7 3 7 2 4" xfId="35413"/>
    <cellStyle name="Input 7 3 7 3" xfId="13035"/>
    <cellStyle name="Input 7 3 7 3 2" xfId="31479"/>
    <cellStyle name="Input 7 3 7 3 3" xfId="33316"/>
    <cellStyle name="Input 7 3 7 3 4" xfId="35412"/>
    <cellStyle name="Input 7 3 7 4" xfId="15595"/>
    <cellStyle name="Input 7 3 7 5" xfId="18666"/>
    <cellStyle name="Input 7 3 7 6" xfId="21208"/>
    <cellStyle name="Input 7 3 7 7" xfId="23668"/>
    <cellStyle name="Input 7 3 7 8" xfId="25990"/>
    <cellStyle name="Input 7 3 7 9" xfId="28555"/>
    <cellStyle name="Input 7 3 8" xfId="4032"/>
    <cellStyle name="Input 7 3 8 10" xfId="31480"/>
    <cellStyle name="Input 7 3 8 11" xfId="33317"/>
    <cellStyle name="Input 7 3 8 12" xfId="37342"/>
    <cellStyle name="Input 7 3 8 13" xfId="40882"/>
    <cellStyle name="Input 7 3 8 2" xfId="8250"/>
    <cellStyle name="Input 7 3 8 2 2" xfId="31481"/>
    <cellStyle name="Input 7 3 8 2 3" xfId="33318"/>
    <cellStyle name="Input 7 3 8 2 4" xfId="35410"/>
    <cellStyle name="Input 7 3 8 3" xfId="12381"/>
    <cellStyle name="Input 7 3 8 3 2" xfId="31482"/>
    <cellStyle name="Input 7 3 8 3 3" xfId="33319"/>
    <cellStyle name="Input 7 3 8 3 4" xfId="35409"/>
    <cellStyle name="Input 7 3 8 4" xfId="15076"/>
    <cellStyle name="Input 7 3 8 5" xfId="18089"/>
    <cellStyle name="Input 7 3 8 6" xfId="20706"/>
    <cellStyle name="Input 7 3 8 7" xfId="23240"/>
    <cellStyle name="Input 7 3 8 8" xfId="25649"/>
    <cellStyle name="Input 7 3 8 9" xfId="28229"/>
    <cellStyle name="Input 7 3 9" xfId="6471"/>
    <cellStyle name="Input 7 3 9 10" xfId="31483"/>
    <cellStyle name="Input 7 3 9 11" xfId="33320"/>
    <cellStyle name="Input 7 3 9 12" xfId="39474"/>
    <cellStyle name="Input 7 3 9 13" xfId="35401"/>
    <cellStyle name="Input 7 3 9 2" xfId="10419"/>
    <cellStyle name="Input 7 3 9 2 2" xfId="31484"/>
    <cellStyle name="Input 7 3 9 2 3" xfId="33321"/>
    <cellStyle name="Input 7 3 9 2 4" xfId="35407"/>
    <cellStyle name="Input 7 3 9 3" xfId="14588"/>
    <cellStyle name="Input 7 3 9 3 2" xfId="31485"/>
    <cellStyle name="Input 7 3 9 3 3" xfId="33322"/>
    <cellStyle name="Input 7 3 9 3 4" xfId="35406"/>
    <cellStyle name="Input 7 3 9 4" xfId="17107"/>
    <cellStyle name="Input 7 3 9 5" xfId="20219"/>
    <cellStyle name="Input 7 3 9 6" xfId="22746"/>
    <cellStyle name="Input 7 3 9 7" xfId="25170"/>
    <cellStyle name="Input 7 3 9 8" xfId="27466"/>
    <cellStyle name="Input 7 3 9 9" xfId="30015"/>
    <cellStyle name="Input 7 4" xfId="1227"/>
    <cellStyle name="Input 7 4 10" xfId="7476"/>
    <cellStyle name="Input 7 4 11" xfId="6889"/>
    <cellStyle name="Input 7 4 12" xfId="11008"/>
    <cellStyle name="Input 7 4 13" xfId="10804"/>
    <cellStyle name="Input 7 4 14" xfId="15411"/>
    <cellStyle name="Input 7 4 15" xfId="10835"/>
    <cellStyle name="Input 7 4 16" xfId="15364"/>
    <cellStyle name="Input 7 4 17" xfId="10956"/>
    <cellStyle name="Input 7 4 18" xfId="31486"/>
    <cellStyle name="Input 7 4 19" xfId="33323"/>
    <cellStyle name="Input 7 4 2" xfId="1228"/>
    <cellStyle name="Input 7 4 2 10" xfId="6888"/>
    <cellStyle name="Input 7 4 2 11" xfId="11007"/>
    <cellStyle name="Input 7 4 2 12" xfId="10803"/>
    <cellStyle name="Input 7 4 2 13" xfId="11133"/>
    <cellStyle name="Input 7 4 2 14" xfId="10836"/>
    <cellStyle name="Input 7 4 2 15" xfId="15363"/>
    <cellStyle name="Input 7 4 2 16" xfId="10957"/>
    <cellStyle name="Input 7 4 2 17" xfId="31487"/>
    <cellStyle name="Input 7 4 2 18" xfId="33324"/>
    <cellStyle name="Input 7 4 2 19" xfId="34638"/>
    <cellStyle name="Input 7 4 2 2" xfId="3637"/>
    <cellStyle name="Input 7 4 2 2 10" xfId="36957"/>
    <cellStyle name="Input 7 4 2 2 11" xfId="34295"/>
    <cellStyle name="Input 7 4 2 2 2" xfId="7865"/>
    <cellStyle name="Input 7 4 2 2 3" xfId="11996"/>
    <cellStyle name="Input 7 4 2 2 4" xfId="8707"/>
    <cellStyle name="Input 7 4 2 2 5" xfId="17707"/>
    <cellStyle name="Input 7 4 2 2 6" xfId="12718"/>
    <cellStyle name="Input 7 4 2 2 7" xfId="11695"/>
    <cellStyle name="Input 7 4 2 2 8" xfId="8453"/>
    <cellStyle name="Input 7 4 2 2 9" xfId="27856"/>
    <cellStyle name="Input 7 4 2 3" xfId="4818"/>
    <cellStyle name="Input 7 4 2 3 10" xfId="37863"/>
    <cellStyle name="Input 7 4 2 3 11" xfId="40508"/>
    <cellStyle name="Input 7 4 2 3 2" xfId="8880"/>
    <cellStyle name="Input 7 4 2 3 3" xfId="12976"/>
    <cellStyle name="Input 7 4 2 3 4" xfId="15536"/>
    <cellStyle name="Input 7 4 2 3 5" xfId="18613"/>
    <cellStyle name="Input 7 4 2 3 6" xfId="21155"/>
    <cellStyle name="Input 7 4 2 3 7" xfId="23615"/>
    <cellStyle name="Input 7 4 2 3 8" xfId="25937"/>
    <cellStyle name="Input 7 4 2 3 9" xfId="28502"/>
    <cellStyle name="Input 7 4 2 4" xfId="4964"/>
    <cellStyle name="Input 7 4 2 4 10" xfId="38009"/>
    <cellStyle name="Input 7 4 2 4 11" xfId="34464"/>
    <cellStyle name="Input 7 4 2 4 2" xfId="9020"/>
    <cellStyle name="Input 7 4 2 4 3" xfId="13122"/>
    <cellStyle name="Input 7 4 2 4 4" xfId="15682"/>
    <cellStyle name="Input 7 4 2 4 5" xfId="18753"/>
    <cellStyle name="Input 7 4 2 4 6" xfId="21295"/>
    <cellStyle name="Input 7 4 2 4 7" xfId="23755"/>
    <cellStyle name="Input 7 4 2 4 8" xfId="26077"/>
    <cellStyle name="Input 7 4 2 4 9" xfId="28642"/>
    <cellStyle name="Input 7 4 2 5" xfId="4159"/>
    <cellStyle name="Input 7 4 2 5 10" xfId="37469"/>
    <cellStyle name="Input 7 4 2 5 11" xfId="37657"/>
    <cellStyle name="Input 7 4 2 5 2" xfId="8377"/>
    <cellStyle name="Input 7 4 2 5 3" xfId="12508"/>
    <cellStyle name="Input 7 4 2 5 4" xfId="15203"/>
    <cellStyle name="Input 7 4 2 5 5" xfId="18216"/>
    <cellStyle name="Input 7 4 2 5 6" xfId="20833"/>
    <cellStyle name="Input 7 4 2 5 7" xfId="23367"/>
    <cellStyle name="Input 7 4 2 5 8" xfId="25776"/>
    <cellStyle name="Input 7 4 2 5 9" xfId="28356"/>
    <cellStyle name="Input 7 4 2 6" xfId="4875"/>
    <cellStyle name="Input 7 4 2 6 10" xfId="37920"/>
    <cellStyle name="Input 7 4 2 6 11" xfId="37671"/>
    <cellStyle name="Input 7 4 2 6 2" xfId="8931"/>
    <cellStyle name="Input 7 4 2 6 3" xfId="13033"/>
    <cellStyle name="Input 7 4 2 6 4" xfId="15593"/>
    <cellStyle name="Input 7 4 2 6 5" xfId="18664"/>
    <cellStyle name="Input 7 4 2 6 6" xfId="21206"/>
    <cellStyle name="Input 7 4 2 6 7" xfId="23666"/>
    <cellStyle name="Input 7 4 2 6 8" xfId="25988"/>
    <cellStyle name="Input 7 4 2 6 9" xfId="28553"/>
    <cellStyle name="Input 7 4 2 7" xfId="4035"/>
    <cellStyle name="Input 7 4 2 7 10" xfId="37345"/>
    <cellStyle name="Input 7 4 2 7 11" xfId="40018"/>
    <cellStyle name="Input 7 4 2 7 2" xfId="8253"/>
    <cellStyle name="Input 7 4 2 7 3" xfId="12384"/>
    <cellStyle name="Input 7 4 2 7 4" xfId="15079"/>
    <cellStyle name="Input 7 4 2 7 5" xfId="18092"/>
    <cellStyle name="Input 7 4 2 7 6" xfId="20709"/>
    <cellStyle name="Input 7 4 2 7 7" xfId="23243"/>
    <cellStyle name="Input 7 4 2 7 8" xfId="25652"/>
    <cellStyle name="Input 7 4 2 7 9" xfId="28232"/>
    <cellStyle name="Input 7 4 2 8" xfId="6474"/>
    <cellStyle name="Input 7 4 2 8 10" xfId="39477"/>
    <cellStyle name="Input 7 4 2 8 11" xfId="35398"/>
    <cellStyle name="Input 7 4 2 8 2" xfId="10422"/>
    <cellStyle name="Input 7 4 2 8 3" xfId="14591"/>
    <cellStyle name="Input 7 4 2 8 4" xfId="17110"/>
    <cellStyle name="Input 7 4 2 8 5" xfId="20222"/>
    <cellStyle name="Input 7 4 2 8 6" xfId="22749"/>
    <cellStyle name="Input 7 4 2 8 7" xfId="25173"/>
    <cellStyle name="Input 7 4 2 8 8" xfId="27469"/>
    <cellStyle name="Input 7 4 2 8 9" xfId="30018"/>
    <cellStyle name="Input 7 4 2 9" xfId="7477"/>
    <cellStyle name="Input 7 4 20" xfId="34637"/>
    <cellStyle name="Input 7 4 3" xfId="3636"/>
    <cellStyle name="Input 7 4 3 10" xfId="31488"/>
    <cellStyle name="Input 7 4 3 11" xfId="33325"/>
    <cellStyle name="Input 7 4 3 12" xfId="36956"/>
    <cellStyle name="Input 7 4 3 13" xfId="34294"/>
    <cellStyle name="Input 7 4 3 2" xfId="7864"/>
    <cellStyle name="Input 7 4 3 3" xfId="11995"/>
    <cellStyle name="Input 7 4 3 4" xfId="8708"/>
    <cellStyle name="Input 7 4 3 5" xfId="17706"/>
    <cellStyle name="Input 7 4 3 6" xfId="8540"/>
    <cellStyle name="Input 7 4 3 7" xfId="11692"/>
    <cellStyle name="Input 7 4 3 8" xfId="18373"/>
    <cellStyle name="Input 7 4 3 9" xfId="27855"/>
    <cellStyle name="Input 7 4 4" xfId="4817"/>
    <cellStyle name="Input 7 4 4 10" xfId="31489"/>
    <cellStyle name="Input 7 4 4 11" xfId="33326"/>
    <cellStyle name="Input 7 4 4 12" xfId="37862"/>
    <cellStyle name="Input 7 4 4 13" xfId="40649"/>
    <cellStyle name="Input 7 4 4 2" xfId="8879"/>
    <cellStyle name="Input 7 4 4 3" xfId="12975"/>
    <cellStyle name="Input 7 4 4 4" xfId="15535"/>
    <cellStyle name="Input 7 4 4 5" xfId="18612"/>
    <cellStyle name="Input 7 4 4 6" xfId="21154"/>
    <cellStyle name="Input 7 4 4 7" xfId="23614"/>
    <cellStyle name="Input 7 4 4 8" xfId="25936"/>
    <cellStyle name="Input 7 4 4 9" xfId="28501"/>
    <cellStyle name="Input 7 4 5" xfId="4965"/>
    <cellStyle name="Input 7 4 5 10" xfId="31490"/>
    <cellStyle name="Input 7 4 5 11" xfId="33327"/>
    <cellStyle name="Input 7 4 5 12" xfId="38010"/>
    <cellStyle name="Input 7 4 5 13" xfId="37695"/>
    <cellStyle name="Input 7 4 5 2" xfId="9021"/>
    <cellStyle name="Input 7 4 5 3" xfId="13123"/>
    <cellStyle name="Input 7 4 5 4" xfId="15683"/>
    <cellStyle name="Input 7 4 5 5" xfId="18754"/>
    <cellStyle name="Input 7 4 5 6" xfId="21296"/>
    <cellStyle name="Input 7 4 5 7" xfId="23756"/>
    <cellStyle name="Input 7 4 5 8" xfId="26078"/>
    <cellStyle name="Input 7 4 5 9" xfId="28643"/>
    <cellStyle name="Input 7 4 6" xfId="4158"/>
    <cellStyle name="Input 7 4 6 10" xfId="37468"/>
    <cellStyle name="Input 7 4 6 11" xfId="34424"/>
    <cellStyle name="Input 7 4 6 2" xfId="8376"/>
    <cellStyle name="Input 7 4 6 3" xfId="12507"/>
    <cellStyle name="Input 7 4 6 4" xfId="15202"/>
    <cellStyle name="Input 7 4 6 5" xfId="18215"/>
    <cellStyle name="Input 7 4 6 6" xfId="20832"/>
    <cellStyle name="Input 7 4 6 7" xfId="23366"/>
    <cellStyle name="Input 7 4 6 8" xfId="25775"/>
    <cellStyle name="Input 7 4 6 9" xfId="28355"/>
    <cellStyle name="Input 7 4 7" xfId="5910"/>
    <cellStyle name="Input 7 4 7 10" xfId="38919"/>
    <cellStyle name="Input 7 4 7 11" xfId="40141"/>
    <cellStyle name="Input 7 4 7 2" xfId="9858"/>
    <cellStyle name="Input 7 4 7 3" xfId="14027"/>
    <cellStyle name="Input 7 4 7 4" xfId="16552"/>
    <cellStyle name="Input 7 4 7 5" xfId="19660"/>
    <cellStyle name="Input 7 4 7 6" xfId="22187"/>
    <cellStyle name="Input 7 4 7 7" xfId="24615"/>
    <cellStyle name="Input 7 4 7 8" xfId="26911"/>
    <cellStyle name="Input 7 4 7 9" xfId="29460"/>
    <cellStyle name="Input 7 4 8" xfId="4034"/>
    <cellStyle name="Input 7 4 8 10" xfId="37344"/>
    <cellStyle name="Input 7 4 8 11" xfId="40580"/>
    <cellStyle name="Input 7 4 8 2" xfId="8252"/>
    <cellStyle name="Input 7 4 8 3" xfId="12383"/>
    <cellStyle name="Input 7 4 8 4" xfId="15078"/>
    <cellStyle name="Input 7 4 8 5" xfId="18091"/>
    <cellStyle name="Input 7 4 8 6" xfId="20708"/>
    <cellStyle name="Input 7 4 8 7" xfId="23242"/>
    <cellStyle name="Input 7 4 8 8" xfId="25651"/>
    <cellStyle name="Input 7 4 8 9" xfId="28231"/>
    <cellStyle name="Input 7 4 9" xfId="6473"/>
    <cellStyle name="Input 7 4 9 10" xfId="39476"/>
    <cellStyle name="Input 7 4 9 11" xfId="35399"/>
    <cellStyle name="Input 7 4 9 2" xfId="10421"/>
    <cellStyle name="Input 7 4 9 3" xfId="14590"/>
    <cellStyle name="Input 7 4 9 4" xfId="17109"/>
    <cellStyle name="Input 7 4 9 5" xfId="20221"/>
    <cellStyle name="Input 7 4 9 6" xfId="22748"/>
    <cellStyle name="Input 7 4 9 7" xfId="25172"/>
    <cellStyle name="Input 7 4 9 8" xfId="27468"/>
    <cellStyle name="Input 7 4 9 9" xfId="30017"/>
    <cellStyle name="Input 7 5" xfId="1229"/>
    <cellStyle name="Input 7 5 10" xfId="6887"/>
    <cellStyle name="Input 7 5 11" xfId="11006"/>
    <cellStyle name="Input 7 5 12" xfId="10805"/>
    <cellStyle name="Input 7 5 13" xfId="11132"/>
    <cellStyle name="Input 7 5 14" xfId="10837"/>
    <cellStyle name="Input 7 5 15" xfId="15378"/>
    <cellStyle name="Input 7 5 16" xfId="10958"/>
    <cellStyle name="Input 7 5 17" xfId="31491"/>
    <cellStyle name="Input 7 5 18" xfId="33328"/>
    <cellStyle name="Input 7 5 19" xfId="34639"/>
    <cellStyle name="Input 7 5 2" xfId="3638"/>
    <cellStyle name="Input 7 5 2 10" xfId="31492"/>
    <cellStyle name="Input 7 5 2 11" xfId="33329"/>
    <cellStyle name="Input 7 5 2 12" xfId="36958"/>
    <cellStyle name="Input 7 5 2 13" xfId="34296"/>
    <cellStyle name="Input 7 5 2 2" xfId="7866"/>
    <cellStyle name="Input 7 5 2 3" xfId="11997"/>
    <cellStyle name="Input 7 5 2 4" xfId="13284"/>
    <cellStyle name="Input 7 5 2 5" xfId="17708"/>
    <cellStyle name="Input 7 5 2 6" xfId="18914"/>
    <cellStyle name="Input 7 5 2 7" xfId="11700"/>
    <cellStyle name="Input 7 5 2 8" xfId="23911"/>
    <cellStyle name="Input 7 5 2 9" xfId="27857"/>
    <cellStyle name="Input 7 5 3" xfId="4819"/>
    <cellStyle name="Input 7 5 3 10" xfId="31493"/>
    <cellStyle name="Input 7 5 3 11" xfId="33330"/>
    <cellStyle name="Input 7 5 3 12" xfId="37864"/>
    <cellStyle name="Input 7 5 3 13" xfId="39853"/>
    <cellStyle name="Input 7 5 3 2" xfId="8881"/>
    <cellStyle name="Input 7 5 3 3" xfId="12977"/>
    <cellStyle name="Input 7 5 3 4" xfId="15537"/>
    <cellStyle name="Input 7 5 3 5" xfId="18614"/>
    <cellStyle name="Input 7 5 3 6" xfId="21156"/>
    <cellStyle name="Input 7 5 3 7" xfId="23616"/>
    <cellStyle name="Input 7 5 3 8" xfId="25938"/>
    <cellStyle name="Input 7 5 3 9" xfId="28503"/>
    <cellStyle name="Input 7 5 4" xfId="4963"/>
    <cellStyle name="Input 7 5 4 10" xfId="31494"/>
    <cellStyle name="Input 7 5 4 11" xfId="33331"/>
    <cellStyle name="Input 7 5 4 12" xfId="38008"/>
    <cellStyle name="Input 7 5 4 13" xfId="34463"/>
    <cellStyle name="Input 7 5 4 2" xfId="9019"/>
    <cellStyle name="Input 7 5 4 3" xfId="13121"/>
    <cellStyle name="Input 7 5 4 4" xfId="15681"/>
    <cellStyle name="Input 7 5 4 5" xfId="18752"/>
    <cellStyle name="Input 7 5 4 6" xfId="21294"/>
    <cellStyle name="Input 7 5 4 7" xfId="23754"/>
    <cellStyle name="Input 7 5 4 8" xfId="26076"/>
    <cellStyle name="Input 7 5 4 9" xfId="28641"/>
    <cellStyle name="Input 7 5 5" xfId="4160"/>
    <cellStyle name="Input 7 5 5 10" xfId="31495"/>
    <cellStyle name="Input 7 5 5 11" xfId="33332"/>
    <cellStyle name="Input 7 5 5 12" xfId="37470"/>
    <cellStyle name="Input 7 5 5 13" xfId="40866"/>
    <cellStyle name="Input 7 5 5 2" xfId="8378"/>
    <cellStyle name="Input 7 5 5 3" xfId="12509"/>
    <cellStyle name="Input 7 5 5 4" xfId="15204"/>
    <cellStyle name="Input 7 5 5 5" xfId="18217"/>
    <cellStyle name="Input 7 5 5 6" xfId="20834"/>
    <cellStyle name="Input 7 5 5 7" xfId="23368"/>
    <cellStyle name="Input 7 5 5 8" xfId="25777"/>
    <cellStyle name="Input 7 5 5 9" xfId="28357"/>
    <cellStyle name="Input 7 5 6" xfId="4874"/>
    <cellStyle name="Input 7 5 6 10" xfId="37919"/>
    <cellStyle name="Input 7 5 6 11" xfId="34440"/>
    <cellStyle name="Input 7 5 6 2" xfId="8930"/>
    <cellStyle name="Input 7 5 6 3" xfId="13032"/>
    <cellStyle name="Input 7 5 6 4" xfId="15592"/>
    <cellStyle name="Input 7 5 6 5" xfId="18663"/>
    <cellStyle name="Input 7 5 6 6" xfId="21205"/>
    <cellStyle name="Input 7 5 6 7" xfId="23665"/>
    <cellStyle name="Input 7 5 6 8" xfId="25987"/>
    <cellStyle name="Input 7 5 6 9" xfId="28552"/>
    <cellStyle name="Input 7 5 7" xfId="4036"/>
    <cellStyle name="Input 7 5 7 10" xfId="37346"/>
    <cellStyle name="Input 7 5 7 11" xfId="40616"/>
    <cellStyle name="Input 7 5 7 2" xfId="8254"/>
    <cellStyle name="Input 7 5 7 3" xfId="12385"/>
    <cellStyle name="Input 7 5 7 4" xfId="15080"/>
    <cellStyle name="Input 7 5 7 5" xfId="18093"/>
    <cellStyle name="Input 7 5 7 6" xfId="20710"/>
    <cellStyle name="Input 7 5 7 7" xfId="23244"/>
    <cellStyle name="Input 7 5 7 8" xfId="25653"/>
    <cellStyle name="Input 7 5 7 9" xfId="28233"/>
    <cellStyle name="Input 7 5 8" xfId="6475"/>
    <cellStyle name="Input 7 5 8 10" xfId="39478"/>
    <cellStyle name="Input 7 5 8 11" xfId="35397"/>
    <cellStyle name="Input 7 5 8 2" xfId="10423"/>
    <cellStyle name="Input 7 5 8 3" xfId="14592"/>
    <cellStyle name="Input 7 5 8 4" xfId="17111"/>
    <cellStyle name="Input 7 5 8 5" xfId="20223"/>
    <cellStyle name="Input 7 5 8 6" xfId="22750"/>
    <cellStyle name="Input 7 5 8 7" xfId="25174"/>
    <cellStyle name="Input 7 5 8 8" xfId="27470"/>
    <cellStyle name="Input 7 5 8 9" xfId="30019"/>
    <cellStyle name="Input 7 5 9" xfId="7478"/>
    <cellStyle name="Input 7 6" xfId="3631"/>
    <cellStyle name="Input 7 6 10" xfId="31496"/>
    <cellStyle name="Input 7 6 11" xfId="33333"/>
    <cellStyle name="Input 7 6 12" xfId="36951"/>
    <cellStyle name="Input 7 6 13" xfId="34292"/>
    <cellStyle name="Input 7 6 2" xfId="7859"/>
    <cellStyle name="Input 7 6 2 2" xfId="31497"/>
    <cellStyle name="Input 7 6 2 3" xfId="33334"/>
    <cellStyle name="Input 7 6 2 4" xfId="35394"/>
    <cellStyle name="Input 7 6 3" xfId="11990"/>
    <cellStyle name="Input 7 6 3 2" xfId="31498"/>
    <cellStyle name="Input 7 6 3 3" xfId="33335"/>
    <cellStyle name="Input 7 6 3 4" xfId="35393"/>
    <cellStyle name="Input 7 6 4" xfId="8706"/>
    <cellStyle name="Input 7 6 4 2" xfId="31499"/>
    <cellStyle name="Input 7 6 4 3" xfId="33336"/>
    <cellStyle name="Input 7 6 4 4" xfId="35392"/>
    <cellStyle name="Input 7 6 5" xfId="17701"/>
    <cellStyle name="Input 7 6 6" xfId="7087"/>
    <cellStyle name="Input 7 6 7" xfId="11499"/>
    <cellStyle name="Input 7 6 8" xfId="12867"/>
    <cellStyle name="Input 7 6 9" xfId="27850"/>
    <cellStyle name="Input 7 7" xfId="4812"/>
    <cellStyle name="Input 7 7 10" xfId="31500"/>
    <cellStyle name="Input 7 7 11" xfId="33337"/>
    <cellStyle name="Input 7 7 12" xfId="37857"/>
    <cellStyle name="Input 7 7 13" xfId="39846"/>
    <cellStyle name="Input 7 7 2" xfId="8874"/>
    <cellStyle name="Input 7 7 2 2" xfId="31501"/>
    <cellStyle name="Input 7 7 2 3" xfId="33338"/>
    <cellStyle name="Input 7 7 2 4" xfId="35390"/>
    <cellStyle name="Input 7 7 3" xfId="12970"/>
    <cellStyle name="Input 7 7 3 2" xfId="31502"/>
    <cellStyle name="Input 7 7 3 3" xfId="33339"/>
    <cellStyle name="Input 7 7 3 4" xfId="35389"/>
    <cellStyle name="Input 7 7 4" xfId="15530"/>
    <cellStyle name="Input 7 7 4 2" xfId="31503"/>
    <cellStyle name="Input 7 7 4 3" xfId="33340"/>
    <cellStyle name="Input 7 7 4 4" xfId="35388"/>
    <cellStyle name="Input 7 7 5" xfId="18607"/>
    <cellStyle name="Input 7 7 6" xfId="21149"/>
    <cellStyle name="Input 7 7 7" xfId="23609"/>
    <cellStyle name="Input 7 7 8" xfId="25931"/>
    <cellStyle name="Input 7 7 9" xfId="28496"/>
    <cellStyle name="Input 7 8" xfId="4970"/>
    <cellStyle name="Input 7 8 10" xfId="31504"/>
    <cellStyle name="Input 7 8 11" xfId="33341"/>
    <cellStyle name="Input 7 8 12" xfId="38015"/>
    <cellStyle name="Input 7 8 13" xfId="37694"/>
    <cellStyle name="Input 7 8 2" xfId="9026"/>
    <cellStyle name="Input 7 8 2 2" xfId="31505"/>
    <cellStyle name="Input 7 8 2 3" xfId="33342"/>
    <cellStyle name="Input 7 8 2 4" xfId="35386"/>
    <cellStyle name="Input 7 8 3" xfId="13128"/>
    <cellStyle name="Input 7 8 3 2" xfId="31506"/>
    <cellStyle name="Input 7 8 3 3" xfId="33343"/>
    <cellStyle name="Input 7 8 3 4" xfId="35385"/>
    <cellStyle name="Input 7 8 4" xfId="15688"/>
    <cellStyle name="Input 7 8 4 2" xfId="31507"/>
    <cellStyle name="Input 7 8 4 3" xfId="33344"/>
    <cellStyle name="Input 7 8 4 4" xfId="35384"/>
    <cellStyle name="Input 7 8 5" xfId="18759"/>
    <cellStyle name="Input 7 8 6" xfId="21301"/>
    <cellStyle name="Input 7 8 7" xfId="23761"/>
    <cellStyle name="Input 7 8 8" xfId="26083"/>
    <cellStyle name="Input 7 8 9" xfId="28648"/>
    <cellStyle name="Input 7 9" xfId="4153"/>
    <cellStyle name="Input 7 9 10" xfId="31508"/>
    <cellStyle name="Input 7 9 11" xfId="33345"/>
    <cellStyle name="Input 7 9 12" xfId="37463"/>
    <cellStyle name="Input 7 9 13" xfId="40825"/>
    <cellStyle name="Input 7 9 2" xfId="8371"/>
    <cellStyle name="Input 7 9 2 2" xfId="31509"/>
    <cellStyle name="Input 7 9 2 3" xfId="33346"/>
    <cellStyle name="Input 7 9 2 4" xfId="35382"/>
    <cellStyle name="Input 7 9 3" xfId="12502"/>
    <cellStyle name="Input 7 9 3 2" xfId="31510"/>
    <cellStyle name="Input 7 9 3 3" xfId="33347"/>
    <cellStyle name="Input 7 9 3 4" xfId="35381"/>
    <cellStyle name="Input 7 9 4" xfId="15197"/>
    <cellStyle name="Input 7 9 5" xfId="18210"/>
    <cellStyle name="Input 7 9 6" xfId="20827"/>
    <cellStyle name="Input 7 9 7" xfId="23361"/>
    <cellStyle name="Input 7 9 8" xfId="25770"/>
    <cellStyle name="Input 7 9 9" xfId="28350"/>
    <cellStyle name="Input 8" xfId="1230"/>
    <cellStyle name="Input 8 10" xfId="4873"/>
    <cellStyle name="Input 8 10 10" xfId="37918"/>
    <cellStyle name="Input 8 10 11" xfId="34439"/>
    <cellStyle name="Input 8 10 2" xfId="8929"/>
    <cellStyle name="Input 8 10 3" xfId="13031"/>
    <cellStyle name="Input 8 10 4" xfId="15591"/>
    <cellStyle name="Input 8 10 5" xfId="18662"/>
    <cellStyle name="Input 8 10 6" xfId="21204"/>
    <cellStyle name="Input 8 10 7" xfId="23664"/>
    <cellStyle name="Input 8 10 8" xfId="25986"/>
    <cellStyle name="Input 8 10 9" xfId="28551"/>
    <cellStyle name="Input 8 11" xfId="4037"/>
    <cellStyle name="Input 8 11 10" xfId="37347"/>
    <cellStyle name="Input 8 11 11" xfId="40541"/>
    <cellStyle name="Input 8 11 2" xfId="8255"/>
    <cellStyle name="Input 8 11 3" xfId="12386"/>
    <cellStyle name="Input 8 11 4" xfId="15081"/>
    <cellStyle name="Input 8 11 5" xfId="18094"/>
    <cellStyle name="Input 8 11 6" xfId="20711"/>
    <cellStyle name="Input 8 11 7" xfId="23245"/>
    <cellStyle name="Input 8 11 8" xfId="25654"/>
    <cellStyle name="Input 8 11 9" xfId="28234"/>
    <cellStyle name="Input 8 12" xfId="6476"/>
    <cellStyle name="Input 8 12 10" xfId="39479"/>
    <cellStyle name="Input 8 12 11" xfId="35396"/>
    <cellStyle name="Input 8 12 2" xfId="10424"/>
    <cellStyle name="Input 8 12 3" xfId="14593"/>
    <cellStyle name="Input 8 12 4" xfId="17112"/>
    <cellStyle name="Input 8 12 5" xfId="20224"/>
    <cellStyle name="Input 8 12 6" xfId="22751"/>
    <cellStyle name="Input 8 12 7" xfId="25175"/>
    <cellStyle name="Input 8 12 8" xfId="27471"/>
    <cellStyle name="Input 8 12 9" xfId="30020"/>
    <cellStyle name="Input 8 13" xfId="7479"/>
    <cellStyle name="Input 8 14" xfId="6886"/>
    <cellStyle name="Input 8 15" xfId="11005"/>
    <cellStyle name="Input 8 16" xfId="10806"/>
    <cellStyle name="Input 8 17" xfId="15414"/>
    <cellStyle name="Input 8 18" xfId="10838"/>
    <cellStyle name="Input 8 19" xfId="21460"/>
    <cellStyle name="Input 8 2" xfId="1231"/>
    <cellStyle name="Input 8 2 10" xfId="7480"/>
    <cellStyle name="Input 8 2 11" xfId="6885"/>
    <cellStyle name="Input 8 2 12" xfId="11004"/>
    <cellStyle name="Input 8 2 13" xfId="10807"/>
    <cellStyle name="Input 8 2 14" xfId="15413"/>
    <cellStyle name="Input 8 2 15" xfId="10839"/>
    <cellStyle name="Input 8 2 16" xfId="11153"/>
    <cellStyle name="Input 8 2 17" xfId="10960"/>
    <cellStyle name="Input 8 2 18" xfId="34641"/>
    <cellStyle name="Input 8 2 2" xfId="1232"/>
    <cellStyle name="Input 8 2 2 10" xfId="6884"/>
    <cellStyle name="Input 8 2 2 11" xfId="11003"/>
    <cellStyle name="Input 8 2 2 12" xfId="10808"/>
    <cellStyle name="Input 8 2 2 13" xfId="11131"/>
    <cellStyle name="Input 8 2 2 14" xfId="10840"/>
    <cellStyle name="Input 8 2 2 15" xfId="11148"/>
    <cellStyle name="Input 8 2 2 16" xfId="10961"/>
    <cellStyle name="Input 8 2 2 17" xfId="34642"/>
    <cellStyle name="Input 8 2 2 2" xfId="3641"/>
    <cellStyle name="Input 8 2 2 2 10" xfId="36961"/>
    <cellStyle name="Input 8 2 2 2 11" xfId="34297"/>
    <cellStyle name="Input 8 2 2 2 2" xfId="7869"/>
    <cellStyle name="Input 8 2 2 2 3" xfId="12000"/>
    <cellStyle name="Input 8 2 2 2 4" xfId="8710"/>
    <cellStyle name="Input 8 2 2 2 5" xfId="17711"/>
    <cellStyle name="Input 8 2 2 2 6" xfId="8542"/>
    <cellStyle name="Input 8 2 2 2 7" xfId="11750"/>
    <cellStyle name="Input 8 2 2 2 8" xfId="18371"/>
    <cellStyle name="Input 8 2 2 2 9" xfId="27860"/>
    <cellStyle name="Input 8 2 2 3" xfId="4822"/>
    <cellStyle name="Input 8 2 2 3 10" xfId="37867"/>
    <cellStyle name="Input 8 2 2 3 11" xfId="39924"/>
    <cellStyle name="Input 8 2 2 3 2" xfId="8884"/>
    <cellStyle name="Input 8 2 2 3 3" xfId="12980"/>
    <cellStyle name="Input 8 2 2 3 4" xfId="15540"/>
    <cellStyle name="Input 8 2 2 3 5" xfId="18617"/>
    <cellStyle name="Input 8 2 2 3 6" xfId="21159"/>
    <cellStyle name="Input 8 2 2 3 7" xfId="23619"/>
    <cellStyle name="Input 8 2 2 3 8" xfId="25941"/>
    <cellStyle name="Input 8 2 2 3 9" xfId="28506"/>
    <cellStyle name="Input 8 2 2 4" xfId="4960"/>
    <cellStyle name="Input 8 2 2 4 10" xfId="38005"/>
    <cellStyle name="Input 8 2 2 4 11" xfId="40708"/>
    <cellStyle name="Input 8 2 2 4 2" xfId="9016"/>
    <cellStyle name="Input 8 2 2 4 3" xfId="13118"/>
    <cellStyle name="Input 8 2 2 4 4" xfId="15678"/>
    <cellStyle name="Input 8 2 2 4 5" xfId="18749"/>
    <cellStyle name="Input 8 2 2 4 6" xfId="21291"/>
    <cellStyle name="Input 8 2 2 4 7" xfId="23751"/>
    <cellStyle name="Input 8 2 2 4 8" xfId="26073"/>
    <cellStyle name="Input 8 2 2 4 9" xfId="28638"/>
    <cellStyle name="Input 8 2 2 5" xfId="4163"/>
    <cellStyle name="Input 8 2 2 5 10" xfId="37473"/>
    <cellStyle name="Input 8 2 2 5 11" xfId="40002"/>
    <cellStyle name="Input 8 2 2 5 2" xfId="8381"/>
    <cellStyle name="Input 8 2 2 5 3" xfId="12512"/>
    <cellStyle name="Input 8 2 2 5 4" xfId="15207"/>
    <cellStyle name="Input 8 2 2 5 5" xfId="18220"/>
    <cellStyle name="Input 8 2 2 5 6" xfId="20837"/>
    <cellStyle name="Input 8 2 2 5 7" xfId="23371"/>
    <cellStyle name="Input 8 2 2 5 8" xfId="25780"/>
    <cellStyle name="Input 8 2 2 5 9" xfId="28360"/>
    <cellStyle name="Input 8 2 2 6" xfId="4871"/>
    <cellStyle name="Input 8 2 2 6 10" xfId="37916"/>
    <cellStyle name="Input 8 2 2 6 11" xfId="40670"/>
    <cellStyle name="Input 8 2 2 6 2" xfId="8927"/>
    <cellStyle name="Input 8 2 2 6 3" xfId="13029"/>
    <cellStyle name="Input 8 2 2 6 4" xfId="15589"/>
    <cellStyle name="Input 8 2 2 6 5" xfId="18660"/>
    <cellStyle name="Input 8 2 2 6 6" xfId="21202"/>
    <cellStyle name="Input 8 2 2 6 7" xfId="23662"/>
    <cellStyle name="Input 8 2 2 6 8" xfId="25984"/>
    <cellStyle name="Input 8 2 2 6 9" xfId="28549"/>
    <cellStyle name="Input 8 2 2 7" xfId="4039"/>
    <cellStyle name="Input 8 2 2 7 10" xfId="37349"/>
    <cellStyle name="Input 8 2 2 7 11" xfId="40883"/>
    <cellStyle name="Input 8 2 2 7 2" xfId="8257"/>
    <cellStyle name="Input 8 2 2 7 3" xfId="12388"/>
    <cellStyle name="Input 8 2 2 7 4" xfId="15083"/>
    <cellStyle name="Input 8 2 2 7 5" xfId="18096"/>
    <cellStyle name="Input 8 2 2 7 6" xfId="20713"/>
    <cellStyle name="Input 8 2 2 7 7" xfId="23247"/>
    <cellStyle name="Input 8 2 2 7 8" xfId="25656"/>
    <cellStyle name="Input 8 2 2 7 9" xfId="28236"/>
    <cellStyle name="Input 8 2 2 8" xfId="6478"/>
    <cellStyle name="Input 8 2 2 8 10" xfId="39481"/>
    <cellStyle name="Input 8 2 2 8 11" xfId="35391"/>
    <cellStyle name="Input 8 2 2 8 2" xfId="10426"/>
    <cellStyle name="Input 8 2 2 8 3" xfId="14595"/>
    <cellStyle name="Input 8 2 2 8 4" xfId="17114"/>
    <cellStyle name="Input 8 2 2 8 5" xfId="20226"/>
    <cellStyle name="Input 8 2 2 8 6" xfId="22753"/>
    <cellStyle name="Input 8 2 2 8 7" xfId="25177"/>
    <cellStyle name="Input 8 2 2 8 8" xfId="27473"/>
    <cellStyle name="Input 8 2 2 8 9" xfId="30022"/>
    <cellStyle name="Input 8 2 2 9" xfId="7481"/>
    <cellStyle name="Input 8 2 3" xfId="3640"/>
    <cellStyle name="Input 8 2 3 10" xfId="36960"/>
    <cellStyle name="Input 8 2 3 11" xfId="37530"/>
    <cellStyle name="Input 8 2 3 2" xfId="7868"/>
    <cellStyle name="Input 8 2 3 3" xfId="11999"/>
    <cellStyle name="Input 8 2 3 4" xfId="7258"/>
    <cellStyle name="Input 8 2 3 5" xfId="17710"/>
    <cellStyle name="Input 8 2 3 6" xfId="7088"/>
    <cellStyle name="Input 8 2 3 7" xfId="13633"/>
    <cellStyle name="Input 8 2 3 8" xfId="18368"/>
    <cellStyle name="Input 8 2 3 9" xfId="27859"/>
    <cellStyle name="Input 8 2 4" xfId="4821"/>
    <cellStyle name="Input 8 2 4 10" xfId="37866"/>
    <cellStyle name="Input 8 2 4 11" xfId="40848"/>
    <cellStyle name="Input 8 2 4 2" xfId="8883"/>
    <cellStyle name="Input 8 2 4 3" xfId="12979"/>
    <cellStyle name="Input 8 2 4 4" xfId="15539"/>
    <cellStyle name="Input 8 2 4 5" xfId="18616"/>
    <cellStyle name="Input 8 2 4 6" xfId="21158"/>
    <cellStyle name="Input 8 2 4 7" xfId="23618"/>
    <cellStyle name="Input 8 2 4 8" xfId="25940"/>
    <cellStyle name="Input 8 2 4 9" xfId="28505"/>
    <cellStyle name="Input 8 2 5" xfId="4961"/>
    <cellStyle name="Input 8 2 5 10" xfId="38006"/>
    <cellStyle name="Input 8 2 5 11" xfId="34461"/>
    <cellStyle name="Input 8 2 5 2" xfId="9017"/>
    <cellStyle name="Input 8 2 5 3" xfId="13119"/>
    <cellStyle name="Input 8 2 5 4" xfId="15679"/>
    <cellStyle name="Input 8 2 5 5" xfId="18750"/>
    <cellStyle name="Input 8 2 5 6" xfId="21292"/>
    <cellStyle name="Input 8 2 5 7" xfId="23752"/>
    <cellStyle name="Input 8 2 5 8" xfId="26074"/>
    <cellStyle name="Input 8 2 5 9" xfId="28639"/>
    <cellStyle name="Input 8 2 6" xfId="4162"/>
    <cellStyle name="Input 8 2 6 10" xfId="37472"/>
    <cellStyle name="Input 8 2 6 11" xfId="40594"/>
    <cellStyle name="Input 8 2 6 2" xfId="8380"/>
    <cellStyle name="Input 8 2 6 3" xfId="12511"/>
    <cellStyle name="Input 8 2 6 4" xfId="15206"/>
    <cellStyle name="Input 8 2 6 5" xfId="18219"/>
    <cellStyle name="Input 8 2 6 6" xfId="20836"/>
    <cellStyle name="Input 8 2 6 7" xfId="23370"/>
    <cellStyle name="Input 8 2 6 8" xfId="25779"/>
    <cellStyle name="Input 8 2 6 9" xfId="28359"/>
    <cellStyle name="Input 8 2 7" xfId="4872"/>
    <cellStyle name="Input 8 2 7 10" xfId="37917"/>
    <cellStyle name="Input 8 2 7 11" xfId="34438"/>
    <cellStyle name="Input 8 2 7 2" xfId="8928"/>
    <cellStyle name="Input 8 2 7 3" xfId="13030"/>
    <cellStyle name="Input 8 2 7 4" xfId="15590"/>
    <cellStyle name="Input 8 2 7 5" xfId="18661"/>
    <cellStyle name="Input 8 2 7 6" xfId="21203"/>
    <cellStyle name="Input 8 2 7 7" xfId="23663"/>
    <cellStyle name="Input 8 2 7 8" xfId="25985"/>
    <cellStyle name="Input 8 2 7 9" xfId="28550"/>
    <cellStyle name="Input 8 2 8" xfId="4038"/>
    <cellStyle name="Input 8 2 8 10" xfId="37348"/>
    <cellStyle name="Input 8 2 8 11" xfId="39886"/>
    <cellStyle name="Input 8 2 8 2" xfId="8256"/>
    <cellStyle name="Input 8 2 8 3" xfId="12387"/>
    <cellStyle name="Input 8 2 8 4" xfId="15082"/>
    <cellStyle name="Input 8 2 8 5" xfId="18095"/>
    <cellStyle name="Input 8 2 8 6" xfId="20712"/>
    <cellStyle name="Input 8 2 8 7" xfId="23246"/>
    <cellStyle name="Input 8 2 8 8" xfId="25655"/>
    <cellStyle name="Input 8 2 8 9" xfId="28235"/>
    <cellStyle name="Input 8 2 9" xfId="6477"/>
    <cellStyle name="Input 8 2 9 10" xfId="39480"/>
    <cellStyle name="Input 8 2 9 11" xfId="35395"/>
    <cellStyle name="Input 8 2 9 2" xfId="10425"/>
    <cellStyle name="Input 8 2 9 3" xfId="14594"/>
    <cellStyle name="Input 8 2 9 4" xfId="17113"/>
    <cellStyle name="Input 8 2 9 5" xfId="20225"/>
    <cellStyle name="Input 8 2 9 6" xfId="22752"/>
    <cellStyle name="Input 8 2 9 7" xfId="25176"/>
    <cellStyle name="Input 8 2 9 8" xfId="27472"/>
    <cellStyle name="Input 8 2 9 9" xfId="30021"/>
    <cellStyle name="Input 8 20" xfId="10959"/>
    <cellStyle name="Input 8 21" xfId="31511"/>
    <cellStyle name="Input 8 22" xfId="34640"/>
    <cellStyle name="Input 8 3" xfId="1233"/>
    <cellStyle name="Input 8 3 10" xfId="7482"/>
    <cellStyle name="Input 8 3 11" xfId="6883"/>
    <cellStyle name="Input 8 3 12" xfId="11002"/>
    <cellStyle name="Input 8 3 13" xfId="10809"/>
    <cellStyle name="Input 8 3 14" xfId="11130"/>
    <cellStyle name="Input 8 3 15" xfId="10841"/>
    <cellStyle name="Input 8 3 16" xfId="15401"/>
    <cellStyle name="Input 8 3 17" xfId="10962"/>
    <cellStyle name="Input 8 3 18" xfId="34643"/>
    <cellStyle name="Input 8 3 2" xfId="1234"/>
    <cellStyle name="Input 8 3 2 10" xfId="9156"/>
    <cellStyle name="Input 8 3 2 11" xfId="11001"/>
    <cellStyle name="Input 8 3 2 12" xfId="10810"/>
    <cellStyle name="Input 8 3 2 13" xfId="15416"/>
    <cellStyle name="Input 8 3 2 14" xfId="10842"/>
    <cellStyle name="Input 8 3 2 15" xfId="15422"/>
    <cellStyle name="Input 8 3 2 16" xfId="10963"/>
    <cellStyle name="Input 8 3 2 17" xfId="34644"/>
    <cellStyle name="Input 8 3 2 2" xfId="3643"/>
    <cellStyle name="Input 8 3 2 2 10" xfId="36963"/>
    <cellStyle name="Input 8 3 2 2 11" xfId="37529"/>
    <cellStyle name="Input 8 3 2 2 2" xfId="7871"/>
    <cellStyle name="Input 8 3 2 2 3" xfId="12002"/>
    <cellStyle name="Input 8 3 2 2 4" xfId="7259"/>
    <cellStyle name="Input 8 3 2 2 5" xfId="17713"/>
    <cellStyle name="Input 8 3 2 2 6" xfId="12722"/>
    <cellStyle name="Input 8 3 2 2 7" xfId="11752"/>
    <cellStyle name="Input 8 3 2 2 8" xfId="18369"/>
    <cellStyle name="Input 8 3 2 2 9" xfId="27862"/>
    <cellStyle name="Input 8 3 2 3" xfId="4824"/>
    <cellStyle name="Input 8 3 2 3 10" xfId="37869"/>
    <cellStyle name="Input 8 3 2 3 11" xfId="39984"/>
    <cellStyle name="Input 8 3 2 3 2" xfId="8886"/>
    <cellStyle name="Input 8 3 2 3 3" xfId="12982"/>
    <cellStyle name="Input 8 3 2 3 4" xfId="15542"/>
    <cellStyle name="Input 8 3 2 3 5" xfId="18619"/>
    <cellStyle name="Input 8 3 2 3 6" xfId="21161"/>
    <cellStyle name="Input 8 3 2 3 7" xfId="23621"/>
    <cellStyle name="Input 8 3 2 3 8" xfId="25943"/>
    <cellStyle name="Input 8 3 2 3 9" xfId="28508"/>
    <cellStyle name="Input 8 3 2 4" xfId="4958"/>
    <cellStyle name="Input 8 3 2 4 10" xfId="38003"/>
    <cellStyle name="Input 8 3 2 4 11" xfId="37691"/>
    <cellStyle name="Input 8 3 2 4 2" xfId="9014"/>
    <cellStyle name="Input 8 3 2 4 3" xfId="13116"/>
    <cellStyle name="Input 8 3 2 4 4" xfId="15676"/>
    <cellStyle name="Input 8 3 2 4 5" xfId="18747"/>
    <cellStyle name="Input 8 3 2 4 6" xfId="21289"/>
    <cellStyle name="Input 8 3 2 4 7" xfId="23749"/>
    <cellStyle name="Input 8 3 2 4 8" xfId="26071"/>
    <cellStyle name="Input 8 3 2 4 9" xfId="28636"/>
    <cellStyle name="Input 8 3 2 5" xfId="4165"/>
    <cellStyle name="Input 8 3 2 5 10" xfId="37475"/>
    <cellStyle name="Input 8 3 2 5 11" xfId="40525"/>
    <cellStyle name="Input 8 3 2 5 2" xfId="8383"/>
    <cellStyle name="Input 8 3 2 5 3" xfId="12514"/>
    <cellStyle name="Input 8 3 2 5 4" xfId="15209"/>
    <cellStyle name="Input 8 3 2 5 5" xfId="18222"/>
    <cellStyle name="Input 8 3 2 5 6" xfId="20839"/>
    <cellStyle name="Input 8 3 2 5 7" xfId="23373"/>
    <cellStyle name="Input 8 3 2 5 8" xfId="25782"/>
    <cellStyle name="Input 8 3 2 5 9" xfId="28362"/>
    <cellStyle name="Input 8 3 2 6" xfId="4869"/>
    <cellStyle name="Input 8 3 2 6 10" xfId="37914"/>
    <cellStyle name="Input 8 3 2 6 11" xfId="40844"/>
    <cellStyle name="Input 8 3 2 6 2" xfId="8925"/>
    <cellStyle name="Input 8 3 2 6 3" xfId="13027"/>
    <cellStyle name="Input 8 3 2 6 4" xfId="15587"/>
    <cellStyle name="Input 8 3 2 6 5" xfId="18658"/>
    <cellStyle name="Input 8 3 2 6 6" xfId="21200"/>
    <cellStyle name="Input 8 3 2 6 7" xfId="23660"/>
    <cellStyle name="Input 8 3 2 6 8" xfId="25982"/>
    <cellStyle name="Input 8 3 2 6 9" xfId="28547"/>
    <cellStyle name="Input 8 3 2 7" xfId="4041"/>
    <cellStyle name="Input 8 3 2 7 10" xfId="37351"/>
    <cellStyle name="Input 8 3 2 7 11" xfId="40579"/>
    <cellStyle name="Input 8 3 2 7 2" xfId="8259"/>
    <cellStyle name="Input 8 3 2 7 3" xfId="12390"/>
    <cellStyle name="Input 8 3 2 7 4" xfId="15085"/>
    <cellStyle name="Input 8 3 2 7 5" xfId="18098"/>
    <cellStyle name="Input 8 3 2 7 6" xfId="20715"/>
    <cellStyle name="Input 8 3 2 7 7" xfId="23249"/>
    <cellStyle name="Input 8 3 2 7 8" xfId="25658"/>
    <cellStyle name="Input 8 3 2 7 9" xfId="28238"/>
    <cellStyle name="Input 8 3 2 8" xfId="6480"/>
    <cellStyle name="Input 8 3 2 8 10" xfId="39483"/>
    <cellStyle name="Input 8 3 2 8 11" xfId="35383"/>
    <cellStyle name="Input 8 3 2 8 2" xfId="10428"/>
    <cellStyle name="Input 8 3 2 8 3" xfId="14597"/>
    <cellStyle name="Input 8 3 2 8 4" xfId="17116"/>
    <cellStyle name="Input 8 3 2 8 5" xfId="20228"/>
    <cellStyle name="Input 8 3 2 8 6" xfId="22755"/>
    <cellStyle name="Input 8 3 2 8 7" xfId="25179"/>
    <cellStyle name="Input 8 3 2 8 8" xfId="27475"/>
    <cellStyle name="Input 8 3 2 8 9" xfId="30024"/>
    <cellStyle name="Input 8 3 2 9" xfId="7483"/>
    <cellStyle name="Input 8 3 3" xfId="3642"/>
    <cellStyle name="Input 8 3 3 10" xfId="36962"/>
    <cellStyle name="Input 8 3 3 11" xfId="37532"/>
    <cellStyle name="Input 8 3 3 2" xfId="7870"/>
    <cellStyle name="Input 8 3 3 3" xfId="12001"/>
    <cellStyle name="Input 8 3 3 4" xfId="8709"/>
    <cellStyle name="Input 8 3 3 5" xfId="17712"/>
    <cellStyle name="Input 8 3 3 6" xfId="12719"/>
    <cellStyle name="Input 8 3 3 7" xfId="11751"/>
    <cellStyle name="Input 8 3 3 8" xfId="7000"/>
    <cellStyle name="Input 8 3 3 9" xfId="27861"/>
    <cellStyle name="Input 8 3 4" xfId="4823"/>
    <cellStyle name="Input 8 3 4 10" xfId="37868"/>
    <cellStyle name="Input 8 3 4 11" xfId="40666"/>
    <cellStyle name="Input 8 3 4 2" xfId="8885"/>
    <cellStyle name="Input 8 3 4 3" xfId="12981"/>
    <cellStyle name="Input 8 3 4 4" xfId="15541"/>
    <cellStyle name="Input 8 3 4 5" xfId="18618"/>
    <cellStyle name="Input 8 3 4 6" xfId="21160"/>
    <cellStyle name="Input 8 3 4 7" xfId="23620"/>
    <cellStyle name="Input 8 3 4 8" xfId="25942"/>
    <cellStyle name="Input 8 3 4 9" xfId="28507"/>
    <cellStyle name="Input 8 3 5" xfId="4959"/>
    <cellStyle name="Input 8 3 5 10" xfId="38004"/>
    <cellStyle name="Input 8 3 5 11" xfId="37680"/>
    <cellStyle name="Input 8 3 5 2" xfId="9015"/>
    <cellStyle name="Input 8 3 5 3" xfId="13117"/>
    <cellStyle name="Input 8 3 5 4" xfId="15677"/>
    <cellStyle name="Input 8 3 5 5" xfId="18748"/>
    <cellStyle name="Input 8 3 5 6" xfId="21290"/>
    <cellStyle name="Input 8 3 5 7" xfId="23750"/>
    <cellStyle name="Input 8 3 5 8" xfId="26072"/>
    <cellStyle name="Input 8 3 5 9" xfId="28637"/>
    <cellStyle name="Input 8 3 6" xfId="4164"/>
    <cellStyle name="Input 8 3 6 10" xfId="37474"/>
    <cellStyle name="Input 8 3 6 11" xfId="40632"/>
    <cellStyle name="Input 8 3 6 2" xfId="8382"/>
    <cellStyle name="Input 8 3 6 3" xfId="12513"/>
    <cellStyle name="Input 8 3 6 4" xfId="15208"/>
    <cellStyle name="Input 8 3 6 5" xfId="18221"/>
    <cellStyle name="Input 8 3 6 6" xfId="20838"/>
    <cellStyle name="Input 8 3 6 7" xfId="23372"/>
    <cellStyle name="Input 8 3 6 8" xfId="25781"/>
    <cellStyle name="Input 8 3 6 9" xfId="28361"/>
    <cellStyle name="Input 8 3 7" xfId="4870"/>
    <cellStyle name="Input 8 3 7 10" xfId="37915"/>
    <cellStyle name="Input 8 3 7 11" xfId="39920"/>
    <cellStyle name="Input 8 3 7 2" xfId="8926"/>
    <cellStyle name="Input 8 3 7 3" xfId="13028"/>
    <cellStyle name="Input 8 3 7 4" xfId="15588"/>
    <cellStyle name="Input 8 3 7 5" xfId="18659"/>
    <cellStyle name="Input 8 3 7 6" xfId="21201"/>
    <cellStyle name="Input 8 3 7 7" xfId="23661"/>
    <cellStyle name="Input 8 3 7 8" xfId="25983"/>
    <cellStyle name="Input 8 3 7 9" xfId="28548"/>
    <cellStyle name="Input 8 3 8" xfId="4040"/>
    <cellStyle name="Input 8 3 8 10" xfId="37350"/>
    <cellStyle name="Input 8 3 8 11" xfId="39961"/>
    <cellStyle name="Input 8 3 8 2" xfId="8258"/>
    <cellStyle name="Input 8 3 8 3" xfId="12389"/>
    <cellStyle name="Input 8 3 8 4" xfId="15084"/>
    <cellStyle name="Input 8 3 8 5" xfId="18097"/>
    <cellStyle name="Input 8 3 8 6" xfId="20714"/>
    <cellStyle name="Input 8 3 8 7" xfId="23248"/>
    <cellStyle name="Input 8 3 8 8" xfId="25657"/>
    <cellStyle name="Input 8 3 8 9" xfId="28237"/>
    <cellStyle name="Input 8 3 9" xfId="6479"/>
    <cellStyle name="Input 8 3 9 10" xfId="39482"/>
    <cellStyle name="Input 8 3 9 11" xfId="35387"/>
    <cellStyle name="Input 8 3 9 2" xfId="10427"/>
    <cellStyle name="Input 8 3 9 3" xfId="14596"/>
    <cellStyle name="Input 8 3 9 4" xfId="17115"/>
    <cellStyle name="Input 8 3 9 5" xfId="20227"/>
    <cellStyle name="Input 8 3 9 6" xfId="22754"/>
    <cellStyle name="Input 8 3 9 7" xfId="25178"/>
    <cellStyle name="Input 8 3 9 8" xfId="27474"/>
    <cellStyle name="Input 8 3 9 9" xfId="30023"/>
    <cellStyle name="Input 8 4" xfId="1235"/>
    <cellStyle name="Input 8 4 10" xfId="7484"/>
    <cellStyle name="Input 8 4 11" xfId="6882"/>
    <cellStyle name="Input 8 4 12" xfId="11000"/>
    <cellStyle name="Input 8 4 13" xfId="10811"/>
    <cellStyle name="Input 8 4 14" xfId="15415"/>
    <cellStyle name="Input 8 4 15" xfId="10843"/>
    <cellStyle name="Input 8 4 16" xfId="15421"/>
    <cellStyle name="Input 8 4 17" xfId="10964"/>
    <cellStyle name="Input 8 4 18" xfId="34645"/>
    <cellStyle name="Input 8 4 2" xfId="1236"/>
    <cellStyle name="Input 8 4 2 10" xfId="6881"/>
    <cellStyle name="Input 8 4 2 11" xfId="10999"/>
    <cellStyle name="Input 8 4 2 12" xfId="7352"/>
    <cellStyle name="Input 8 4 2 13" xfId="11129"/>
    <cellStyle name="Input 8 4 2 14" xfId="10844"/>
    <cellStyle name="Input 8 4 2 15" xfId="11119"/>
    <cellStyle name="Input 8 4 2 16" xfId="10965"/>
    <cellStyle name="Input 8 4 2 17" xfId="34646"/>
    <cellStyle name="Input 8 4 2 2" xfId="3645"/>
    <cellStyle name="Input 8 4 2 2 10" xfId="36965"/>
    <cellStyle name="Input 8 4 2 2 11" xfId="34299"/>
    <cellStyle name="Input 8 4 2 2 2" xfId="7873"/>
    <cellStyle name="Input 8 4 2 2 3" xfId="12004"/>
    <cellStyle name="Input 8 4 2 2 4" xfId="8712"/>
    <cellStyle name="Input 8 4 2 2 5" xfId="17715"/>
    <cellStyle name="Input 8 4 2 2 6" xfId="7089"/>
    <cellStyle name="Input 8 4 2 2 7" xfId="11829"/>
    <cellStyle name="Input 8 4 2 2 8" xfId="7001"/>
    <cellStyle name="Input 8 4 2 2 9" xfId="27864"/>
    <cellStyle name="Input 8 4 2 3" xfId="4826"/>
    <cellStyle name="Input 8 4 2 3 10" xfId="37871"/>
    <cellStyle name="Input 8 4 2 3 11" xfId="40506"/>
    <cellStyle name="Input 8 4 2 3 2" xfId="8888"/>
    <cellStyle name="Input 8 4 2 3 3" xfId="12984"/>
    <cellStyle name="Input 8 4 2 3 4" xfId="15544"/>
    <cellStyle name="Input 8 4 2 3 5" xfId="18621"/>
    <cellStyle name="Input 8 4 2 3 6" xfId="21163"/>
    <cellStyle name="Input 8 4 2 3 7" xfId="23623"/>
    <cellStyle name="Input 8 4 2 3 8" xfId="25945"/>
    <cellStyle name="Input 8 4 2 3 9" xfId="28510"/>
    <cellStyle name="Input 8 4 2 4" xfId="4956"/>
    <cellStyle name="Input 8 4 2 4 10" xfId="38001"/>
    <cellStyle name="Input 8 4 2 4 11" xfId="37689"/>
    <cellStyle name="Input 8 4 2 4 2" xfId="9012"/>
    <cellStyle name="Input 8 4 2 4 3" xfId="13114"/>
    <cellStyle name="Input 8 4 2 4 4" xfId="15674"/>
    <cellStyle name="Input 8 4 2 4 5" xfId="18745"/>
    <cellStyle name="Input 8 4 2 4 6" xfId="21287"/>
    <cellStyle name="Input 8 4 2 4 7" xfId="23747"/>
    <cellStyle name="Input 8 4 2 4 8" xfId="26069"/>
    <cellStyle name="Input 8 4 2 4 9" xfId="28634"/>
    <cellStyle name="Input 8 4 2 5" xfId="4167"/>
    <cellStyle name="Input 8 4 2 5 10" xfId="37477"/>
    <cellStyle name="Input 8 4 2 5 11" xfId="40867"/>
    <cellStyle name="Input 8 4 2 5 2" xfId="8385"/>
    <cellStyle name="Input 8 4 2 5 3" xfId="12516"/>
    <cellStyle name="Input 8 4 2 5 4" xfId="15211"/>
    <cellStyle name="Input 8 4 2 5 5" xfId="18224"/>
    <cellStyle name="Input 8 4 2 5 6" xfId="20841"/>
    <cellStyle name="Input 8 4 2 5 7" xfId="23375"/>
    <cellStyle name="Input 8 4 2 5 8" xfId="25784"/>
    <cellStyle name="Input 8 4 2 5 9" xfId="28364"/>
    <cellStyle name="Input 8 4 2 6" xfId="4867"/>
    <cellStyle name="Input 8 4 2 6 10" xfId="37912"/>
    <cellStyle name="Input 8 4 2 6 11" xfId="37668"/>
    <cellStyle name="Input 8 4 2 6 2" xfId="8923"/>
    <cellStyle name="Input 8 4 2 6 3" xfId="13025"/>
    <cellStyle name="Input 8 4 2 6 4" xfId="15585"/>
    <cellStyle name="Input 8 4 2 6 5" xfId="18656"/>
    <cellStyle name="Input 8 4 2 6 6" xfId="21198"/>
    <cellStyle name="Input 8 4 2 6 7" xfId="23658"/>
    <cellStyle name="Input 8 4 2 6 8" xfId="25980"/>
    <cellStyle name="Input 8 4 2 6 9" xfId="28545"/>
    <cellStyle name="Input 8 4 2 7" xfId="4047"/>
    <cellStyle name="Input 8 4 2 7 10" xfId="37357"/>
    <cellStyle name="Input 8 4 2 7 11" xfId="34417"/>
    <cellStyle name="Input 8 4 2 7 2" xfId="8265"/>
    <cellStyle name="Input 8 4 2 7 3" xfId="12396"/>
    <cellStyle name="Input 8 4 2 7 4" xfId="15091"/>
    <cellStyle name="Input 8 4 2 7 5" xfId="18104"/>
    <cellStyle name="Input 8 4 2 7 6" xfId="20721"/>
    <cellStyle name="Input 8 4 2 7 7" xfId="23255"/>
    <cellStyle name="Input 8 4 2 7 8" xfId="25664"/>
    <cellStyle name="Input 8 4 2 7 9" xfId="28244"/>
    <cellStyle name="Input 8 4 2 8" xfId="6482"/>
    <cellStyle name="Input 8 4 2 8 10" xfId="39485"/>
    <cellStyle name="Input 8 4 2 8 11" xfId="35379"/>
    <cellStyle name="Input 8 4 2 8 2" xfId="10430"/>
    <cellStyle name="Input 8 4 2 8 3" xfId="14599"/>
    <cellStyle name="Input 8 4 2 8 4" xfId="17118"/>
    <cellStyle name="Input 8 4 2 8 5" xfId="20230"/>
    <cellStyle name="Input 8 4 2 8 6" xfId="22757"/>
    <cellStyle name="Input 8 4 2 8 7" xfId="25181"/>
    <cellStyle name="Input 8 4 2 8 8" xfId="27477"/>
    <cellStyle name="Input 8 4 2 8 9" xfId="30026"/>
    <cellStyle name="Input 8 4 2 9" xfId="7485"/>
    <cellStyle name="Input 8 4 3" xfId="3644"/>
    <cellStyle name="Input 8 4 3 10" xfId="36964"/>
    <cellStyle name="Input 8 4 3 11" xfId="34298"/>
    <cellStyle name="Input 8 4 3 2" xfId="7872"/>
    <cellStyle name="Input 8 4 3 3" xfId="12003"/>
    <cellStyle name="Input 8 4 3 4" xfId="7260"/>
    <cellStyle name="Input 8 4 3 5" xfId="17714"/>
    <cellStyle name="Input 8 4 3 6" xfId="8531"/>
    <cellStyle name="Input 8 4 3 7" xfId="11828"/>
    <cellStyle name="Input 8 4 3 8" xfId="18370"/>
    <cellStyle name="Input 8 4 3 9" xfId="27863"/>
    <cellStyle name="Input 8 4 4" xfId="4825"/>
    <cellStyle name="Input 8 4 4 10" xfId="37870"/>
    <cellStyle name="Input 8 4 4 11" xfId="40651"/>
    <cellStyle name="Input 8 4 4 2" xfId="8887"/>
    <cellStyle name="Input 8 4 4 3" xfId="12983"/>
    <cellStyle name="Input 8 4 4 4" xfId="15543"/>
    <cellStyle name="Input 8 4 4 5" xfId="18620"/>
    <cellStyle name="Input 8 4 4 6" xfId="21162"/>
    <cellStyle name="Input 8 4 4 7" xfId="23622"/>
    <cellStyle name="Input 8 4 4 8" xfId="25944"/>
    <cellStyle name="Input 8 4 4 9" xfId="28509"/>
    <cellStyle name="Input 8 4 5" xfId="4957"/>
    <cellStyle name="Input 8 4 5 10" xfId="38002"/>
    <cellStyle name="Input 8 4 5 11" xfId="34460"/>
    <cellStyle name="Input 8 4 5 2" xfId="9013"/>
    <cellStyle name="Input 8 4 5 3" xfId="13115"/>
    <cellStyle name="Input 8 4 5 4" xfId="15675"/>
    <cellStyle name="Input 8 4 5 5" xfId="18746"/>
    <cellStyle name="Input 8 4 5 6" xfId="21288"/>
    <cellStyle name="Input 8 4 5 7" xfId="23748"/>
    <cellStyle name="Input 8 4 5 8" xfId="26070"/>
    <cellStyle name="Input 8 4 5 9" xfId="28635"/>
    <cellStyle name="Input 8 4 6" xfId="4166"/>
    <cellStyle name="Input 8 4 6 10" xfId="37476"/>
    <cellStyle name="Input 8 4 6 11" xfId="39870"/>
    <cellStyle name="Input 8 4 6 2" xfId="8384"/>
    <cellStyle name="Input 8 4 6 3" xfId="12515"/>
    <cellStyle name="Input 8 4 6 4" xfId="15210"/>
    <cellStyle name="Input 8 4 6 5" xfId="18223"/>
    <cellStyle name="Input 8 4 6 6" xfId="20840"/>
    <cellStyle name="Input 8 4 6 7" xfId="23374"/>
    <cellStyle name="Input 8 4 6 8" xfId="25783"/>
    <cellStyle name="Input 8 4 6 9" xfId="28363"/>
    <cellStyle name="Input 8 4 7" xfId="4868"/>
    <cellStyle name="Input 8 4 7 10" xfId="37913"/>
    <cellStyle name="Input 8 4 7 11" xfId="37660"/>
    <cellStyle name="Input 8 4 7 2" xfId="8924"/>
    <cellStyle name="Input 8 4 7 3" xfId="13026"/>
    <cellStyle name="Input 8 4 7 4" xfId="15586"/>
    <cellStyle name="Input 8 4 7 5" xfId="18657"/>
    <cellStyle name="Input 8 4 7 6" xfId="21199"/>
    <cellStyle name="Input 8 4 7 7" xfId="23659"/>
    <cellStyle name="Input 8 4 7 8" xfId="25981"/>
    <cellStyle name="Input 8 4 7 9" xfId="28546"/>
    <cellStyle name="Input 8 4 8" xfId="4046"/>
    <cellStyle name="Input 8 4 8 10" xfId="37356"/>
    <cellStyle name="Input 8 4 8 11" xfId="34416"/>
    <cellStyle name="Input 8 4 8 2" xfId="8264"/>
    <cellStyle name="Input 8 4 8 3" xfId="12395"/>
    <cellStyle name="Input 8 4 8 4" xfId="15090"/>
    <cellStyle name="Input 8 4 8 5" xfId="18103"/>
    <cellStyle name="Input 8 4 8 6" xfId="20720"/>
    <cellStyle name="Input 8 4 8 7" xfId="23254"/>
    <cellStyle name="Input 8 4 8 8" xfId="25663"/>
    <cellStyle name="Input 8 4 8 9" xfId="28243"/>
    <cellStyle name="Input 8 4 9" xfId="6481"/>
    <cellStyle name="Input 8 4 9 10" xfId="39484"/>
    <cellStyle name="Input 8 4 9 11" xfId="35380"/>
    <cellStyle name="Input 8 4 9 2" xfId="10429"/>
    <cellStyle name="Input 8 4 9 3" xfId="14598"/>
    <cellStyle name="Input 8 4 9 4" xfId="17117"/>
    <cellStyle name="Input 8 4 9 5" xfId="20229"/>
    <cellStyle name="Input 8 4 9 6" xfId="22756"/>
    <cellStyle name="Input 8 4 9 7" xfId="25180"/>
    <cellStyle name="Input 8 4 9 8" xfId="27476"/>
    <cellStyle name="Input 8 4 9 9" xfId="30025"/>
    <cellStyle name="Input 8 5" xfId="1237"/>
    <cellStyle name="Input 8 5 10" xfId="6880"/>
    <cellStyle name="Input 8 5 11" xfId="10998"/>
    <cellStyle name="Input 8 5 12" xfId="7356"/>
    <cellStyle name="Input 8 5 13" xfId="11128"/>
    <cellStyle name="Input 8 5 14" xfId="10845"/>
    <cellStyle name="Input 8 5 15" xfId="11118"/>
    <cellStyle name="Input 8 5 16" xfId="7186"/>
    <cellStyle name="Input 8 5 17" xfId="34647"/>
    <cellStyle name="Input 8 5 2" xfId="3646"/>
    <cellStyle name="Input 8 5 2 10" xfId="36966"/>
    <cellStyle name="Input 8 5 2 11" xfId="34300"/>
    <cellStyle name="Input 8 5 2 2" xfId="7874"/>
    <cellStyle name="Input 8 5 2 3" xfId="12005"/>
    <cellStyle name="Input 8 5 2 4" xfId="8711"/>
    <cellStyle name="Input 8 5 2 5" xfId="17716"/>
    <cellStyle name="Input 8 5 2 6" xfId="12720"/>
    <cellStyle name="Input 8 5 2 7" xfId="11838"/>
    <cellStyle name="Input 8 5 2 8" xfId="8459"/>
    <cellStyle name="Input 8 5 2 9" xfId="27865"/>
    <cellStyle name="Input 8 5 3" xfId="4827"/>
    <cellStyle name="Input 8 5 3 10" xfId="37872"/>
    <cellStyle name="Input 8 5 3 11" xfId="39851"/>
    <cellStyle name="Input 8 5 3 2" xfId="8889"/>
    <cellStyle name="Input 8 5 3 3" xfId="12985"/>
    <cellStyle name="Input 8 5 3 4" xfId="15545"/>
    <cellStyle name="Input 8 5 3 5" xfId="18622"/>
    <cellStyle name="Input 8 5 3 6" xfId="21164"/>
    <cellStyle name="Input 8 5 3 7" xfId="23624"/>
    <cellStyle name="Input 8 5 3 8" xfId="25946"/>
    <cellStyle name="Input 8 5 3 9" xfId="28511"/>
    <cellStyle name="Input 8 5 4" xfId="4955"/>
    <cellStyle name="Input 8 5 4 10" xfId="38000"/>
    <cellStyle name="Input 8 5 4 11" xfId="37690"/>
    <cellStyle name="Input 8 5 4 2" xfId="9011"/>
    <cellStyle name="Input 8 5 4 3" xfId="13113"/>
    <cellStyle name="Input 8 5 4 4" xfId="15673"/>
    <cellStyle name="Input 8 5 4 5" xfId="18744"/>
    <cellStyle name="Input 8 5 4 6" xfId="21286"/>
    <cellStyle name="Input 8 5 4 7" xfId="23746"/>
    <cellStyle name="Input 8 5 4 8" xfId="26068"/>
    <cellStyle name="Input 8 5 4 9" xfId="28633"/>
    <cellStyle name="Input 8 5 5" xfId="4168"/>
    <cellStyle name="Input 8 5 5 10" xfId="37478"/>
    <cellStyle name="Input 8 5 5 11" xfId="39945"/>
    <cellStyle name="Input 8 5 5 2" xfId="8386"/>
    <cellStyle name="Input 8 5 5 3" xfId="12517"/>
    <cellStyle name="Input 8 5 5 4" xfId="15212"/>
    <cellStyle name="Input 8 5 5 5" xfId="18225"/>
    <cellStyle name="Input 8 5 5 6" xfId="20842"/>
    <cellStyle name="Input 8 5 5 7" xfId="23376"/>
    <cellStyle name="Input 8 5 5 8" xfId="25785"/>
    <cellStyle name="Input 8 5 5 9" xfId="28365"/>
    <cellStyle name="Input 8 5 6" xfId="4866"/>
    <cellStyle name="Input 8 5 6 10" xfId="37911"/>
    <cellStyle name="Input 8 5 6 11" xfId="39848"/>
    <cellStyle name="Input 8 5 6 2" xfId="8922"/>
    <cellStyle name="Input 8 5 6 3" xfId="13024"/>
    <cellStyle name="Input 8 5 6 4" xfId="15584"/>
    <cellStyle name="Input 8 5 6 5" xfId="18655"/>
    <cellStyle name="Input 8 5 6 6" xfId="21197"/>
    <cellStyle name="Input 8 5 6 7" xfId="23657"/>
    <cellStyle name="Input 8 5 6 8" xfId="25979"/>
    <cellStyle name="Input 8 5 6 9" xfId="28544"/>
    <cellStyle name="Input 8 5 7" xfId="4048"/>
    <cellStyle name="Input 8 5 7 10" xfId="37358"/>
    <cellStyle name="Input 8 5 7 11" xfId="40880"/>
    <cellStyle name="Input 8 5 7 2" xfId="8266"/>
    <cellStyle name="Input 8 5 7 3" xfId="12397"/>
    <cellStyle name="Input 8 5 7 4" xfId="15092"/>
    <cellStyle name="Input 8 5 7 5" xfId="18105"/>
    <cellStyle name="Input 8 5 7 6" xfId="20722"/>
    <cellStyle name="Input 8 5 7 7" xfId="23256"/>
    <cellStyle name="Input 8 5 7 8" xfId="25665"/>
    <cellStyle name="Input 8 5 7 9" xfId="28245"/>
    <cellStyle name="Input 8 5 8" xfId="6483"/>
    <cellStyle name="Input 8 5 8 10" xfId="39486"/>
    <cellStyle name="Input 8 5 8 11" xfId="35378"/>
    <cellStyle name="Input 8 5 8 2" xfId="10431"/>
    <cellStyle name="Input 8 5 8 3" xfId="14600"/>
    <cellStyle name="Input 8 5 8 4" xfId="17119"/>
    <cellStyle name="Input 8 5 8 5" xfId="20231"/>
    <cellStyle name="Input 8 5 8 6" xfId="22758"/>
    <cellStyle name="Input 8 5 8 7" xfId="25182"/>
    <cellStyle name="Input 8 5 8 8" xfId="27478"/>
    <cellStyle name="Input 8 5 8 9" xfId="30027"/>
    <cellStyle name="Input 8 5 9" xfId="7486"/>
    <cellStyle name="Input 8 6" xfId="3639"/>
    <cellStyle name="Input 8 6 10" xfId="36959"/>
    <cellStyle name="Input 8 6 11" xfId="37531"/>
    <cellStyle name="Input 8 6 2" xfId="7867"/>
    <cellStyle name="Input 8 6 3" xfId="11998"/>
    <cellStyle name="Input 8 6 4" xfId="7257"/>
    <cellStyle name="Input 8 6 5" xfId="17709"/>
    <cellStyle name="Input 8 6 6" xfId="12723"/>
    <cellStyle name="Input 8 6 7" xfId="11701"/>
    <cellStyle name="Input 8 6 8" xfId="6999"/>
    <cellStyle name="Input 8 6 9" xfId="27858"/>
    <cellStyle name="Input 8 7" xfId="4820"/>
    <cellStyle name="Input 8 7 10" xfId="37865"/>
    <cellStyle name="Input 8 7 11" xfId="37666"/>
    <cellStyle name="Input 8 7 2" xfId="8882"/>
    <cellStyle name="Input 8 7 3" xfId="12978"/>
    <cellStyle name="Input 8 7 4" xfId="15538"/>
    <cellStyle name="Input 8 7 5" xfId="18615"/>
    <cellStyle name="Input 8 7 6" xfId="21157"/>
    <cellStyle name="Input 8 7 7" xfId="23617"/>
    <cellStyle name="Input 8 7 8" xfId="25939"/>
    <cellStyle name="Input 8 7 9" xfId="28504"/>
    <cellStyle name="Input 8 8" xfId="4962"/>
    <cellStyle name="Input 8 8 10" xfId="38007"/>
    <cellStyle name="Input 8 8 11" xfId="34462"/>
    <cellStyle name="Input 8 8 2" xfId="9018"/>
    <cellStyle name="Input 8 8 3" xfId="13120"/>
    <cellStyle name="Input 8 8 4" xfId="15680"/>
    <cellStyle name="Input 8 8 5" xfId="18751"/>
    <cellStyle name="Input 8 8 6" xfId="21293"/>
    <cellStyle name="Input 8 8 7" xfId="23753"/>
    <cellStyle name="Input 8 8 8" xfId="26075"/>
    <cellStyle name="Input 8 8 9" xfId="28640"/>
    <cellStyle name="Input 8 9" xfId="4161"/>
    <cellStyle name="Input 8 9 10" xfId="37471"/>
    <cellStyle name="Input 8 9 11" xfId="39944"/>
    <cellStyle name="Input 8 9 2" xfId="8379"/>
    <cellStyle name="Input 8 9 3" xfId="12510"/>
    <cellStyle name="Input 8 9 4" xfId="15205"/>
    <cellStyle name="Input 8 9 5" xfId="18218"/>
    <cellStyle name="Input 8 9 6" xfId="20835"/>
    <cellStyle name="Input 8 9 7" xfId="23369"/>
    <cellStyle name="Input 8 9 8" xfId="25778"/>
    <cellStyle name="Input 8 9 9" xfId="28358"/>
    <cellStyle name="Input 9" xfId="1238"/>
    <cellStyle name="Input 9 10" xfId="4865"/>
    <cellStyle name="Input 9 10 10" xfId="37910"/>
    <cellStyle name="Input 9 10 11" xfId="40504"/>
    <cellStyle name="Input 9 10 2" xfId="8921"/>
    <cellStyle name="Input 9 10 3" xfId="13023"/>
    <cellStyle name="Input 9 10 4" xfId="15583"/>
    <cellStyle name="Input 9 10 5" xfId="18654"/>
    <cellStyle name="Input 9 10 6" xfId="21196"/>
    <cellStyle name="Input 9 10 7" xfId="23656"/>
    <cellStyle name="Input 9 10 8" xfId="25978"/>
    <cellStyle name="Input 9 10 9" xfId="28543"/>
    <cellStyle name="Input 9 11" xfId="4049"/>
    <cellStyle name="Input 9 11 10" xfId="37359"/>
    <cellStyle name="Input 9 11 11" xfId="39958"/>
    <cellStyle name="Input 9 11 2" xfId="8267"/>
    <cellStyle name="Input 9 11 3" xfId="12398"/>
    <cellStyle name="Input 9 11 4" xfId="15093"/>
    <cellStyle name="Input 9 11 5" xfId="18106"/>
    <cellStyle name="Input 9 11 6" xfId="20723"/>
    <cellStyle name="Input 9 11 7" xfId="23257"/>
    <cellStyle name="Input 9 11 8" xfId="25666"/>
    <cellStyle name="Input 9 11 9" xfId="28246"/>
    <cellStyle name="Input 9 12" xfId="6484"/>
    <cellStyle name="Input 9 12 10" xfId="39487"/>
    <cellStyle name="Input 9 12 11" xfId="35377"/>
    <cellStyle name="Input 9 12 2" xfId="10432"/>
    <cellStyle name="Input 9 12 3" xfId="14601"/>
    <cellStyle name="Input 9 12 4" xfId="17120"/>
    <cellStyle name="Input 9 12 5" xfId="20232"/>
    <cellStyle name="Input 9 12 6" xfId="22759"/>
    <cellStyle name="Input 9 12 7" xfId="25183"/>
    <cellStyle name="Input 9 12 8" xfId="27479"/>
    <cellStyle name="Input 9 12 9" xfId="30028"/>
    <cellStyle name="Input 9 13" xfId="7487"/>
    <cellStyle name="Input 9 14" xfId="6879"/>
    <cellStyle name="Input 9 15" xfId="10997"/>
    <cellStyle name="Input 9 16" xfId="12273"/>
    <cellStyle name="Input 9 17" xfId="15418"/>
    <cellStyle name="Input 9 18" xfId="10846"/>
    <cellStyle name="Input 9 19" xfId="15428"/>
    <cellStyle name="Input 9 2" xfId="1239"/>
    <cellStyle name="Input 9 2 10" xfId="7488"/>
    <cellStyle name="Input 9 2 11" xfId="6878"/>
    <cellStyle name="Input 9 2 12" xfId="10996"/>
    <cellStyle name="Input 9 2 13" xfId="9158"/>
    <cellStyle name="Input 9 2 14" xfId="15417"/>
    <cellStyle name="Input 9 2 15" xfId="10847"/>
    <cellStyle name="Input 9 2 16" xfId="15427"/>
    <cellStyle name="Input 9 2 17" xfId="10967"/>
    <cellStyle name="Input 9 2 18" xfId="34649"/>
    <cellStyle name="Input 9 2 2" xfId="1240"/>
    <cellStyle name="Input 9 2 2 10" xfId="6877"/>
    <cellStyle name="Input 9 2 2 11" xfId="10995"/>
    <cellStyle name="Input 9 2 2 12" xfId="10813"/>
    <cellStyle name="Input 9 2 2 13" xfId="11127"/>
    <cellStyle name="Input 9 2 2 14" xfId="18925"/>
    <cellStyle name="Input 9 2 2 15" xfId="11117"/>
    <cellStyle name="Input 9 2 2 16" xfId="10968"/>
    <cellStyle name="Input 9 2 2 17" xfId="34650"/>
    <cellStyle name="Input 9 2 2 2" xfId="3649"/>
    <cellStyle name="Input 9 2 2 2 10" xfId="36969"/>
    <cellStyle name="Input 9 2 2 2 11" xfId="34301"/>
    <cellStyle name="Input 9 2 2 2 2" xfId="7877"/>
    <cellStyle name="Input 9 2 2 2 3" xfId="12008"/>
    <cellStyle name="Input 9 2 2 2 4" xfId="7228"/>
    <cellStyle name="Input 9 2 2 2 5" xfId="17719"/>
    <cellStyle name="Input 9 2 2 2 6" xfId="7091"/>
    <cellStyle name="Input 9 2 2 2 7" xfId="11841"/>
    <cellStyle name="Input 9 2 2 2 8" xfId="18367"/>
    <cellStyle name="Input 9 2 2 2 9" xfId="27868"/>
    <cellStyle name="Input 9 2 2 3" xfId="4830"/>
    <cellStyle name="Input 9 2 2 3 10" xfId="37875"/>
    <cellStyle name="Input 9 2 2 3 11" xfId="40768"/>
    <cellStyle name="Input 9 2 2 3 2" xfId="8892"/>
    <cellStyle name="Input 9 2 2 3 3" xfId="12988"/>
    <cellStyle name="Input 9 2 2 3 4" xfId="15548"/>
    <cellStyle name="Input 9 2 2 3 5" xfId="18625"/>
    <cellStyle name="Input 9 2 2 3 6" xfId="21167"/>
    <cellStyle name="Input 9 2 2 3 7" xfId="23627"/>
    <cellStyle name="Input 9 2 2 3 8" xfId="25949"/>
    <cellStyle name="Input 9 2 2 3 9" xfId="28514"/>
    <cellStyle name="Input 9 2 2 4" xfId="4952"/>
    <cellStyle name="Input 9 2 2 4 10" xfId="37997"/>
    <cellStyle name="Input 9 2 2 4 11" xfId="40714"/>
    <cellStyle name="Input 9 2 2 4 2" xfId="9008"/>
    <cellStyle name="Input 9 2 2 4 3" xfId="13110"/>
    <cellStyle name="Input 9 2 2 4 4" xfId="15670"/>
    <cellStyle name="Input 9 2 2 4 5" xfId="18741"/>
    <cellStyle name="Input 9 2 2 4 6" xfId="21283"/>
    <cellStyle name="Input 9 2 2 4 7" xfId="23743"/>
    <cellStyle name="Input 9 2 2 4 8" xfId="26065"/>
    <cellStyle name="Input 9 2 2 4 9" xfId="28630"/>
    <cellStyle name="Input 9 2 2 5" xfId="4171"/>
    <cellStyle name="Input 9 2 2 5 10" xfId="37481"/>
    <cellStyle name="Input 9 2 2 5 11" xfId="40631"/>
    <cellStyle name="Input 9 2 2 5 2" xfId="8389"/>
    <cellStyle name="Input 9 2 2 5 3" xfId="12520"/>
    <cellStyle name="Input 9 2 2 5 4" xfId="15215"/>
    <cellStyle name="Input 9 2 2 5 5" xfId="18228"/>
    <cellStyle name="Input 9 2 2 5 6" xfId="20845"/>
    <cellStyle name="Input 9 2 2 5 7" xfId="23379"/>
    <cellStyle name="Input 9 2 2 5 8" xfId="25788"/>
    <cellStyle name="Input 9 2 2 5 9" xfId="28368"/>
    <cellStyle name="Input 9 2 2 6" xfId="4863"/>
    <cellStyle name="Input 9 2 2 6 10" xfId="37908"/>
    <cellStyle name="Input 9 2 2 6 11" xfId="39982"/>
    <cellStyle name="Input 9 2 2 6 2" xfId="8919"/>
    <cellStyle name="Input 9 2 2 6 3" xfId="13021"/>
    <cellStyle name="Input 9 2 2 6 4" xfId="15581"/>
    <cellStyle name="Input 9 2 2 6 5" xfId="18652"/>
    <cellStyle name="Input 9 2 2 6 6" xfId="21194"/>
    <cellStyle name="Input 9 2 2 6 7" xfId="23654"/>
    <cellStyle name="Input 9 2 2 6 8" xfId="25976"/>
    <cellStyle name="Input 9 2 2 6 9" xfId="28541"/>
    <cellStyle name="Input 9 2 2 7" xfId="4051"/>
    <cellStyle name="Input 9 2 2 7 10" xfId="37361"/>
    <cellStyle name="Input 9 2 2 7 11" xfId="40016"/>
    <cellStyle name="Input 9 2 2 7 2" xfId="8269"/>
    <cellStyle name="Input 9 2 2 7 3" xfId="12400"/>
    <cellStyle name="Input 9 2 2 7 4" xfId="15095"/>
    <cellStyle name="Input 9 2 2 7 5" xfId="18108"/>
    <cellStyle name="Input 9 2 2 7 6" xfId="20725"/>
    <cellStyle name="Input 9 2 2 7 7" xfId="23259"/>
    <cellStyle name="Input 9 2 2 7 8" xfId="25668"/>
    <cellStyle name="Input 9 2 2 7 9" xfId="28248"/>
    <cellStyle name="Input 9 2 2 8" xfId="6486"/>
    <cellStyle name="Input 9 2 2 8 10" xfId="39489"/>
    <cellStyle name="Input 9 2 2 8 11" xfId="35375"/>
    <cellStyle name="Input 9 2 2 8 2" xfId="10434"/>
    <cellStyle name="Input 9 2 2 8 3" xfId="14603"/>
    <cellStyle name="Input 9 2 2 8 4" xfId="17122"/>
    <cellStyle name="Input 9 2 2 8 5" xfId="20234"/>
    <cellStyle name="Input 9 2 2 8 6" xfId="22761"/>
    <cellStyle name="Input 9 2 2 8 7" xfId="25185"/>
    <cellStyle name="Input 9 2 2 8 8" xfId="27481"/>
    <cellStyle name="Input 9 2 2 8 9" xfId="30030"/>
    <cellStyle name="Input 9 2 2 9" xfId="7489"/>
    <cellStyle name="Input 9 2 3" xfId="3648"/>
    <cellStyle name="Input 9 2 3 10" xfId="36968"/>
    <cellStyle name="Input 9 2 3 11" xfId="37534"/>
    <cellStyle name="Input 9 2 3 2" xfId="7876"/>
    <cellStyle name="Input 9 2 3 3" xfId="12007"/>
    <cellStyle name="Input 9 2 3 4" xfId="8713"/>
    <cellStyle name="Input 9 2 3 5" xfId="17718"/>
    <cellStyle name="Input 9 2 3 6" xfId="7090"/>
    <cellStyle name="Input 9 2 3 7" xfId="11840"/>
    <cellStyle name="Input 9 2 3 8" xfId="18364"/>
    <cellStyle name="Input 9 2 3 9" xfId="27867"/>
    <cellStyle name="Input 9 2 4" xfId="4829"/>
    <cellStyle name="Input 9 2 4 10" xfId="37874"/>
    <cellStyle name="Input 9 2 4 11" xfId="39925"/>
    <cellStyle name="Input 9 2 4 2" xfId="8891"/>
    <cellStyle name="Input 9 2 4 3" xfId="12987"/>
    <cellStyle name="Input 9 2 4 4" xfId="15547"/>
    <cellStyle name="Input 9 2 4 5" xfId="18624"/>
    <cellStyle name="Input 9 2 4 6" xfId="21166"/>
    <cellStyle name="Input 9 2 4 7" xfId="23626"/>
    <cellStyle name="Input 9 2 4 8" xfId="25948"/>
    <cellStyle name="Input 9 2 4 9" xfId="28513"/>
    <cellStyle name="Input 9 2 5" xfId="4953"/>
    <cellStyle name="Input 9 2 5 10" xfId="37998"/>
    <cellStyle name="Input 9 2 5 11" xfId="34458"/>
    <cellStyle name="Input 9 2 5 2" xfId="9009"/>
    <cellStyle name="Input 9 2 5 3" xfId="13111"/>
    <cellStyle name="Input 9 2 5 4" xfId="15671"/>
    <cellStyle name="Input 9 2 5 5" xfId="18742"/>
    <cellStyle name="Input 9 2 5 6" xfId="21284"/>
    <cellStyle name="Input 9 2 5 7" xfId="23744"/>
    <cellStyle name="Input 9 2 5 8" xfId="26066"/>
    <cellStyle name="Input 9 2 5 9" xfId="28631"/>
    <cellStyle name="Input 9 2 6" xfId="4170"/>
    <cellStyle name="Input 9 2 6 10" xfId="37480"/>
    <cellStyle name="Input 9 2 6 11" xfId="40003"/>
    <cellStyle name="Input 9 2 6 2" xfId="8388"/>
    <cellStyle name="Input 9 2 6 3" xfId="12519"/>
    <cellStyle name="Input 9 2 6 4" xfId="15214"/>
    <cellStyle name="Input 9 2 6 5" xfId="18227"/>
    <cellStyle name="Input 9 2 6 6" xfId="20844"/>
    <cellStyle name="Input 9 2 6 7" xfId="23378"/>
    <cellStyle name="Input 9 2 6 8" xfId="25787"/>
    <cellStyle name="Input 9 2 6 9" xfId="28367"/>
    <cellStyle name="Input 9 2 7" xfId="4864"/>
    <cellStyle name="Input 9 2 7 10" xfId="37909"/>
    <cellStyle name="Input 9 2 7 11" xfId="40653"/>
    <cellStyle name="Input 9 2 7 2" xfId="8920"/>
    <cellStyle name="Input 9 2 7 3" xfId="13022"/>
    <cellStyle name="Input 9 2 7 4" xfId="15582"/>
    <cellStyle name="Input 9 2 7 5" xfId="18653"/>
    <cellStyle name="Input 9 2 7 6" xfId="21195"/>
    <cellStyle name="Input 9 2 7 7" xfId="23655"/>
    <cellStyle name="Input 9 2 7 8" xfId="25977"/>
    <cellStyle name="Input 9 2 7 9" xfId="28542"/>
    <cellStyle name="Input 9 2 8" xfId="4050"/>
    <cellStyle name="Input 9 2 8 10" xfId="37360"/>
    <cellStyle name="Input 9 2 8 11" xfId="40582"/>
    <cellStyle name="Input 9 2 8 2" xfId="8268"/>
    <cellStyle name="Input 9 2 8 3" xfId="12399"/>
    <cellStyle name="Input 9 2 8 4" xfId="15094"/>
    <cellStyle name="Input 9 2 8 5" xfId="18107"/>
    <cellStyle name="Input 9 2 8 6" xfId="20724"/>
    <cellStyle name="Input 9 2 8 7" xfId="23258"/>
    <cellStyle name="Input 9 2 8 8" xfId="25667"/>
    <cellStyle name="Input 9 2 8 9" xfId="28247"/>
    <cellStyle name="Input 9 2 9" xfId="6485"/>
    <cellStyle name="Input 9 2 9 10" xfId="39488"/>
    <cellStyle name="Input 9 2 9 11" xfId="35376"/>
    <cellStyle name="Input 9 2 9 2" xfId="10433"/>
    <cellStyle name="Input 9 2 9 3" xfId="14602"/>
    <cellStyle name="Input 9 2 9 4" xfId="17121"/>
    <cellStyle name="Input 9 2 9 5" xfId="20233"/>
    <cellStyle name="Input 9 2 9 6" xfId="22760"/>
    <cellStyle name="Input 9 2 9 7" xfId="25184"/>
    <cellStyle name="Input 9 2 9 8" xfId="27480"/>
    <cellStyle name="Input 9 2 9 9" xfId="30029"/>
    <cellStyle name="Input 9 20" xfId="10966"/>
    <cellStyle name="Input 9 21" xfId="34648"/>
    <cellStyle name="Input 9 3" xfId="1241"/>
    <cellStyle name="Input 9 3 10" xfId="7490"/>
    <cellStyle name="Input 9 3 11" xfId="6876"/>
    <cellStyle name="Input 9 3 12" xfId="10994"/>
    <cellStyle name="Input 9 3 13" xfId="10812"/>
    <cellStyle name="Input 9 3 14" xfId="11126"/>
    <cellStyle name="Input 9 3 15" xfId="10848"/>
    <cellStyle name="Input 9 3 16" xfId="11116"/>
    <cellStyle name="Input 9 3 17" xfId="10969"/>
    <cellStyle name="Input 9 3 18" xfId="34651"/>
    <cellStyle name="Input 9 3 2" xfId="1242"/>
    <cellStyle name="Input 9 3 2 10" xfId="6875"/>
    <cellStyle name="Input 9 3 2 11" xfId="10993"/>
    <cellStyle name="Input 9 3 2 12" xfId="13297"/>
    <cellStyle name="Input 9 3 2 13" xfId="15420"/>
    <cellStyle name="Input 9 3 2 14" xfId="10849"/>
    <cellStyle name="Input 9 3 2 15" xfId="15430"/>
    <cellStyle name="Input 9 3 2 16" xfId="10970"/>
    <cellStyle name="Input 9 3 2 17" xfId="34652"/>
    <cellStyle name="Input 9 3 2 2" xfId="3651"/>
    <cellStyle name="Input 9 3 2 2 10" xfId="36971"/>
    <cellStyle name="Input 9 3 2 2 11" xfId="37533"/>
    <cellStyle name="Input 9 3 2 2 2" xfId="7879"/>
    <cellStyle name="Input 9 3 2 2 3" xfId="12010"/>
    <cellStyle name="Input 9 3 2 2 4" xfId="8142"/>
    <cellStyle name="Input 9 3 2 2 5" xfId="17721"/>
    <cellStyle name="Input 9 3 2 2 6" xfId="8546"/>
    <cellStyle name="Input 9 3 2 2 7" xfId="17378"/>
    <cellStyle name="Input 9 3 2 2 8" xfId="18365"/>
    <cellStyle name="Input 9 3 2 2 9" xfId="27870"/>
    <cellStyle name="Input 9 3 2 3" xfId="4832"/>
    <cellStyle name="Input 9 3 2 3 10" xfId="37877"/>
    <cellStyle name="Input 9 3 2 3 11" xfId="40650"/>
    <cellStyle name="Input 9 3 2 3 2" xfId="8894"/>
    <cellStyle name="Input 9 3 2 3 3" xfId="12990"/>
    <cellStyle name="Input 9 3 2 3 4" xfId="15550"/>
    <cellStyle name="Input 9 3 2 3 5" xfId="18627"/>
    <cellStyle name="Input 9 3 2 3 6" xfId="21169"/>
    <cellStyle name="Input 9 3 2 3 7" xfId="23629"/>
    <cellStyle name="Input 9 3 2 3 8" xfId="25951"/>
    <cellStyle name="Input 9 3 2 3 9" xfId="28516"/>
    <cellStyle name="Input 9 3 2 4" xfId="4950"/>
    <cellStyle name="Input 9 3 2 4 10" xfId="37995"/>
    <cellStyle name="Input 9 3 2 4 11" xfId="37688"/>
    <cellStyle name="Input 9 3 2 4 2" xfId="9006"/>
    <cellStyle name="Input 9 3 2 4 3" xfId="13108"/>
    <cellStyle name="Input 9 3 2 4 4" xfId="15668"/>
    <cellStyle name="Input 9 3 2 4 5" xfId="18739"/>
    <cellStyle name="Input 9 3 2 4 6" xfId="21281"/>
    <cellStyle name="Input 9 3 2 4 7" xfId="23741"/>
    <cellStyle name="Input 9 3 2 4 8" xfId="26063"/>
    <cellStyle name="Input 9 3 2 4 9" xfId="28628"/>
    <cellStyle name="Input 9 3 2 5" xfId="4183"/>
    <cellStyle name="Input 9 3 2 5 10" xfId="37493"/>
    <cellStyle name="Input 9 3 2 5 11" xfId="40865"/>
    <cellStyle name="Input 9 3 2 5 2" xfId="8401"/>
    <cellStyle name="Input 9 3 2 5 3" xfId="12532"/>
    <cellStyle name="Input 9 3 2 5 4" xfId="15227"/>
    <cellStyle name="Input 9 3 2 5 5" xfId="18240"/>
    <cellStyle name="Input 9 3 2 5 6" xfId="20857"/>
    <cellStyle name="Input 9 3 2 5 7" xfId="23391"/>
    <cellStyle name="Input 9 3 2 5 8" xfId="25800"/>
    <cellStyle name="Input 9 3 2 5 9" xfId="28380"/>
    <cellStyle name="Input 9 3 2 6" xfId="4861"/>
    <cellStyle name="Input 9 3 2 6 10" xfId="37906"/>
    <cellStyle name="Input 9 3 2 6 11" xfId="39922"/>
    <cellStyle name="Input 9 3 2 6 2" xfId="8917"/>
    <cellStyle name="Input 9 3 2 6 3" xfId="13019"/>
    <cellStyle name="Input 9 3 2 6 4" xfId="15579"/>
    <cellStyle name="Input 9 3 2 6 5" xfId="18650"/>
    <cellStyle name="Input 9 3 2 6 6" xfId="21192"/>
    <cellStyle name="Input 9 3 2 6 7" xfId="23652"/>
    <cellStyle name="Input 9 3 2 6 8" xfId="25974"/>
    <cellStyle name="Input 9 3 2 6 9" xfId="28539"/>
    <cellStyle name="Input 9 3 2 7" xfId="4053"/>
    <cellStyle name="Input 9 3 2 7 10" xfId="37363"/>
    <cellStyle name="Input 9 3 2 7 11" xfId="40539"/>
    <cellStyle name="Input 9 3 2 7 2" xfId="8271"/>
    <cellStyle name="Input 9 3 2 7 3" xfId="12402"/>
    <cellStyle name="Input 9 3 2 7 4" xfId="15097"/>
    <cellStyle name="Input 9 3 2 7 5" xfId="18110"/>
    <cellStyle name="Input 9 3 2 7 6" xfId="20727"/>
    <cellStyle name="Input 9 3 2 7 7" xfId="23261"/>
    <cellStyle name="Input 9 3 2 7 8" xfId="25670"/>
    <cellStyle name="Input 9 3 2 7 9" xfId="28250"/>
    <cellStyle name="Input 9 3 2 8" xfId="6488"/>
    <cellStyle name="Input 9 3 2 8 10" xfId="39491"/>
    <cellStyle name="Input 9 3 2 8 11" xfId="35373"/>
    <cellStyle name="Input 9 3 2 8 2" xfId="10436"/>
    <cellStyle name="Input 9 3 2 8 3" xfId="14605"/>
    <cellStyle name="Input 9 3 2 8 4" xfId="17124"/>
    <cellStyle name="Input 9 3 2 8 5" xfId="20236"/>
    <cellStyle name="Input 9 3 2 8 6" xfId="22763"/>
    <cellStyle name="Input 9 3 2 8 7" xfId="25187"/>
    <cellStyle name="Input 9 3 2 8 8" xfId="27483"/>
    <cellStyle name="Input 9 3 2 8 9" xfId="30032"/>
    <cellStyle name="Input 9 3 2 9" xfId="7491"/>
    <cellStyle name="Input 9 3 3" xfId="3650"/>
    <cellStyle name="Input 9 3 3 10" xfId="36970"/>
    <cellStyle name="Input 9 3 3 11" xfId="37536"/>
    <cellStyle name="Input 9 3 3 2" xfId="7878"/>
    <cellStyle name="Input 9 3 3 3" xfId="12009"/>
    <cellStyle name="Input 9 3 3 4" xfId="8680"/>
    <cellStyle name="Input 9 3 3 5" xfId="17720"/>
    <cellStyle name="Input 9 3 3 6" xfId="7092"/>
    <cellStyle name="Input 9 3 3 7" xfId="11842"/>
    <cellStyle name="Input 9 3 3 8" xfId="7002"/>
    <cellStyle name="Input 9 3 3 9" xfId="27869"/>
    <cellStyle name="Input 9 3 4" xfId="4831"/>
    <cellStyle name="Input 9 3 4 10" xfId="37876"/>
    <cellStyle name="Input 9 3 4 11" xfId="39985"/>
    <cellStyle name="Input 9 3 4 2" xfId="8893"/>
    <cellStyle name="Input 9 3 4 3" xfId="12989"/>
    <cellStyle name="Input 9 3 4 4" xfId="15549"/>
    <cellStyle name="Input 9 3 4 5" xfId="18626"/>
    <cellStyle name="Input 9 3 4 6" xfId="21168"/>
    <cellStyle name="Input 9 3 4 7" xfId="23628"/>
    <cellStyle name="Input 9 3 4 8" xfId="25950"/>
    <cellStyle name="Input 9 3 4 9" xfId="28515"/>
    <cellStyle name="Input 9 3 5" xfId="4951"/>
    <cellStyle name="Input 9 3 5 10" xfId="37996"/>
    <cellStyle name="Input 9 3 5 11" xfId="37685"/>
    <cellStyle name="Input 9 3 5 2" xfId="9007"/>
    <cellStyle name="Input 9 3 5 3" xfId="13109"/>
    <cellStyle name="Input 9 3 5 4" xfId="15669"/>
    <cellStyle name="Input 9 3 5 5" xfId="18740"/>
    <cellStyle name="Input 9 3 5 6" xfId="21282"/>
    <cellStyle name="Input 9 3 5 7" xfId="23742"/>
    <cellStyle name="Input 9 3 5 8" xfId="26064"/>
    <cellStyle name="Input 9 3 5 9" xfId="28629"/>
    <cellStyle name="Input 9 3 6" xfId="4173"/>
    <cellStyle name="Input 9 3 6 10" xfId="37483"/>
    <cellStyle name="Input 9 3 6 11" xfId="39871"/>
    <cellStyle name="Input 9 3 6 2" xfId="8391"/>
    <cellStyle name="Input 9 3 6 3" xfId="12522"/>
    <cellStyle name="Input 9 3 6 4" xfId="15217"/>
    <cellStyle name="Input 9 3 6 5" xfId="18230"/>
    <cellStyle name="Input 9 3 6 6" xfId="20847"/>
    <cellStyle name="Input 9 3 6 7" xfId="23381"/>
    <cellStyle name="Input 9 3 6 8" xfId="25790"/>
    <cellStyle name="Input 9 3 6 9" xfId="28370"/>
    <cellStyle name="Input 9 3 7" xfId="4862"/>
    <cellStyle name="Input 9 3 7 10" xfId="37907"/>
    <cellStyle name="Input 9 3 7 11" xfId="40668"/>
    <cellStyle name="Input 9 3 7 2" xfId="8918"/>
    <cellStyle name="Input 9 3 7 3" xfId="13020"/>
    <cellStyle name="Input 9 3 7 4" xfId="15580"/>
    <cellStyle name="Input 9 3 7 5" xfId="18651"/>
    <cellStyle name="Input 9 3 7 6" xfId="21193"/>
    <cellStyle name="Input 9 3 7 7" xfId="23653"/>
    <cellStyle name="Input 9 3 7 8" xfId="25975"/>
    <cellStyle name="Input 9 3 7 9" xfId="28540"/>
    <cellStyle name="Input 9 3 8" xfId="4052"/>
    <cellStyle name="Input 9 3 8 10" xfId="37362"/>
    <cellStyle name="Input 9 3 8 11" xfId="40618"/>
    <cellStyle name="Input 9 3 8 2" xfId="8270"/>
    <cellStyle name="Input 9 3 8 3" xfId="12401"/>
    <cellStyle name="Input 9 3 8 4" xfId="15096"/>
    <cellStyle name="Input 9 3 8 5" xfId="18109"/>
    <cellStyle name="Input 9 3 8 6" xfId="20726"/>
    <cellStyle name="Input 9 3 8 7" xfId="23260"/>
    <cellStyle name="Input 9 3 8 8" xfId="25669"/>
    <cellStyle name="Input 9 3 8 9" xfId="28249"/>
    <cellStyle name="Input 9 3 9" xfId="6487"/>
    <cellStyle name="Input 9 3 9 10" xfId="39490"/>
    <cellStyle name="Input 9 3 9 11" xfId="35374"/>
    <cellStyle name="Input 9 3 9 2" xfId="10435"/>
    <cellStyle name="Input 9 3 9 3" xfId="14604"/>
    <cellStyle name="Input 9 3 9 4" xfId="17123"/>
    <cellStyle name="Input 9 3 9 5" xfId="20235"/>
    <cellStyle name="Input 9 3 9 6" xfId="22762"/>
    <cellStyle name="Input 9 3 9 7" xfId="25186"/>
    <cellStyle name="Input 9 3 9 8" xfId="27482"/>
    <cellStyle name="Input 9 3 9 9" xfId="30031"/>
    <cellStyle name="Input 9 4" xfId="1243"/>
    <cellStyle name="Input 9 4 10" xfId="7492"/>
    <cellStyle name="Input 9 4 11" xfId="6874"/>
    <cellStyle name="Input 9 4 12" xfId="10992"/>
    <cellStyle name="Input 9 4 13" xfId="10814"/>
    <cellStyle name="Input 9 4 14" xfId="15419"/>
    <cellStyle name="Input 9 4 15" xfId="10850"/>
    <cellStyle name="Input 9 4 16" xfId="15429"/>
    <cellStyle name="Input 9 4 17" xfId="10971"/>
    <cellStyle name="Input 9 4 18" xfId="34653"/>
    <cellStyle name="Input 9 4 2" xfId="1244"/>
    <cellStyle name="Input 9 4 2 10" xfId="6873"/>
    <cellStyle name="Input 9 4 2 11" xfId="10991"/>
    <cellStyle name="Input 9 4 2 12" xfId="10815"/>
    <cellStyle name="Input 9 4 2 13" xfId="11125"/>
    <cellStyle name="Input 9 4 2 14" xfId="10851"/>
    <cellStyle name="Input 9 4 2 15" xfId="11858"/>
    <cellStyle name="Input 9 4 2 16" xfId="10972"/>
    <cellStyle name="Input 9 4 2 17" xfId="34654"/>
    <cellStyle name="Input 9 4 2 2" xfId="3653"/>
    <cellStyle name="Input 9 4 2 2 10" xfId="36973"/>
    <cellStyle name="Input 9 4 2 2 11" xfId="37537"/>
    <cellStyle name="Input 9 4 2 2 2" xfId="7881"/>
    <cellStyle name="Input 9 4 2 2 3" xfId="12012"/>
    <cellStyle name="Input 9 4 2 2 4" xfId="7263"/>
    <cellStyle name="Input 9 4 2 2 5" xfId="17723"/>
    <cellStyle name="Input 9 4 2 2 6" xfId="12269"/>
    <cellStyle name="Input 9 4 2 2 7" xfId="17380"/>
    <cellStyle name="Input 9 4 2 2 8" xfId="8460"/>
    <cellStyle name="Input 9 4 2 2 9" xfId="27872"/>
    <cellStyle name="Input 9 4 2 3" xfId="4834"/>
    <cellStyle name="Input 9 4 2 3 10" xfId="37879"/>
    <cellStyle name="Input 9 4 2 3 11" xfId="39852"/>
    <cellStyle name="Input 9 4 2 3 2" xfId="8896"/>
    <cellStyle name="Input 9 4 2 3 3" xfId="12992"/>
    <cellStyle name="Input 9 4 2 3 4" xfId="15552"/>
    <cellStyle name="Input 9 4 2 3 5" xfId="18629"/>
    <cellStyle name="Input 9 4 2 3 6" xfId="21171"/>
    <cellStyle name="Input 9 4 2 3 7" xfId="23631"/>
    <cellStyle name="Input 9 4 2 3 8" xfId="25953"/>
    <cellStyle name="Input 9 4 2 3 9" xfId="28518"/>
    <cellStyle name="Input 9 4 2 4" xfId="4948"/>
    <cellStyle name="Input 9 4 2 4 10" xfId="37993"/>
    <cellStyle name="Input 9 4 2 4 11" xfId="37686"/>
    <cellStyle name="Input 9 4 2 4 2" xfId="9004"/>
    <cellStyle name="Input 9 4 2 4 3" xfId="13106"/>
    <cellStyle name="Input 9 4 2 4 4" xfId="15666"/>
    <cellStyle name="Input 9 4 2 4 5" xfId="18737"/>
    <cellStyle name="Input 9 4 2 4 6" xfId="21279"/>
    <cellStyle name="Input 9 4 2 4 7" xfId="23739"/>
    <cellStyle name="Input 9 4 2 4 8" xfId="26061"/>
    <cellStyle name="Input 9 4 2 4 9" xfId="28626"/>
    <cellStyle name="Input 9 4 2 5" xfId="4191"/>
    <cellStyle name="Input 9 4 2 5 10" xfId="37501"/>
    <cellStyle name="Input 9 4 2 5 11" xfId="34427"/>
    <cellStyle name="Input 9 4 2 5 2" xfId="8409"/>
    <cellStyle name="Input 9 4 2 5 3" xfId="12540"/>
    <cellStyle name="Input 9 4 2 5 4" xfId="15235"/>
    <cellStyle name="Input 9 4 2 5 5" xfId="18248"/>
    <cellStyle name="Input 9 4 2 5 6" xfId="20865"/>
    <cellStyle name="Input 9 4 2 5 7" xfId="23399"/>
    <cellStyle name="Input 9 4 2 5 8" xfId="25808"/>
    <cellStyle name="Input 9 4 2 5 9" xfId="28388"/>
    <cellStyle name="Input 9 4 2 6" xfId="4859"/>
    <cellStyle name="Input 9 4 2 6 10" xfId="37904"/>
    <cellStyle name="Input 9 4 2 6 11" xfId="39847"/>
    <cellStyle name="Input 9 4 2 6 2" xfId="8915"/>
    <cellStyle name="Input 9 4 2 6 3" xfId="13017"/>
    <cellStyle name="Input 9 4 2 6 4" xfId="15577"/>
    <cellStyle name="Input 9 4 2 6 5" xfId="18648"/>
    <cellStyle name="Input 9 4 2 6 6" xfId="21190"/>
    <cellStyle name="Input 9 4 2 6 7" xfId="23650"/>
    <cellStyle name="Input 9 4 2 6 8" xfId="25972"/>
    <cellStyle name="Input 9 4 2 6 9" xfId="28537"/>
    <cellStyle name="Input 9 4 2 7" xfId="4055"/>
    <cellStyle name="Input 9 4 2 7 10" xfId="37365"/>
    <cellStyle name="Input 9 4 2 7 11" xfId="40881"/>
    <cellStyle name="Input 9 4 2 7 2" xfId="8273"/>
    <cellStyle name="Input 9 4 2 7 3" xfId="12404"/>
    <cellStyle name="Input 9 4 2 7 4" xfId="15099"/>
    <cellStyle name="Input 9 4 2 7 5" xfId="18112"/>
    <cellStyle name="Input 9 4 2 7 6" xfId="20729"/>
    <cellStyle name="Input 9 4 2 7 7" xfId="23263"/>
    <cellStyle name="Input 9 4 2 7 8" xfId="25672"/>
    <cellStyle name="Input 9 4 2 7 9" xfId="28252"/>
    <cellStyle name="Input 9 4 2 8" xfId="6490"/>
    <cellStyle name="Input 9 4 2 8 10" xfId="39493"/>
    <cellStyle name="Input 9 4 2 8 11" xfId="35371"/>
    <cellStyle name="Input 9 4 2 8 2" xfId="10438"/>
    <cellStyle name="Input 9 4 2 8 3" xfId="14607"/>
    <cellStyle name="Input 9 4 2 8 4" xfId="17126"/>
    <cellStyle name="Input 9 4 2 8 5" xfId="20238"/>
    <cellStyle name="Input 9 4 2 8 6" xfId="22765"/>
    <cellStyle name="Input 9 4 2 8 7" xfId="25189"/>
    <cellStyle name="Input 9 4 2 8 8" xfId="27485"/>
    <cellStyle name="Input 9 4 2 8 9" xfId="30034"/>
    <cellStyle name="Input 9 4 2 9" xfId="7493"/>
    <cellStyle name="Input 9 4 3" xfId="3652"/>
    <cellStyle name="Input 9 4 3 10" xfId="36972"/>
    <cellStyle name="Input 9 4 3 11" xfId="34302"/>
    <cellStyle name="Input 9 4 3 2" xfId="7880"/>
    <cellStyle name="Input 9 4 3 3" xfId="12011"/>
    <cellStyle name="Input 9 4 3 4" xfId="7262"/>
    <cellStyle name="Input 9 4 3 5" xfId="17722"/>
    <cellStyle name="Input 9 4 3 6" xfId="8545"/>
    <cellStyle name="Input 9 4 3 7" xfId="17379"/>
    <cellStyle name="Input 9 4 3 8" xfId="18366"/>
    <cellStyle name="Input 9 4 3 9" xfId="27871"/>
    <cellStyle name="Input 9 4 4" xfId="4833"/>
    <cellStyle name="Input 9 4 4 10" xfId="37878"/>
    <cellStyle name="Input 9 4 4 11" xfId="40507"/>
    <cellStyle name="Input 9 4 4 2" xfId="8895"/>
    <cellStyle name="Input 9 4 4 3" xfId="12991"/>
    <cellStyle name="Input 9 4 4 4" xfId="15551"/>
    <cellStyle name="Input 9 4 4 5" xfId="18628"/>
    <cellStyle name="Input 9 4 4 6" xfId="21170"/>
    <cellStyle name="Input 9 4 4 7" xfId="23630"/>
    <cellStyle name="Input 9 4 4 8" xfId="25952"/>
    <cellStyle name="Input 9 4 4 9" xfId="28517"/>
    <cellStyle name="Input 9 4 5" xfId="4949"/>
    <cellStyle name="Input 9 4 5 10" xfId="37994"/>
    <cellStyle name="Input 9 4 5 11" xfId="34457"/>
    <cellStyle name="Input 9 4 5 2" xfId="9005"/>
    <cellStyle name="Input 9 4 5 3" xfId="13107"/>
    <cellStyle name="Input 9 4 5 4" xfId="15667"/>
    <cellStyle name="Input 9 4 5 5" xfId="18738"/>
    <cellStyle name="Input 9 4 5 6" xfId="21280"/>
    <cellStyle name="Input 9 4 5 7" xfId="23740"/>
    <cellStyle name="Input 9 4 5 8" xfId="26062"/>
    <cellStyle name="Input 9 4 5 9" xfId="28627"/>
    <cellStyle name="Input 9 4 6" xfId="4190"/>
    <cellStyle name="Input 9 4 6 10" xfId="37500"/>
    <cellStyle name="Input 9 4 6 11" xfId="34426"/>
    <cellStyle name="Input 9 4 6 2" xfId="8408"/>
    <cellStyle name="Input 9 4 6 3" xfId="12539"/>
    <cellStyle name="Input 9 4 6 4" xfId="15234"/>
    <cellStyle name="Input 9 4 6 5" xfId="18247"/>
    <cellStyle name="Input 9 4 6 6" xfId="20864"/>
    <cellStyle name="Input 9 4 6 7" xfId="23398"/>
    <cellStyle name="Input 9 4 6 8" xfId="25807"/>
    <cellStyle name="Input 9 4 6 9" xfId="28387"/>
    <cellStyle name="Input 9 4 7" xfId="4860"/>
    <cellStyle name="Input 9 4 7 10" xfId="37905"/>
    <cellStyle name="Input 9 4 7 11" xfId="40846"/>
    <cellStyle name="Input 9 4 7 2" xfId="8916"/>
    <cellStyle name="Input 9 4 7 3" xfId="13018"/>
    <cellStyle name="Input 9 4 7 4" xfId="15578"/>
    <cellStyle name="Input 9 4 7 5" xfId="18649"/>
    <cellStyle name="Input 9 4 7 6" xfId="21191"/>
    <cellStyle name="Input 9 4 7 7" xfId="23651"/>
    <cellStyle name="Input 9 4 7 8" xfId="25973"/>
    <cellStyle name="Input 9 4 7 9" xfId="28538"/>
    <cellStyle name="Input 9 4 8" xfId="4054"/>
    <cellStyle name="Input 9 4 8 10" xfId="37364"/>
    <cellStyle name="Input 9 4 8 11" xfId="39884"/>
    <cellStyle name="Input 9 4 8 2" xfId="8272"/>
    <cellStyle name="Input 9 4 8 3" xfId="12403"/>
    <cellStyle name="Input 9 4 8 4" xfId="15098"/>
    <cellStyle name="Input 9 4 8 5" xfId="18111"/>
    <cellStyle name="Input 9 4 8 6" xfId="20728"/>
    <cellStyle name="Input 9 4 8 7" xfId="23262"/>
    <cellStyle name="Input 9 4 8 8" xfId="25671"/>
    <cellStyle name="Input 9 4 8 9" xfId="28251"/>
    <cellStyle name="Input 9 4 9" xfId="6489"/>
    <cellStyle name="Input 9 4 9 10" xfId="39492"/>
    <cellStyle name="Input 9 4 9 11" xfId="35372"/>
    <cellStyle name="Input 9 4 9 2" xfId="10437"/>
    <cellStyle name="Input 9 4 9 3" xfId="14606"/>
    <cellStyle name="Input 9 4 9 4" xfId="17125"/>
    <cellStyle name="Input 9 4 9 5" xfId="20237"/>
    <cellStyle name="Input 9 4 9 6" xfId="22764"/>
    <cellStyle name="Input 9 4 9 7" xfId="25188"/>
    <cellStyle name="Input 9 4 9 8" xfId="27484"/>
    <cellStyle name="Input 9 4 9 9" xfId="30033"/>
    <cellStyle name="Input 9 5" xfId="1245"/>
    <cellStyle name="Input 9 5 10" xfId="6872"/>
    <cellStyle name="Input 9 5 11" xfId="10990"/>
    <cellStyle name="Input 9 5 12" xfId="10816"/>
    <cellStyle name="Input 9 5 13" xfId="11124"/>
    <cellStyle name="Input 9 5 14" xfId="10852"/>
    <cellStyle name="Input 9 5 15" xfId="21457"/>
    <cellStyle name="Input 9 5 16" xfId="10973"/>
    <cellStyle name="Input 9 5 17" xfId="34655"/>
    <cellStyle name="Input 9 5 2" xfId="3654"/>
    <cellStyle name="Input 9 5 2 10" xfId="36974"/>
    <cellStyle name="Input 9 5 2 11" xfId="34303"/>
    <cellStyle name="Input 9 5 2 2" xfId="7882"/>
    <cellStyle name="Input 9 5 2 3" xfId="12013"/>
    <cellStyle name="Input 9 5 2 4" xfId="7264"/>
    <cellStyle name="Input 9 5 2 5" xfId="17724"/>
    <cellStyle name="Input 9 5 2 6" xfId="7366"/>
    <cellStyle name="Input 9 5 2 7" xfId="17381"/>
    <cellStyle name="Input 9 5 2 8" xfId="8463"/>
    <cellStyle name="Input 9 5 2 9" xfId="27873"/>
    <cellStyle name="Input 9 5 3" xfId="4835"/>
    <cellStyle name="Input 9 5 3 10" xfId="37880"/>
    <cellStyle name="Input 9 5 3 11" xfId="37665"/>
    <cellStyle name="Input 9 5 3 2" xfId="8897"/>
    <cellStyle name="Input 9 5 3 3" xfId="12993"/>
    <cellStyle name="Input 9 5 3 4" xfId="15553"/>
    <cellStyle name="Input 9 5 3 5" xfId="18630"/>
    <cellStyle name="Input 9 5 3 6" xfId="21172"/>
    <cellStyle name="Input 9 5 3 7" xfId="23632"/>
    <cellStyle name="Input 9 5 3 8" xfId="25954"/>
    <cellStyle name="Input 9 5 3 9" xfId="28519"/>
    <cellStyle name="Input 9 5 4" xfId="4947"/>
    <cellStyle name="Input 9 5 4 10" xfId="37992"/>
    <cellStyle name="Input 9 5 4 11" xfId="37687"/>
    <cellStyle name="Input 9 5 4 2" xfId="9003"/>
    <cellStyle name="Input 9 5 4 3" xfId="13105"/>
    <cellStyle name="Input 9 5 4 4" xfId="15665"/>
    <cellStyle name="Input 9 5 4 5" xfId="18736"/>
    <cellStyle name="Input 9 5 4 6" xfId="21278"/>
    <cellStyle name="Input 9 5 4 7" xfId="23738"/>
    <cellStyle name="Input 9 5 4 8" xfId="26060"/>
    <cellStyle name="Input 9 5 4 9" xfId="28625"/>
    <cellStyle name="Input 9 5 5" xfId="4192"/>
    <cellStyle name="Input 9 5 5 10" xfId="37502"/>
    <cellStyle name="Input 9 5 5 11" xfId="40863"/>
    <cellStyle name="Input 9 5 5 2" xfId="8410"/>
    <cellStyle name="Input 9 5 5 3" xfId="12541"/>
    <cellStyle name="Input 9 5 5 4" xfId="15236"/>
    <cellStyle name="Input 9 5 5 5" xfId="18249"/>
    <cellStyle name="Input 9 5 5 6" xfId="20866"/>
    <cellStyle name="Input 9 5 5 7" xfId="23400"/>
    <cellStyle name="Input 9 5 5 8" xfId="25809"/>
    <cellStyle name="Input 9 5 5 9" xfId="28389"/>
    <cellStyle name="Input 9 5 6" xfId="4858"/>
    <cellStyle name="Input 9 5 6 10" xfId="37903"/>
    <cellStyle name="Input 9 5 6 11" xfId="40503"/>
    <cellStyle name="Input 9 5 6 2" xfId="8914"/>
    <cellStyle name="Input 9 5 6 3" xfId="13016"/>
    <cellStyle name="Input 9 5 6 4" xfId="15576"/>
    <cellStyle name="Input 9 5 6 5" xfId="18647"/>
    <cellStyle name="Input 9 5 6 6" xfId="21189"/>
    <cellStyle name="Input 9 5 6 7" xfId="23649"/>
    <cellStyle name="Input 9 5 6 8" xfId="25971"/>
    <cellStyle name="Input 9 5 6 9" xfId="28536"/>
    <cellStyle name="Input 9 5 7" xfId="4056"/>
    <cellStyle name="Input 9 5 7 10" xfId="37366"/>
    <cellStyle name="Input 9 5 7 11" xfId="39959"/>
    <cellStyle name="Input 9 5 7 2" xfId="8274"/>
    <cellStyle name="Input 9 5 7 3" xfId="12405"/>
    <cellStyle name="Input 9 5 7 4" xfId="15100"/>
    <cellStyle name="Input 9 5 7 5" xfId="18113"/>
    <cellStyle name="Input 9 5 7 6" xfId="20730"/>
    <cellStyle name="Input 9 5 7 7" xfId="23264"/>
    <cellStyle name="Input 9 5 7 8" xfId="25673"/>
    <cellStyle name="Input 9 5 7 9" xfId="28253"/>
    <cellStyle name="Input 9 5 8" xfId="6491"/>
    <cellStyle name="Input 9 5 8 10" xfId="39494"/>
    <cellStyle name="Input 9 5 8 11" xfId="40685"/>
    <cellStyle name="Input 9 5 8 2" xfId="10439"/>
    <cellStyle name="Input 9 5 8 3" xfId="14608"/>
    <cellStyle name="Input 9 5 8 4" xfId="17127"/>
    <cellStyle name="Input 9 5 8 5" xfId="20239"/>
    <cellStyle name="Input 9 5 8 6" xfId="22766"/>
    <cellStyle name="Input 9 5 8 7" xfId="25190"/>
    <cellStyle name="Input 9 5 8 8" xfId="27486"/>
    <cellStyle name="Input 9 5 8 9" xfId="30035"/>
    <cellStyle name="Input 9 5 9" xfId="7494"/>
    <cellStyle name="Input 9 6" xfId="3647"/>
    <cellStyle name="Input 9 6 10" xfId="36967"/>
    <cellStyle name="Input 9 6 11" xfId="37535"/>
    <cellStyle name="Input 9 6 2" xfId="7875"/>
    <cellStyle name="Input 9 6 3" xfId="12006"/>
    <cellStyle name="Input 9 6 4" xfId="7261"/>
    <cellStyle name="Input 9 6 5" xfId="17717"/>
    <cellStyle name="Input 9 6 6" xfId="12721"/>
    <cellStyle name="Input 9 6 7" xfId="11839"/>
    <cellStyle name="Input 9 6 8" xfId="8458"/>
    <cellStyle name="Input 9 6 9" xfId="27866"/>
    <cellStyle name="Input 9 7" xfId="4828"/>
    <cellStyle name="Input 9 7 10" xfId="37873"/>
    <cellStyle name="Input 9 7 11" xfId="40849"/>
    <cellStyle name="Input 9 7 2" xfId="8890"/>
    <cellStyle name="Input 9 7 3" xfId="12986"/>
    <cellStyle name="Input 9 7 4" xfId="15546"/>
    <cellStyle name="Input 9 7 5" xfId="18623"/>
    <cellStyle name="Input 9 7 6" xfId="21165"/>
    <cellStyle name="Input 9 7 7" xfId="23625"/>
    <cellStyle name="Input 9 7 8" xfId="25947"/>
    <cellStyle name="Input 9 7 9" xfId="28512"/>
    <cellStyle name="Input 9 8" xfId="4954"/>
    <cellStyle name="Input 9 8 10" xfId="37999"/>
    <cellStyle name="Input 9 8 11" xfId="34459"/>
    <cellStyle name="Input 9 8 2" xfId="9010"/>
    <cellStyle name="Input 9 8 3" xfId="13112"/>
    <cellStyle name="Input 9 8 4" xfId="15672"/>
    <cellStyle name="Input 9 8 5" xfId="18743"/>
    <cellStyle name="Input 9 8 6" xfId="21285"/>
    <cellStyle name="Input 9 8 7" xfId="23745"/>
    <cellStyle name="Input 9 8 8" xfId="26067"/>
    <cellStyle name="Input 9 8 9" xfId="28632"/>
    <cellStyle name="Input 9 9" xfId="4169"/>
    <cellStyle name="Input 9 9 10" xfId="37479"/>
    <cellStyle name="Input 9 9 11" xfId="40593"/>
    <cellStyle name="Input 9 9 2" xfId="8387"/>
    <cellStyle name="Input 9 9 3" xfId="12518"/>
    <cellStyle name="Input 9 9 4" xfId="15213"/>
    <cellStyle name="Input 9 9 5" xfId="18226"/>
    <cellStyle name="Input 9 9 6" xfId="20843"/>
    <cellStyle name="Input 9 9 7" xfId="23377"/>
    <cellStyle name="Input 9 9 8" xfId="25786"/>
    <cellStyle name="Input 9 9 9" xfId="28366"/>
    <cellStyle name="Integer" xfId="1246"/>
    <cellStyle name="Integer 2" xfId="1247"/>
    <cellStyle name="Labels - Style3" xfId="1248"/>
    <cellStyle name="Labels - Style3 10" xfId="7495"/>
    <cellStyle name="Labels - Style3 11" xfId="6871"/>
    <cellStyle name="Labels - Style3 12" xfId="10989"/>
    <cellStyle name="Labels - Style3 13" xfId="10819"/>
    <cellStyle name="Labels - Style3 14" xfId="11123"/>
    <cellStyle name="Labels - Style3 15" xfId="10853"/>
    <cellStyle name="Labels - Style3 16" xfId="11115"/>
    <cellStyle name="Labels - Style3 17" xfId="10974"/>
    <cellStyle name="Labels - Style3 18" xfId="34656"/>
    <cellStyle name="Labels - Style3 19" xfId="40819"/>
    <cellStyle name="Labels - Style3 2" xfId="1249"/>
    <cellStyle name="Labels - Style3 2 10" xfId="6870"/>
    <cellStyle name="Labels - Style3 2 11" xfId="10988"/>
    <cellStyle name="Labels - Style3 2 12" xfId="10820"/>
    <cellStyle name="Labels - Style3 2 13" xfId="11122"/>
    <cellStyle name="Labels - Style3 2 14" xfId="10854"/>
    <cellStyle name="Labels - Style3 2 15" xfId="15431"/>
    <cellStyle name="Labels - Style3 2 16" xfId="10975"/>
    <cellStyle name="Labels - Style3 2 17" xfId="34657"/>
    <cellStyle name="Labels - Style3 2 18" xfId="40758"/>
    <cellStyle name="Labels - Style3 2 2" xfId="3656"/>
    <cellStyle name="Labels - Style3 2 2 10" xfId="36976"/>
    <cellStyle name="Labels - Style3 2 2 11" xfId="34305"/>
    <cellStyle name="Labels - Style3 2 2 2" xfId="7884"/>
    <cellStyle name="Labels - Style3 2 2 3" xfId="12015"/>
    <cellStyle name="Labels - Style3 2 2 4" xfId="8715"/>
    <cellStyle name="Labels - Style3 2 2 5" xfId="17726"/>
    <cellStyle name="Labels - Style3 2 2 6" xfId="8547"/>
    <cellStyle name="Labels - Style3 2 2 7" xfId="17383"/>
    <cellStyle name="Labels - Style3 2 2 8" xfId="12869"/>
    <cellStyle name="Labels - Style3 2 2 9" xfId="27875"/>
    <cellStyle name="Labels - Style3 2 3" xfId="4837"/>
    <cellStyle name="Labels - Style3 2 3 10" xfId="37882"/>
    <cellStyle name="Labels - Style3 2 3 11" xfId="40847"/>
    <cellStyle name="Labels - Style3 2 3 2" xfId="8899"/>
    <cellStyle name="Labels - Style3 2 3 3" xfId="12995"/>
    <cellStyle name="Labels - Style3 2 3 4" xfId="15555"/>
    <cellStyle name="Labels - Style3 2 3 5" xfId="18632"/>
    <cellStyle name="Labels - Style3 2 3 6" xfId="21174"/>
    <cellStyle name="Labels - Style3 2 3 7" xfId="23634"/>
    <cellStyle name="Labels - Style3 2 3 8" xfId="25956"/>
    <cellStyle name="Labels - Style3 2 3 9" xfId="28521"/>
    <cellStyle name="Labels - Style3 2 4" xfId="4944"/>
    <cellStyle name="Labels - Style3 2 4 10" xfId="37989"/>
    <cellStyle name="Labels - Style3 2 4 11" xfId="34455"/>
    <cellStyle name="Labels - Style3 2 4 2" xfId="9000"/>
    <cellStyle name="Labels - Style3 2 4 3" xfId="13102"/>
    <cellStyle name="Labels - Style3 2 4 4" xfId="15662"/>
    <cellStyle name="Labels - Style3 2 4 5" xfId="18733"/>
    <cellStyle name="Labels - Style3 2 4 6" xfId="21275"/>
    <cellStyle name="Labels - Style3 2 4 7" xfId="23735"/>
    <cellStyle name="Labels - Style3 2 4 8" xfId="26057"/>
    <cellStyle name="Labels - Style3 2 4 9" xfId="28622"/>
    <cellStyle name="Labels - Style3 2 5" xfId="4194"/>
    <cellStyle name="Labels - Style3 2 5 10" xfId="37504"/>
    <cellStyle name="Labels - Style3 2 5 11" xfId="40597"/>
    <cellStyle name="Labels - Style3 2 5 2" xfId="8412"/>
    <cellStyle name="Labels - Style3 2 5 3" xfId="12543"/>
    <cellStyle name="Labels - Style3 2 5 4" xfId="15238"/>
    <cellStyle name="Labels - Style3 2 5 5" xfId="18251"/>
    <cellStyle name="Labels - Style3 2 5 6" xfId="20868"/>
    <cellStyle name="Labels - Style3 2 5 7" xfId="23402"/>
    <cellStyle name="Labels - Style3 2 5 8" xfId="25811"/>
    <cellStyle name="Labels - Style3 2 5 9" xfId="28391"/>
    <cellStyle name="Labels - Style3 2 6" xfId="4856"/>
    <cellStyle name="Labels - Style3 2 6 10" xfId="37901"/>
    <cellStyle name="Labels - Style3 2 6 11" xfId="39981"/>
    <cellStyle name="Labels - Style3 2 6 2" xfId="8912"/>
    <cellStyle name="Labels - Style3 2 6 3" xfId="13014"/>
    <cellStyle name="Labels - Style3 2 6 4" xfId="15574"/>
    <cellStyle name="Labels - Style3 2 6 5" xfId="18645"/>
    <cellStyle name="Labels - Style3 2 6 6" xfId="21187"/>
    <cellStyle name="Labels - Style3 2 6 7" xfId="23647"/>
    <cellStyle name="Labels - Style3 2 6 8" xfId="25969"/>
    <cellStyle name="Labels - Style3 2 6 9" xfId="28534"/>
    <cellStyle name="Labels - Style3 2 7" xfId="4058"/>
    <cellStyle name="Labels - Style3 2 7 10" xfId="37368"/>
    <cellStyle name="Labels - Style3 2 7 11" xfId="40017"/>
    <cellStyle name="Labels - Style3 2 7 2" xfId="8276"/>
    <cellStyle name="Labels - Style3 2 7 3" xfId="12407"/>
    <cellStyle name="Labels - Style3 2 7 4" xfId="15102"/>
    <cellStyle name="Labels - Style3 2 7 5" xfId="18115"/>
    <cellStyle name="Labels - Style3 2 7 6" xfId="20732"/>
    <cellStyle name="Labels - Style3 2 7 7" xfId="23266"/>
    <cellStyle name="Labels - Style3 2 7 8" xfId="25675"/>
    <cellStyle name="Labels - Style3 2 7 9" xfId="28255"/>
    <cellStyle name="Labels - Style3 2 8" xfId="6493"/>
    <cellStyle name="Labels - Style3 2 8 10" xfId="39496"/>
    <cellStyle name="Labels - Style3 2 8 11" xfId="35369"/>
    <cellStyle name="Labels - Style3 2 8 2" xfId="10441"/>
    <cellStyle name="Labels - Style3 2 8 3" xfId="14610"/>
    <cellStyle name="Labels - Style3 2 8 4" xfId="17129"/>
    <cellStyle name="Labels - Style3 2 8 5" xfId="20241"/>
    <cellStyle name="Labels - Style3 2 8 6" xfId="22768"/>
    <cellStyle name="Labels - Style3 2 8 7" xfId="25192"/>
    <cellStyle name="Labels - Style3 2 8 8" xfId="27488"/>
    <cellStyle name="Labels - Style3 2 8 9" xfId="30037"/>
    <cellStyle name="Labels - Style3 2 9" xfId="7496"/>
    <cellStyle name="Labels - Style3 3" xfId="3655"/>
    <cellStyle name="Labels - Style3 3 10" xfId="36975"/>
    <cellStyle name="Labels - Style3 3 11" xfId="34304"/>
    <cellStyle name="Labels - Style3 3 2" xfId="7883"/>
    <cellStyle name="Labels - Style3 3 3" xfId="12014"/>
    <cellStyle name="Labels - Style3 3 4" xfId="8716"/>
    <cellStyle name="Labels - Style3 3 5" xfId="17725"/>
    <cellStyle name="Labels - Style3 3 6" xfId="12715"/>
    <cellStyle name="Labels - Style3 3 7" xfId="17382"/>
    <cellStyle name="Labels - Style3 3 8" xfId="18339"/>
    <cellStyle name="Labels - Style3 3 9" xfId="27874"/>
    <cellStyle name="Labels - Style3 4" xfId="4836"/>
    <cellStyle name="Labels - Style3 4 10" xfId="37881"/>
    <cellStyle name="Labels - Style3 4 11" xfId="34436"/>
    <cellStyle name="Labels - Style3 4 2" xfId="8898"/>
    <cellStyle name="Labels - Style3 4 3" xfId="12994"/>
    <cellStyle name="Labels - Style3 4 4" xfId="15554"/>
    <cellStyle name="Labels - Style3 4 5" xfId="18631"/>
    <cellStyle name="Labels - Style3 4 6" xfId="21173"/>
    <cellStyle name="Labels - Style3 4 7" xfId="23633"/>
    <cellStyle name="Labels - Style3 4 8" xfId="25955"/>
    <cellStyle name="Labels - Style3 4 9" xfId="28520"/>
    <cellStyle name="Labels - Style3 5" xfId="4945"/>
    <cellStyle name="Labels - Style3 5 10" xfId="37990"/>
    <cellStyle name="Labels - Style3 5 11" xfId="34456"/>
    <cellStyle name="Labels - Style3 5 2" xfId="9001"/>
    <cellStyle name="Labels - Style3 5 3" xfId="13103"/>
    <cellStyle name="Labels - Style3 5 4" xfId="15663"/>
    <cellStyle name="Labels - Style3 5 5" xfId="18734"/>
    <cellStyle name="Labels - Style3 5 6" xfId="21276"/>
    <cellStyle name="Labels - Style3 5 7" xfId="23736"/>
    <cellStyle name="Labels - Style3 5 8" xfId="26058"/>
    <cellStyle name="Labels - Style3 5 9" xfId="28623"/>
    <cellStyle name="Labels - Style3 6" xfId="4193"/>
    <cellStyle name="Labels - Style3 6 10" xfId="37503"/>
    <cellStyle name="Labels - Style3 6 11" xfId="39941"/>
    <cellStyle name="Labels - Style3 6 2" xfId="8411"/>
    <cellStyle name="Labels - Style3 6 3" xfId="12542"/>
    <cellStyle name="Labels - Style3 6 4" xfId="15237"/>
    <cellStyle name="Labels - Style3 6 5" xfId="18250"/>
    <cellStyle name="Labels - Style3 6 6" xfId="20867"/>
    <cellStyle name="Labels - Style3 6 7" xfId="23401"/>
    <cellStyle name="Labels - Style3 6 8" xfId="25810"/>
    <cellStyle name="Labels - Style3 6 9" xfId="28390"/>
    <cellStyle name="Labels - Style3 7" xfId="4857"/>
    <cellStyle name="Labels - Style3 7 10" xfId="37902"/>
    <cellStyle name="Labels - Style3 7 11" xfId="40654"/>
    <cellStyle name="Labels - Style3 7 2" xfId="8913"/>
    <cellStyle name="Labels - Style3 7 3" xfId="13015"/>
    <cellStyle name="Labels - Style3 7 4" xfId="15575"/>
    <cellStyle name="Labels - Style3 7 5" xfId="18646"/>
    <cellStyle name="Labels - Style3 7 6" xfId="21188"/>
    <cellStyle name="Labels - Style3 7 7" xfId="23648"/>
    <cellStyle name="Labels - Style3 7 8" xfId="25970"/>
    <cellStyle name="Labels - Style3 7 9" xfId="28535"/>
    <cellStyle name="Labels - Style3 8" xfId="4057"/>
    <cellStyle name="Labels - Style3 8 10" xfId="37367"/>
    <cellStyle name="Labels - Style3 8 11" xfId="40581"/>
    <cellStyle name="Labels - Style3 8 2" xfId="8275"/>
    <cellStyle name="Labels - Style3 8 3" xfId="12406"/>
    <cellStyle name="Labels - Style3 8 4" xfId="15101"/>
    <cellStyle name="Labels - Style3 8 5" xfId="18114"/>
    <cellStyle name="Labels - Style3 8 6" xfId="20731"/>
    <cellStyle name="Labels - Style3 8 7" xfId="23265"/>
    <cellStyle name="Labels - Style3 8 8" xfId="25674"/>
    <cellStyle name="Labels - Style3 8 9" xfId="28254"/>
    <cellStyle name="Labels - Style3 9" xfId="6492"/>
    <cellStyle name="Labels - Style3 9 10" xfId="39495"/>
    <cellStyle name="Labels - Style3 9 11" xfId="35370"/>
    <cellStyle name="Labels - Style3 9 2" xfId="10440"/>
    <cellStyle name="Labels - Style3 9 3" xfId="14609"/>
    <cellStyle name="Labels - Style3 9 4" xfId="17128"/>
    <cellStyle name="Labels - Style3 9 5" xfId="20240"/>
    <cellStyle name="Labels - Style3 9 6" xfId="22767"/>
    <cellStyle name="Labels - Style3 9 7" xfId="25191"/>
    <cellStyle name="Labels - Style3 9 8" xfId="27487"/>
    <cellStyle name="Labels - Style3 9 9" xfId="30036"/>
    <cellStyle name="LINEAL - Style2" xfId="1250"/>
    <cellStyle name="LINEAL - Style2 10" xfId="5908"/>
    <cellStyle name="LINEAL - Style2 10 10" xfId="38917"/>
    <cellStyle name="LINEAL - Style2 10 11" xfId="40143"/>
    <cellStyle name="LINEAL - Style2 10 2" xfId="9856"/>
    <cellStyle name="LINEAL - Style2 10 3" xfId="14025"/>
    <cellStyle name="LINEAL - Style2 10 4" xfId="16550"/>
    <cellStyle name="LINEAL - Style2 10 5" xfId="19658"/>
    <cellStyle name="LINEAL - Style2 10 6" xfId="22185"/>
    <cellStyle name="LINEAL - Style2 10 7" xfId="24613"/>
    <cellStyle name="LINEAL - Style2 10 8" xfId="26909"/>
    <cellStyle name="LINEAL - Style2 10 9" xfId="29458"/>
    <cellStyle name="LINEAL - Style2 11" xfId="6494"/>
    <cellStyle name="LINEAL - Style2 11 10" xfId="39497"/>
    <cellStyle name="LINEAL - Style2 11 11" xfId="35368"/>
    <cellStyle name="LINEAL - Style2 11 2" xfId="10442"/>
    <cellStyle name="LINEAL - Style2 11 3" xfId="14611"/>
    <cellStyle name="LINEAL - Style2 11 4" xfId="17130"/>
    <cellStyle name="LINEAL - Style2 11 5" xfId="20242"/>
    <cellStyle name="LINEAL - Style2 11 6" xfId="22769"/>
    <cellStyle name="LINEAL - Style2 11 7" xfId="25193"/>
    <cellStyle name="LINEAL - Style2 11 8" xfId="27489"/>
    <cellStyle name="LINEAL - Style2 11 9" xfId="30038"/>
    <cellStyle name="LINEAL - Style2 12" xfId="7497"/>
    <cellStyle name="LINEAL - Style2 13" xfId="6869"/>
    <cellStyle name="LINEAL - Style2 14" xfId="10987"/>
    <cellStyle name="LINEAL - Style2 15" xfId="10821"/>
    <cellStyle name="LINEAL - Style2 16" xfId="15424"/>
    <cellStyle name="LINEAL - Style2 17" xfId="10855"/>
    <cellStyle name="LINEAL - Style2 18" xfId="11854"/>
    <cellStyle name="LINEAL - Style2 19" xfId="10976"/>
    <cellStyle name="LINEAL - Style2 2" xfId="1251"/>
    <cellStyle name="LINEAL - Style2 2 10" xfId="7498"/>
    <cellStyle name="LINEAL - Style2 2 11" xfId="6868"/>
    <cellStyle name="LINEAL - Style2 2 12" xfId="10986"/>
    <cellStyle name="LINEAL - Style2 2 13" xfId="10822"/>
    <cellStyle name="LINEAL - Style2 2 14" xfId="15423"/>
    <cellStyle name="LINEAL - Style2 2 15" xfId="10856"/>
    <cellStyle name="LINEAL - Style2 2 16" xfId="14967"/>
    <cellStyle name="LINEAL - Style2 2 17" xfId="10977"/>
    <cellStyle name="LINEAL - Style2 2 18" xfId="34659"/>
    <cellStyle name="LINEAL - Style2 2 19" xfId="40899"/>
    <cellStyle name="LINEAL - Style2 2 2" xfId="1252"/>
    <cellStyle name="LINEAL - Style2 2 2 10" xfId="6867"/>
    <cellStyle name="LINEAL - Style2 2 2 11" xfId="10985"/>
    <cellStyle name="LINEAL - Style2 2 2 12" xfId="10823"/>
    <cellStyle name="LINEAL - Style2 2 2 13" xfId="11121"/>
    <cellStyle name="LINEAL - Style2 2 2 14" xfId="10857"/>
    <cellStyle name="LINEAL - Style2 2 2 15" xfId="11114"/>
    <cellStyle name="LINEAL - Style2 2 2 16" xfId="10978"/>
    <cellStyle name="LINEAL - Style2 2 2 17" xfId="34660"/>
    <cellStyle name="LINEAL - Style2 2 2 18" xfId="40833"/>
    <cellStyle name="LINEAL - Style2 2 2 2" xfId="3659"/>
    <cellStyle name="LINEAL - Style2 2 2 2 10" xfId="36979"/>
    <cellStyle name="LINEAL - Style2 2 2 2 11" xfId="34306"/>
    <cellStyle name="LINEAL - Style2 2 2 2 2" xfId="7887"/>
    <cellStyle name="LINEAL - Style2 2 2 2 3" xfId="12018"/>
    <cellStyle name="LINEAL - Style2 2 2 2 4" xfId="8718"/>
    <cellStyle name="LINEAL - Style2 2 2 2 5" xfId="17729"/>
    <cellStyle name="LINEAL - Style2 2 2 2 6" xfId="10321"/>
    <cellStyle name="LINEAL - Style2 2 2 2 7" xfId="21434"/>
    <cellStyle name="LINEAL - Style2 2 2 2 8" xfId="18314"/>
    <cellStyle name="LINEAL - Style2 2 2 2 9" xfId="27878"/>
    <cellStyle name="LINEAL - Style2 2 2 3" xfId="4840"/>
    <cellStyle name="LINEAL - Style2 2 2 3 10" xfId="37885"/>
    <cellStyle name="LINEAL - Style2 2 2 3 11" xfId="39983"/>
    <cellStyle name="LINEAL - Style2 2 2 3 2" xfId="8902"/>
    <cellStyle name="LINEAL - Style2 2 2 3 3" xfId="12998"/>
    <cellStyle name="LINEAL - Style2 2 2 3 4" xfId="15558"/>
    <cellStyle name="LINEAL - Style2 2 2 3 5" xfId="18635"/>
    <cellStyle name="LINEAL - Style2 2 2 3 6" xfId="21177"/>
    <cellStyle name="LINEAL - Style2 2 2 3 7" xfId="23637"/>
    <cellStyle name="LINEAL - Style2 2 2 3 8" xfId="25959"/>
    <cellStyle name="LINEAL - Style2 2 2 3 9" xfId="28524"/>
    <cellStyle name="LINEAL - Style2 2 2 4" xfId="4941"/>
    <cellStyle name="LINEAL - Style2 2 2 4 10" xfId="37986"/>
    <cellStyle name="LINEAL - Style2 2 2 4 11" xfId="40672"/>
    <cellStyle name="LINEAL - Style2 2 2 4 2" xfId="8997"/>
    <cellStyle name="LINEAL - Style2 2 2 4 3" xfId="13099"/>
    <cellStyle name="LINEAL - Style2 2 2 4 4" xfId="15659"/>
    <cellStyle name="LINEAL - Style2 2 2 4 5" xfId="18730"/>
    <cellStyle name="LINEAL - Style2 2 2 4 6" xfId="21272"/>
    <cellStyle name="LINEAL - Style2 2 2 4 7" xfId="23732"/>
    <cellStyle name="LINEAL - Style2 2 2 4 8" xfId="26054"/>
    <cellStyle name="LINEAL - Style2 2 2 4 9" xfId="28619"/>
    <cellStyle name="LINEAL - Style2 2 2 5" xfId="4197"/>
    <cellStyle name="LINEAL - Style2 2 2 5 10" xfId="37507"/>
    <cellStyle name="LINEAL - Style2 2 2 5 11" xfId="40521"/>
    <cellStyle name="LINEAL - Style2 2 2 5 2" xfId="8415"/>
    <cellStyle name="LINEAL - Style2 2 2 5 3" xfId="12546"/>
    <cellStyle name="LINEAL - Style2 2 2 5 4" xfId="15241"/>
    <cellStyle name="LINEAL - Style2 2 2 5 5" xfId="18254"/>
    <cellStyle name="LINEAL - Style2 2 2 5 6" xfId="20871"/>
    <cellStyle name="LINEAL - Style2 2 2 5 7" xfId="23405"/>
    <cellStyle name="LINEAL - Style2 2 2 5 8" xfId="25814"/>
    <cellStyle name="LINEAL - Style2 2 2 5 9" xfId="28394"/>
    <cellStyle name="LINEAL - Style2 2 2 6" xfId="4853"/>
    <cellStyle name="LINEAL - Style2 2 2 6 10" xfId="37898"/>
    <cellStyle name="LINEAL - Style2 2 2 6 11" xfId="40845"/>
    <cellStyle name="LINEAL - Style2 2 2 6 2" xfId="8909"/>
    <cellStyle name="LINEAL - Style2 2 2 6 3" xfId="13011"/>
    <cellStyle name="LINEAL - Style2 2 2 6 4" xfId="15571"/>
    <cellStyle name="LINEAL - Style2 2 2 6 5" xfId="18642"/>
    <cellStyle name="LINEAL - Style2 2 2 6 6" xfId="21184"/>
    <cellStyle name="LINEAL - Style2 2 2 6 7" xfId="23644"/>
    <cellStyle name="LINEAL - Style2 2 2 6 8" xfId="25966"/>
    <cellStyle name="LINEAL - Style2 2 2 6 9" xfId="28531"/>
    <cellStyle name="LINEAL - Style2 2 2 7" xfId="5905"/>
    <cellStyle name="LINEAL - Style2 2 2 7 10" xfId="38914"/>
    <cellStyle name="LINEAL - Style2 2 2 7 11" xfId="36250"/>
    <cellStyle name="LINEAL - Style2 2 2 7 2" xfId="9853"/>
    <cellStyle name="LINEAL - Style2 2 2 7 3" xfId="14022"/>
    <cellStyle name="LINEAL - Style2 2 2 7 4" xfId="16547"/>
    <cellStyle name="LINEAL - Style2 2 2 7 5" xfId="19655"/>
    <cellStyle name="LINEAL - Style2 2 2 7 6" xfId="22182"/>
    <cellStyle name="LINEAL - Style2 2 2 7 7" xfId="24610"/>
    <cellStyle name="LINEAL - Style2 2 2 7 8" xfId="26906"/>
    <cellStyle name="LINEAL - Style2 2 2 7 9" xfId="29455"/>
    <cellStyle name="LINEAL - Style2 2 2 8" xfId="6496"/>
    <cellStyle name="LINEAL - Style2 2 2 8 10" xfId="39499"/>
    <cellStyle name="LINEAL - Style2 2 2 8 11" xfId="40689"/>
    <cellStyle name="LINEAL - Style2 2 2 8 2" xfId="10444"/>
    <cellStyle name="LINEAL - Style2 2 2 8 3" xfId="14613"/>
    <cellStyle name="LINEAL - Style2 2 2 8 4" xfId="17132"/>
    <cellStyle name="LINEAL - Style2 2 2 8 5" xfId="20244"/>
    <cellStyle name="LINEAL - Style2 2 2 8 6" xfId="22771"/>
    <cellStyle name="LINEAL - Style2 2 2 8 7" xfId="25195"/>
    <cellStyle name="LINEAL - Style2 2 2 8 8" xfId="27491"/>
    <cellStyle name="LINEAL - Style2 2 2 8 9" xfId="30040"/>
    <cellStyle name="LINEAL - Style2 2 2 9" xfId="7499"/>
    <cellStyle name="LINEAL - Style2 2 3" xfId="3658"/>
    <cellStyle name="LINEAL - Style2 2 3 10" xfId="36978"/>
    <cellStyle name="LINEAL - Style2 2 3 11" xfId="37539"/>
    <cellStyle name="LINEAL - Style2 2 3 2" xfId="7886"/>
    <cellStyle name="LINEAL - Style2 2 3 3" xfId="12017"/>
    <cellStyle name="LINEAL - Style2 2 3 4" xfId="7266"/>
    <cellStyle name="LINEAL - Style2 2 3 5" xfId="17728"/>
    <cellStyle name="LINEAL - Style2 2 3 6" xfId="7093"/>
    <cellStyle name="LINEAL - Style2 2 3 7" xfId="17385"/>
    <cellStyle name="LINEAL - Style2 2 3 8" xfId="17979"/>
    <cellStyle name="LINEAL - Style2 2 3 9" xfId="27877"/>
    <cellStyle name="LINEAL - Style2 2 4" xfId="4839"/>
    <cellStyle name="LINEAL - Style2 2 4 10" xfId="37884"/>
    <cellStyle name="LINEAL - Style2 2 4 11" xfId="40667"/>
    <cellStyle name="LINEAL - Style2 2 4 2" xfId="8901"/>
    <cellStyle name="LINEAL - Style2 2 4 3" xfId="12997"/>
    <cellStyle name="LINEAL - Style2 2 4 4" xfId="15557"/>
    <cellStyle name="LINEAL - Style2 2 4 5" xfId="18634"/>
    <cellStyle name="LINEAL - Style2 2 4 6" xfId="21176"/>
    <cellStyle name="LINEAL - Style2 2 4 7" xfId="23636"/>
    <cellStyle name="LINEAL - Style2 2 4 8" xfId="25958"/>
    <cellStyle name="LINEAL - Style2 2 4 9" xfId="28523"/>
    <cellStyle name="LINEAL - Style2 2 5" xfId="4942"/>
    <cellStyle name="LINEAL - Style2 2 5 10" xfId="37987"/>
    <cellStyle name="LINEAL - Style2 2 5 11" xfId="40500"/>
    <cellStyle name="LINEAL - Style2 2 5 2" xfId="8998"/>
    <cellStyle name="LINEAL - Style2 2 5 3" xfId="13100"/>
    <cellStyle name="LINEAL - Style2 2 5 4" xfId="15660"/>
    <cellStyle name="LINEAL - Style2 2 5 5" xfId="18731"/>
    <cellStyle name="LINEAL - Style2 2 5 6" xfId="21273"/>
    <cellStyle name="LINEAL - Style2 2 5 7" xfId="23733"/>
    <cellStyle name="LINEAL - Style2 2 5 8" xfId="26055"/>
    <cellStyle name="LINEAL - Style2 2 5 9" xfId="28620"/>
    <cellStyle name="LINEAL - Style2 2 6" xfId="4196"/>
    <cellStyle name="LINEAL - Style2 2 6 10" xfId="37506"/>
    <cellStyle name="LINEAL - Style2 2 6 11" xfId="40636"/>
    <cellStyle name="LINEAL - Style2 2 6 2" xfId="8414"/>
    <cellStyle name="LINEAL - Style2 2 6 3" xfId="12545"/>
    <cellStyle name="LINEAL - Style2 2 6 4" xfId="15240"/>
    <cellStyle name="LINEAL - Style2 2 6 5" xfId="18253"/>
    <cellStyle name="LINEAL - Style2 2 6 6" xfId="20870"/>
    <cellStyle name="LINEAL - Style2 2 6 7" xfId="23404"/>
    <cellStyle name="LINEAL - Style2 2 6 8" xfId="25813"/>
    <cellStyle name="LINEAL - Style2 2 6 9" xfId="28393"/>
    <cellStyle name="LINEAL - Style2 2 7" xfId="4854"/>
    <cellStyle name="LINEAL - Style2 2 7 10" xfId="37899"/>
    <cellStyle name="LINEAL - Style2 2 7 11" xfId="39921"/>
    <cellStyle name="LINEAL - Style2 2 7 2" xfId="8910"/>
    <cellStyle name="LINEAL - Style2 2 7 3" xfId="13012"/>
    <cellStyle name="LINEAL - Style2 2 7 4" xfId="15572"/>
    <cellStyle name="LINEAL - Style2 2 7 5" xfId="18643"/>
    <cellStyle name="LINEAL - Style2 2 7 6" xfId="21185"/>
    <cellStyle name="LINEAL - Style2 2 7 7" xfId="23645"/>
    <cellStyle name="LINEAL - Style2 2 7 8" xfId="25967"/>
    <cellStyle name="LINEAL - Style2 2 7 9" xfId="28532"/>
    <cellStyle name="LINEAL - Style2 2 8" xfId="5903"/>
    <cellStyle name="LINEAL - Style2 2 8 10" xfId="38913"/>
    <cellStyle name="LINEAL - Style2 2 8 11" xfId="40144"/>
    <cellStyle name="LINEAL - Style2 2 8 2" xfId="9851"/>
    <cellStyle name="LINEAL - Style2 2 8 3" xfId="14020"/>
    <cellStyle name="LINEAL - Style2 2 8 4" xfId="16546"/>
    <cellStyle name="LINEAL - Style2 2 8 5" xfId="19654"/>
    <cellStyle name="LINEAL - Style2 2 8 6" xfId="22181"/>
    <cellStyle name="LINEAL - Style2 2 8 7" xfId="24609"/>
    <cellStyle name="LINEAL - Style2 2 8 8" xfId="26905"/>
    <cellStyle name="LINEAL - Style2 2 8 9" xfId="29454"/>
    <cellStyle name="LINEAL - Style2 2 9" xfId="6495"/>
    <cellStyle name="LINEAL - Style2 2 9 10" xfId="39498"/>
    <cellStyle name="LINEAL - Style2 2 9 11" xfId="35367"/>
    <cellStyle name="LINEAL - Style2 2 9 2" xfId="10443"/>
    <cellStyle name="LINEAL - Style2 2 9 3" xfId="14612"/>
    <cellStyle name="LINEAL - Style2 2 9 4" xfId="17131"/>
    <cellStyle name="LINEAL - Style2 2 9 5" xfId="20243"/>
    <cellStyle name="LINEAL - Style2 2 9 6" xfId="22770"/>
    <cellStyle name="LINEAL - Style2 2 9 7" xfId="25194"/>
    <cellStyle name="LINEAL - Style2 2 9 8" xfId="27490"/>
    <cellStyle name="LINEAL - Style2 2 9 9" xfId="30039"/>
    <cellStyle name="LINEAL - Style2 20" xfId="34658"/>
    <cellStyle name="LINEAL - Style2 21" xfId="39905"/>
    <cellStyle name="LINEAL - Style2 3" xfId="1253"/>
    <cellStyle name="LINEAL - Style2 3 10" xfId="7500"/>
    <cellStyle name="LINEAL - Style2 3 11" xfId="6866"/>
    <cellStyle name="LINEAL - Style2 3 12" xfId="10984"/>
    <cellStyle name="LINEAL - Style2 3 13" xfId="10824"/>
    <cellStyle name="LINEAL - Style2 3 14" xfId="11120"/>
    <cellStyle name="LINEAL - Style2 3 15" xfId="10858"/>
    <cellStyle name="LINEAL - Style2 3 16" xfId="11113"/>
    <cellStyle name="LINEAL - Style2 3 17" xfId="10979"/>
    <cellStyle name="LINEAL - Style2 3 18" xfId="34661"/>
    <cellStyle name="LINEAL - Style2 3 19" xfId="40828"/>
    <cellStyle name="LINEAL - Style2 3 2" xfId="1254"/>
    <cellStyle name="LINEAL - Style2 3 2 10" xfId="6865"/>
    <cellStyle name="LINEAL - Style2 3 2 11" xfId="10983"/>
    <cellStyle name="LINEAL - Style2 3 2 12" xfId="13007"/>
    <cellStyle name="LINEAL - Style2 3 2 13" xfId="15426"/>
    <cellStyle name="LINEAL - Style2 3 2 14" xfId="10859"/>
    <cellStyle name="LINEAL - Style2 3 2 15" xfId="11112"/>
    <cellStyle name="LINEAL - Style2 3 2 16" xfId="10980"/>
    <cellStyle name="LINEAL - Style2 3 2 17" xfId="34662"/>
    <cellStyle name="LINEAL - Style2 3 2 18" xfId="40820"/>
    <cellStyle name="LINEAL - Style2 3 2 2" xfId="3661"/>
    <cellStyle name="LINEAL - Style2 3 2 2 10" xfId="36981"/>
    <cellStyle name="LINEAL - Style2 3 2 2 11" xfId="37538"/>
    <cellStyle name="LINEAL - Style2 3 2 2 2" xfId="7889"/>
    <cellStyle name="LINEAL - Style2 3 2 2 3" xfId="12020"/>
    <cellStyle name="LINEAL - Style2 3 2 2 4" xfId="7267"/>
    <cellStyle name="LINEAL - Style2 3 2 2 5" xfId="17731"/>
    <cellStyle name="LINEAL - Style2 3 2 2 6" xfId="12714"/>
    <cellStyle name="LINEAL - Style2 3 2 2 7" xfId="17387"/>
    <cellStyle name="LINEAL - Style2 3 2 2 8" xfId="12856"/>
    <cellStyle name="LINEAL - Style2 3 2 2 9" xfId="27880"/>
    <cellStyle name="LINEAL - Style2 3 2 3" xfId="4842"/>
    <cellStyle name="LINEAL - Style2 3 2 3 10" xfId="37887"/>
    <cellStyle name="LINEAL - Style2 3 2 3 11" xfId="40505"/>
    <cellStyle name="LINEAL - Style2 3 2 3 2" xfId="8904"/>
    <cellStyle name="LINEAL - Style2 3 2 3 3" xfId="13000"/>
    <cellStyle name="LINEAL - Style2 3 2 3 4" xfId="15560"/>
    <cellStyle name="LINEAL - Style2 3 2 3 5" xfId="18637"/>
    <cellStyle name="LINEAL - Style2 3 2 3 6" xfId="21179"/>
    <cellStyle name="LINEAL - Style2 3 2 3 7" xfId="23639"/>
    <cellStyle name="LINEAL - Style2 3 2 3 8" xfId="25961"/>
    <cellStyle name="LINEAL - Style2 3 2 3 9" xfId="28526"/>
    <cellStyle name="LINEAL - Style2 3 2 4" xfId="4939"/>
    <cellStyle name="LINEAL - Style2 3 2 4 10" xfId="37984"/>
    <cellStyle name="LINEAL - Style2 3 2 4 11" xfId="40676"/>
    <cellStyle name="LINEAL - Style2 3 2 4 2" xfId="8995"/>
    <cellStyle name="LINEAL - Style2 3 2 4 3" xfId="13097"/>
    <cellStyle name="LINEAL - Style2 3 2 4 4" xfId="15657"/>
    <cellStyle name="LINEAL - Style2 3 2 4 5" xfId="18728"/>
    <cellStyle name="LINEAL - Style2 3 2 4 6" xfId="21270"/>
    <cellStyle name="LINEAL - Style2 3 2 4 7" xfId="23730"/>
    <cellStyle name="LINEAL - Style2 3 2 4 8" xfId="26052"/>
    <cellStyle name="LINEAL - Style2 3 2 4 9" xfId="28617"/>
    <cellStyle name="LINEAL - Style2 3 2 5" xfId="4199"/>
    <cellStyle name="LINEAL - Style2 3 2 5 10" xfId="37509"/>
    <cellStyle name="LINEAL - Style2 3 2 5 11" xfId="40862"/>
    <cellStyle name="LINEAL - Style2 3 2 5 2" xfId="8417"/>
    <cellStyle name="LINEAL - Style2 3 2 5 3" xfId="12548"/>
    <cellStyle name="LINEAL - Style2 3 2 5 4" xfId="15243"/>
    <cellStyle name="LINEAL - Style2 3 2 5 5" xfId="18256"/>
    <cellStyle name="LINEAL - Style2 3 2 5 6" xfId="20873"/>
    <cellStyle name="LINEAL - Style2 3 2 5 7" xfId="23407"/>
    <cellStyle name="LINEAL - Style2 3 2 5 8" xfId="25816"/>
    <cellStyle name="LINEAL - Style2 3 2 5 9" xfId="28396"/>
    <cellStyle name="LINEAL - Style2 3 2 6" xfId="4851"/>
    <cellStyle name="LINEAL - Style2 3 2 6 10" xfId="37896"/>
    <cellStyle name="LINEAL - Style2 3 2 6 11" xfId="37667"/>
    <cellStyle name="LINEAL - Style2 3 2 6 2" xfId="8907"/>
    <cellStyle name="LINEAL - Style2 3 2 6 3" xfId="13009"/>
    <cellStyle name="LINEAL - Style2 3 2 6 4" xfId="15569"/>
    <cellStyle name="LINEAL - Style2 3 2 6 5" xfId="18640"/>
    <cellStyle name="LINEAL - Style2 3 2 6 6" xfId="21182"/>
    <cellStyle name="LINEAL - Style2 3 2 6 7" xfId="23642"/>
    <cellStyle name="LINEAL - Style2 3 2 6 8" xfId="25964"/>
    <cellStyle name="LINEAL - Style2 3 2 6 9" xfId="28529"/>
    <cellStyle name="LINEAL - Style2 3 2 7" xfId="6061"/>
    <cellStyle name="LINEAL - Style2 3 2 7 10" xfId="39070"/>
    <cellStyle name="LINEAL - Style2 3 2 7 11" xfId="36184"/>
    <cellStyle name="LINEAL - Style2 3 2 7 2" xfId="10009"/>
    <cellStyle name="LINEAL - Style2 3 2 7 3" xfId="14178"/>
    <cellStyle name="LINEAL - Style2 3 2 7 4" xfId="16703"/>
    <cellStyle name="LINEAL - Style2 3 2 7 5" xfId="19811"/>
    <cellStyle name="LINEAL - Style2 3 2 7 6" xfId="22338"/>
    <cellStyle name="LINEAL - Style2 3 2 7 7" xfId="24766"/>
    <cellStyle name="LINEAL - Style2 3 2 7 8" xfId="27062"/>
    <cellStyle name="LINEAL - Style2 3 2 7 9" xfId="29611"/>
    <cellStyle name="LINEAL - Style2 3 2 8" xfId="6498"/>
    <cellStyle name="LINEAL - Style2 3 2 8 10" xfId="39501"/>
    <cellStyle name="LINEAL - Style2 3 2 8 11" xfId="38061"/>
    <cellStyle name="LINEAL - Style2 3 2 8 2" xfId="10446"/>
    <cellStyle name="LINEAL - Style2 3 2 8 3" xfId="14615"/>
    <cellStyle name="LINEAL - Style2 3 2 8 4" xfId="17134"/>
    <cellStyle name="LINEAL - Style2 3 2 8 5" xfId="20246"/>
    <cellStyle name="LINEAL - Style2 3 2 8 6" xfId="22773"/>
    <cellStyle name="LINEAL - Style2 3 2 8 7" xfId="25197"/>
    <cellStyle name="LINEAL - Style2 3 2 8 8" xfId="27493"/>
    <cellStyle name="LINEAL - Style2 3 2 8 9" xfId="30042"/>
    <cellStyle name="LINEAL - Style2 3 2 9" xfId="7501"/>
    <cellStyle name="LINEAL - Style2 3 3" xfId="3660"/>
    <cellStyle name="LINEAL - Style2 3 3 10" xfId="36980"/>
    <cellStyle name="LINEAL - Style2 3 3 11" xfId="37541"/>
    <cellStyle name="LINEAL - Style2 3 3 2" xfId="7888"/>
    <cellStyle name="LINEAL - Style2 3 3 3" xfId="12019"/>
    <cellStyle name="LINEAL - Style2 3 3 4" xfId="8717"/>
    <cellStyle name="LINEAL - Style2 3 3 5" xfId="17730"/>
    <cellStyle name="LINEAL - Style2 3 3 6" xfId="12713"/>
    <cellStyle name="LINEAL - Style2 3 3 7" xfId="17386"/>
    <cellStyle name="LINEAL - Style2 3 3 8" xfId="7024"/>
    <cellStyle name="LINEAL - Style2 3 3 9" xfId="27879"/>
    <cellStyle name="LINEAL - Style2 3 4" xfId="4841"/>
    <cellStyle name="LINEAL - Style2 3 4 10" xfId="37886"/>
    <cellStyle name="LINEAL - Style2 3 4 11" xfId="40652"/>
    <cellStyle name="LINEAL - Style2 3 4 2" xfId="8903"/>
    <cellStyle name="LINEAL - Style2 3 4 3" xfId="12999"/>
    <cellStyle name="LINEAL - Style2 3 4 4" xfId="15559"/>
    <cellStyle name="LINEAL - Style2 3 4 5" xfId="18636"/>
    <cellStyle name="LINEAL - Style2 3 4 6" xfId="21178"/>
    <cellStyle name="LINEAL - Style2 3 4 7" xfId="23638"/>
    <cellStyle name="LINEAL - Style2 3 4 8" xfId="25960"/>
    <cellStyle name="LINEAL - Style2 3 4 9" xfId="28525"/>
    <cellStyle name="LINEAL - Style2 3 5" xfId="4940"/>
    <cellStyle name="LINEAL - Style2 3 5 10" xfId="37985"/>
    <cellStyle name="LINEAL - Style2 3 5 11" xfId="39964"/>
    <cellStyle name="LINEAL - Style2 3 5 2" xfId="8996"/>
    <cellStyle name="LINEAL - Style2 3 5 3" xfId="13098"/>
    <cellStyle name="LINEAL - Style2 3 5 4" xfId="15658"/>
    <cellStyle name="LINEAL - Style2 3 5 5" xfId="18729"/>
    <cellStyle name="LINEAL - Style2 3 5 6" xfId="21271"/>
    <cellStyle name="LINEAL - Style2 3 5 7" xfId="23731"/>
    <cellStyle name="LINEAL - Style2 3 5 8" xfId="26053"/>
    <cellStyle name="LINEAL - Style2 3 5 9" xfId="28618"/>
    <cellStyle name="LINEAL - Style2 3 6" xfId="4198"/>
    <cellStyle name="LINEAL - Style2 3 6 10" xfId="37508"/>
    <cellStyle name="LINEAL - Style2 3 6 11" xfId="39866"/>
    <cellStyle name="LINEAL - Style2 3 6 2" xfId="8416"/>
    <cellStyle name="LINEAL - Style2 3 6 3" xfId="12547"/>
    <cellStyle name="LINEAL - Style2 3 6 4" xfId="15242"/>
    <cellStyle name="LINEAL - Style2 3 6 5" xfId="18255"/>
    <cellStyle name="LINEAL - Style2 3 6 6" xfId="20872"/>
    <cellStyle name="LINEAL - Style2 3 6 7" xfId="23406"/>
    <cellStyle name="LINEAL - Style2 3 6 8" xfId="25815"/>
    <cellStyle name="LINEAL - Style2 3 6 9" xfId="28395"/>
    <cellStyle name="LINEAL - Style2 3 7" xfId="4852"/>
    <cellStyle name="LINEAL - Style2 3 7 10" xfId="37897"/>
    <cellStyle name="LINEAL - Style2 3 7 11" xfId="34437"/>
    <cellStyle name="LINEAL - Style2 3 7 2" xfId="8908"/>
    <cellStyle name="LINEAL - Style2 3 7 3" xfId="13010"/>
    <cellStyle name="LINEAL - Style2 3 7 4" xfId="15570"/>
    <cellStyle name="LINEAL - Style2 3 7 5" xfId="18641"/>
    <cellStyle name="LINEAL - Style2 3 7 6" xfId="21183"/>
    <cellStyle name="LINEAL - Style2 3 7 7" xfId="23643"/>
    <cellStyle name="LINEAL - Style2 3 7 8" xfId="25965"/>
    <cellStyle name="LINEAL - Style2 3 7 9" xfId="28530"/>
    <cellStyle name="LINEAL - Style2 3 8" xfId="4059"/>
    <cellStyle name="LINEAL - Style2 3 8 10" xfId="37369"/>
    <cellStyle name="LINEAL - Style2 3 8 11" xfId="40617"/>
    <cellStyle name="LINEAL - Style2 3 8 2" xfId="8277"/>
    <cellStyle name="LINEAL - Style2 3 8 3" xfId="12408"/>
    <cellStyle name="LINEAL - Style2 3 8 4" xfId="15103"/>
    <cellStyle name="LINEAL - Style2 3 8 5" xfId="18116"/>
    <cellStyle name="LINEAL - Style2 3 8 6" xfId="20733"/>
    <cellStyle name="LINEAL - Style2 3 8 7" xfId="23267"/>
    <cellStyle name="LINEAL - Style2 3 8 8" xfId="25676"/>
    <cellStyle name="LINEAL - Style2 3 8 9" xfId="28256"/>
    <cellStyle name="LINEAL - Style2 3 9" xfId="6497"/>
    <cellStyle name="LINEAL - Style2 3 9 10" xfId="39500"/>
    <cellStyle name="LINEAL - Style2 3 9 11" xfId="38060"/>
    <cellStyle name="LINEAL - Style2 3 9 2" xfId="10445"/>
    <cellStyle name="LINEAL - Style2 3 9 3" xfId="14614"/>
    <cellStyle name="LINEAL - Style2 3 9 4" xfId="17133"/>
    <cellStyle name="LINEAL - Style2 3 9 5" xfId="20245"/>
    <cellStyle name="LINEAL - Style2 3 9 6" xfId="22772"/>
    <cellStyle name="LINEAL - Style2 3 9 7" xfId="25196"/>
    <cellStyle name="LINEAL - Style2 3 9 8" xfId="27492"/>
    <cellStyle name="LINEAL - Style2 3 9 9" xfId="30041"/>
    <cellStyle name="LINEAL - Style2 4" xfId="1255"/>
    <cellStyle name="LINEAL - Style2 4 10" xfId="6864"/>
    <cellStyle name="LINEAL - Style2 4 11" xfId="10982"/>
    <cellStyle name="LINEAL - Style2 4 12" xfId="13006"/>
    <cellStyle name="LINEAL - Style2 4 13" xfId="15425"/>
    <cellStyle name="LINEAL - Style2 4 14" xfId="10860"/>
    <cellStyle name="LINEAL - Style2 4 15" xfId="11111"/>
    <cellStyle name="LINEAL - Style2 4 16" xfId="10981"/>
    <cellStyle name="LINEAL - Style2 4 17" xfId="34663"/>
    <cellStyle name="LINEAL - Style2 4 18" xfId="40759"/>
    <cellStyle name="LINEAL - Style2 4 2" xfId="3662"/>
    <cellStyle name="LINEAL - Style2 4 2 10" xfId="36982"/>
    <cellStyle name="LINEAL - Style2 4 2 11" xfId="34307"/>
    <cellStyle name="LINEAL - Style2 4 2 2" xfId="7890"/>
    <cellStyle name="LINEAL - Style2 4 2 3" xfId="12021"/>
    <cellStyle name="LINEAL - Style2 4 2 4" xfId="7268"/>
    <cellStyle name="LINEAL - Style2 4 2 5" xfId="17732"/>
    <cellStyle name="LINEAL - Style2 4 2 6" xfId="8544"/>
    <cellStyle name="LINEAL - Style2 4 2 7" xfId="17388"/>
    <cellStyle name="LINEAL - Style2 4 2 8" xfId="18310"/>
    <cellStyle name="LINEAL - Style2 4 2 9" xfId="27881"/>
    <cellStyle name="LINEAL - Style2 4 3" xfId="4843"/>
    <cellStyle name="LINEAL - Style2 4 3 10" xfId="37888"/>
    <cellStyle name="LINEAL - Style2 4 3 11" xfId="39849"/>
    <cellStyle name="LINEAL - Style2 4 3 2" xfId="8905"/>
    <cellStyle name="LINEAL - Style2 4 3 3" xfId="13001"/>
    <cellStyle name="LINEAL - Style2 4 3 4" xfId="15561"/>
    <cellStyle name="LINEAL - Style2 4 3 5" xfId="18638"/>
    <cellStyle name="LINEAL - Style2 4 3 6" xfId="21180"/>
    <cellStyle name="LINEAL - Style2 4 3 7" xfId="23640"/>
    <cellStyle name="LINEAL - Style2 4 3 8" xfId="25962"/>
    <cellStyle name="LINEAL - Style2 4 3 9" xfId="28527"/>
    <cellStyle name="LINEAL - Style2 4 4" xfId="4938"/>
    <cellStyle name="LINEAL - Style2 4 4 10" xfId="37983"/>
    <cellStyle name="LINEAL - Style2 4 4 11" xfId="39918"/>
    <cellStyle name="LINEAL - Style2 4 4 2" xfId="8994"/>
    <cellStyle name="LINEAL - Style2 4 4 3" xfId="13096"/>
    <cellStyle name="LINEAL - Style2 4 4 4" xfId="15656"/>
    <cellStyle name="LINEAL - Style2 4 4 5" xfId="18727"/>
    <cellStyle name="LINEAL - Style2 4 4 6" xfId="21269"/>
    <cellStyle name="LINEAL - Style2 4 4 7" xfId="23729"/>
    <cellStyle name="LINEAL - Style2 4 4 8" xfId="26051"/>
    <cellStyle name="LINEAL - Style2 4 4 9" xfId="28616"/>
    <cellStyle name="LINEAL - Style2 4 5" xfId="4200"/>
    <cellStyle name="LINEAL - Style2 4 5 10" xfId="37510"/>
    <cellStyle name="LINEAL - Style2 4 5 11" xfId="39940"/>
    <cellStyle name="LINEAL - Style2 4 5 2" xfId="8418"/>
    <cellStyle name="LINEAL - Style2 4 5 3" xfId="12549"/>
    <cellStyle name="LINEAL - Style2 4 5 4" xfId="15244"/>
    <cellStyle name="LINEAL - Style2 4 5 5" xfId="18257"/>
    <cellStyle name="LINEAL - Style2 4 5 6" xfId="20874"/>
    <cellStyle name="LINEAL - Style2 4 5 7" xfId="23408"/>
    <cellStyle name="LINEAL - Style2 4 5 8" xfId="25817"/>
    <cellStyle name="LINEAL - Style2 4 5 9" xfId="28397"/>
    <cellStyle name="LINEAL - Style2 4 6" xfId="4850"/>
    <cellStyle name="LINEAL - Style2 4 6 10" xfId="37895"/>
    <cellStyle name="LINEAL - Style2 4 6 11" xfId="39850"/>
    <cellStyle name="LINEAL - Style2 4 6 2" xfId="8906"/>
    <cellStyle name="LINEAL - Style2 4 6 3" xfId="13008"/>
    <cellStyle name="LINEAL - Style2 4 6 4" xfId="15568"/>
    <cellStyle name="LINEAL - Style2 4 6 5" xfId="18639"/>
    <cellStyle name="LINEAL - Style2 4 6 6" xfId="21181"/>
    <cellStyle name="LINEAL - Style2 4 6 7" xfId="23641"/>
    <cellStyle name="LINEAL - Style2 4 6 8" xfId="25963"/>
    <cellStyle name="LINEAL - Style2 4 6 9" xfId="28528"/>
    <cellStyle name="LINEAL - Style2 4 7" xfId="4060"/>
    <cellStyle name="LINEAL - Style2 4 7 10" xfId="37370"/>
    <cellStyle name="LINEAL - Style2 4 7 11" xfId="40540"/>
    <cellStyle name="LINEAL - Style2 4 7 2" xfId="8278"/>
    <cellStyle name="LINEAL - Style2 4 7 3" xfId="12409"/>
    <cellStyle name="LINEAL - Style2 4 7 4" xfId="15104"/>
    <cellStyle name="LINEAL - Style2 4 7 5" xfId="18117"/>
    <cellStyle name="LINEAL - Style2 4 7 6" xfId="20734"/>
    <cellStyle name="LINEAL - Style2 4 7 7" xfId="23268"/>
    <cellStyle name="LINEAL - Style2 4 7 8" xfId="25677"/>
    <cellStyle name="LINEAL - Style2 4 7 9" xfId="28257"/>
    <cellStyle name="LINEAL - Style2 4 8" xfId="6499"/>
    <cellStyle name="LINEAL - Style2 4 8 10" xfId="39502"/>
    <cellStyle name="LINEAL - Style2 4 8 11" xfId="35366"/>
    <cellStyle name="LINEAL - Style2 4 8 2" xfId="10447"/>
    <cellStyle name="LINEAL - Style2 4 8 3" xfId="14616"/>
    <cellStyle name="LINEAL - Style2 4 8 4" xfId="17135"/>
    <cellStyle name="LINEAL - Style2 4 8 5" xfId="20247"/>
    <cellStyle name="LINEAL - Style2 4 8 6" xfId="22774"/>
    <cellStyle name="LINEAL - Style2 4 8 7" xfId="25198"/>
    <cellStyle name="LINEAL - Style2 4 8 8" xfId="27494"/>
    <cellStyle name="LINEAL - Style2 4 8 9" xfId="30043"/>
    <cellStyle name="LINEAL - Style2 4 9" xfId="7502"/>
    <cellStyle name="LINEAL - Style2 5" xfId="3657"/>
    <cellStyle name="LINEAL - Style2 5 10" xfId="36977"/>
    <cellStyle name="LINEAL - Style2 5 11" xfId="37540"/>
    <cellStyle name="LINEAL - Style2 5 2" xfId="7885"/>
    <cellStyle name="LINEAL - Style2 5 3" xfId="12016"/>
    <cellStyle name="LINEAL - Style2 5 4" xfId="7265"/>
    <cellStyle name="LINEAL - Style2 5 5" xfId="17727"/>
    <cellStyle name="LINEAL - Style2 5 6" xfId="12716"/>
    <cellStyle name="LINEAL - Style2 5 7" xfId="17384"/>
    <cellStyle name="LINEAL - Style2 5 8" xfId="8471"/>
    <cellStyle name="LINEAL - Style2 5 9" xfId="27876"/>
    <cellStyle name="LINEAL - Style2 6" xfId="4838"/>
    <cellStyle name="LINEAL - Style2 6 10" xfId="37883"/>
    <cellStyle name="LINEAL - Style2 6 11" xfId="39923"/>
    <cellStyle name="LINEAL - Style2 6 2" xfId="8900"/>
    <cellStyle name="LINEAL - Style2 6 3" xfId="12996"/>
    <cellStyle name="LINEAL - Style2 6 4" xfId="15556"/>
    <cellStyle name="LINEAL - Style2 6 5" xfId="18633"/>
    <cellStyle name="LINEAL - Style2 6 6" xfId="21175"/>
    <cellStyle name="LINEAL - Style2 6 7" xfId="23635"/>
    <cellStyle name="LINEAL - Style2 6 8" xfId="25957"/>
    <cellStyle name="LINEAL - Style2 6 9" xfId="28522"/>
    <cellStyle name="LINEAL - Style2 7" xfId="4943"/>
    <cellStyle name="LINEAL - Style2 7 10" xfId="37988"/>
    <cellStyle name="LINEAL - Style2 7 11" xfId="39844"/>
    <cellStyle name="LINEAL - Style2 7 2" xfId="8999"/>
    <cellStyle name="LINEAL - Style2 7 3" xfId="13101"/>
    <cellStyle name="LINEAL - Style2 7 4" xfId="15661"/>
    <cellStyle name="LINEAL - Style2 7 5" xfId="18732"/>
    <cellStyle name="LINEAL - Style2 7 6" xfId="21274"/>
    <cellStyle name="LINEAL - Style2 7 7" xfId="23734"/>
    <cellStyle name="LINEAL - Style2 7 8" xfId="26056"/>
    <cellStyle name="LINEAL - Style2 7 9" xfId="28621"/>
    <cellStyle name="LINEAL - Style2 8" xfId="4195"/>
    <cellStyle name="LINEAL - Style2 8 10" xfId="37505"/>
    <cellStyle name="LINEAL - Style2 8 11" xfId="37658"/>
    <cellStyle name="LINEAL - Style2 8 2" xfId="8413"/>
    <cellStyle name="LINEAL - Style2 8 3" xfId="12544"/>
    <cellStyle name="LINEAL - Style2 8 4" xfId="15239"/>
    <cellStyle name="LINEAL - Style2 8 5" xfId="18252"/>
    <cellStyle name="LINEAL - Style2 8 6" xfId="20869"/>
    <cellStyle name="LINEAL - Style2 8 7" xfId="23403"/>
    <cellStyle name="LINEAL - Style2 8 8" xfId="25812"/>
    <cellStyle name="LINEAL - Style2 8 9" xfId="28392"/>
    <cellStyle name="LINEAL - Style2 9" xfId="4855"/>
    <cellStyle name="LINEAL - Style2 9 10" xfId="37900"/>
    <cellStyle name="LINEAL - Style2 9 11" xfId="40669"/>
    <cellStyle name="LINEAL - Style2 9 2" xfId="8911"/>
    <cellStyle name="LINEAL - Style2 9 3" xfId="13013"/>
    <cellStyle name="LINEAL - Style2 9 4" xfId="15573"/>
    <cellStyle name="LINEAL - Style2 9 5" xfId="18644"/>
    <cellStyle name="LINEAL - Style2 9 6" xfId="21186"/>
    <cellStyle name="LINEAL - Style2 9 7" xfId="23646"/>
    <cellStyle name="LINEAL - Style2 9 8" xfId="25968"/>
    <cellStyle name="LINEAL - Style2 9 9" xfId="28533"/>
    <cellStyle name="Link Currency (0)" xfId="1256"/>
    <cellStyle name="Link Currency (0) 2" xfId="31513"/>
    <cellStyle name="Link Currency (0) 3" xfId="31512"/>
    <cellStyle name="Link Currency (2)" xfId="1257"/>
    <cellStyle name="Link Currency (2) 2" xfId="31514"/>
    <cellStyle name="Link Units (0)" xfId="1258"/>
    <cellStyle name="Link Units (0) 2" xfId="31516"/>
    <cellStyle name="Link Units (0) 3" xfId="31515"/>
    <cellStyle name="Link Units (1)" xfId="1259"/>
    <cellStyle name="Link Units (1) 2" xfId="31517"/>
    <cellStyle name="Link Units (2)" xfId="1260"/>
    <cellStyle name="Link Units (2) 2" xfId="31518"/>
    <cellStyle name="Linked Cell 2" xfId="1261"/>
    <cellStyle name="Linked Cell 2 2" xfId="1262"/>
    <cellStyle name="Linked Cell 2 3" xfId="40981"/>
    <cellStyle name="Linked Cell 3" xfId="1263"/>
    <cellStyle name="Linked Cell 3 2" xfId="31519"/>
    <cellStyle name="Linked Cell 4" xfId="1264"/>
    <cellStyle name="Linked Cell 5" xfId="5145"/>
    <cellStyle name="Milliers [0]_ADMFT1" xfId="1265"/>
    <cellStyle name="Milliers_ADMFT1" xfId="1266"/>
    <cellStyle name="Model" xfId="1267"/>
    <cellStyle name="Mon?aire [0]_laroux" xfId="1268"/>
    <cellStyle name="Mon?aire_laroux" xfId="1269"/>
    <cellStyle name="Mon้taire [0]_ADMFT1" xfId="1270"/>
    <cellStyle name="Mon้taire_ADMFT1" xfId="1271"/>
    <cellStyle name="Mon้taire0" xfId="1272"/>
    <cellStyle name="Mon騁aire [0]_laroux" xfId="1273"/>
    <cellStyle name="Mon騁aire_laroux" xfId="1274"/>
    <cellStyle name="NATTIDA" xfId="31520"/>
    <cellStyle name="NATTIDA 2" xfId="31521"/>
    <cellStyle name="Neutral 2" xfId="1275"/>
    <cellStyle name="Neutral 2 2" xfId="1276"/>
    <cellStyle name="Neutral 2 3" xfId="40977"/>
    <cellStyle name="Neutral 3" xfId="1277"/>
    <cellStyle name="Neutral 3 2" xfId="31522"/>
    <cellStyle name="Neutral 4" xfId="1278"/>
    <cellStyle name="Neutral 5" xfId="5149"/>
    <cellStyle name="no dec" xfId="1279"/>
    <cellStyle name="no dec 2" xfId="31523"/>
    <cellStyle name="Normal" xfId="0" builtinId="0"/>
    <cellStyle name="Normal - Style1" xfId="1280"/>
    <cellStyle name="Normal - Style1 2" xfId="1281"/>
    <cellStyle name="Normal - Style1 3" xfId="1282"/>
    <cellStyle name="Normal - Style1 4" xfId="1283"/>
    <cellStyle name="Normal - Style1 5" xfId="31524"/>
    <cellStyle name="Normal 10" xfId="1284"/>
    <cellStyle name="Normal 10 10" xfId="1285"/>
    <cellStyle name="Normal 10 11" xfId="1286"/>
    <cellStyle name="Normal 10 12" xfId="1287"/>
    <cellStyle name="Normal 10 13" xfId="1288"/>
    <cellStyle name="Normal 10 14" xfId="1289"/>
    <cellStyle name="Normal 10 15" xfId="1290"/>
    <cellStyle name="Normal 10 16" xfId="1291"/>
    <cellStyle name="Normal 10 17" xfId="1292"/>
    <cellStyle name="Normal 10 18" xfId="1293"/>
    <cellStyle name="Normal 10 19" xfId="1294"/>
    <cellStyle name="Normal 10 2" xfId="1295"/>
    <cellStyle name="Normal 10 2 2 2" xfId="5166"/>
    <cellStyle name="Normal 10 20" xfId="1296"/>
    <cellStyle name="Normal 10 21" xfId="1297"/>
    <cellStyle name="Normal 10 22" xfId="1298"/>
    <cellStyle name="Normal 10 23" xfId="1299"/>
    <cellStyle name="Normal 10 24" xfId="1300"/>
    <cellStyle name="Normal 10 25" xfId="1301"/>
    <cellStyle name="Normal 10 26" xfId="1302"/>
    <cellStyle name="Normal 10 27" xfId="1303"/>
    <cellStyle name="Normal 10 28" xfId="1304"/>
    <cellStyle name="Normal 10 29" xfId="1305"/>
    <cellStyle name="Normal 10 3" xfId="1306"/>
    <cellStyle name="Normal 10 30" xfId="1307"/>
    <cellStyle name="Normal 10 31" xfId="30296"/>
    <cellStyle name="Normal 10 4" xfId="1308"/>
    <cellStyle name="Normal 10 5" xfId="1309"/>
    <cellStyle name="Normal 10 6" xfId="1310"/>
    <cellStyle name="Normal 10 7" xfId="1311"/>
    <cellStyle name="Normal 10 8" xfId="1312"/>
    <cellStyle name="Normal 10 9" xfId="1313"/>
    <cellStyle name="Normal 100" xfId="31622"/>
    <cellStyle name="Normal 101" xfId="33948"/>
    <cellStyle name="Normal 102" xfId="33950"/>
    <cellStyle name="Normal 103" xfId="33963"/>
    <cellStyle name="Normal 104" xfId="33965"/>
    <cellStyle name="Normal 105" xfId="33967"/>
    <cellStyle name="Normal 106" xfId="33969"/>
    <cellStyle name="Normal 107" xfId="36832"/>
    <cellStyle name="Normal 108" xfId="34673"/>
    <cellStyle name="Normal 109" xfId="39822"/>
    <cellStyle name="Normal 11" xfId="1314"/>
    <cellStyle name="Normal 11 10" xfId="1315"/>
    <cellStyle name="Normal 11 11" xfId="1316"/>
    <cellStyle name="Normal 11 12" xfId="1317"/>
    <cellStyle name="Normal 11 13" xfId="1318"/>
    <cellStyle name="Normal 11 14" xfId="1319"/>
    <cellStyle name="Normal 11 15" xfId="1320"/>
    <cellStyle name="Normal 11 16" xfId="1321"/>
    <cellStyle name="Normal 11 17" xfId="1322"/>
    <cellStyle name="Normal 11 18" xfId="1323"/>
    <cellStyle name="Normal 11 19" xfId="1324"/>
    <cellStyle name="Normal 11 2" xfId="1325"/>
    <cellStyle name="Normal 11 20" xfId="1326"/>
    <cellStyle name="Normal 11 21" xfId="1327"/>
    <cellStyle name="Normal 11 22" xfId="1328"/>
    <cellStyle name="Normal 11 23" xfId="1329"/>
    <cellStyle name="Normal 11 24" xfId="1330"/>
    <cellStyle name="Normal 11 25" xfId="1331"/>
    <cellStyle name="Normal 11 26" xfId="1332"/>
    <cellStyle name="Normal 11 27" xfId="1333"/>
    <cellStyle name="Normal 11 28" xfId="1334"/>
    <cellStyle name="Normal 11 29" xfId="1335"/>
    <cellStyle name="Normal 11 3" xfId="1336"/>
    <cellStyle name="Normal 11 30" xfId="33961"/>
    <cellStyle name="Normal 11 31" xfId="41035"/>
    <cellStyle name="Normal 11 4" xfId="1337"/>
    <cellStyle name="Normal 11 5" xfId="1338"/>
    <cellStyle name="Normal 11 6" xfId="1339"/>
    <cellStyle name="Normal 11 7" xfId="1340"/>
    <cellStyle name="Normal 11 8" xfId="1341"/>
    <cellStyle name="Normal 11 9" xfId="1342"/>
    <cellStyle name="Normal 110" xfId="34182"/>
    <cellStyle name="Normal 111" xfId="40761"/>
    <cellStyle name="Normal 116" xfId="40957"/>
    <cellStyle name="Normal 12" xfId="1343"/>
    <cellStyle name="Normal 12 10" xfId="1344"/>
    <cellStyle name="Normal 12 11" xfId="1345"/>
    <cellStyle name="Normal 12 12" xfId="1346"/>
    <cellStyle name="Normal 12 13" xfId="1347"/>
    <cellStyle name="Normal 12 14" xfId="1348"/>
    <cellStyle name="Normal 12 15" xfId="1349"/>
    <cellStyle name="Normal 12 16" xfId="1350"/>
    <cellStyle name="Normal 12 17" xfId="1351"/>
    <cellStyle name="Normal 12 18" xfId="1352"/>
    <cellStyle name="Normal 12 19" xfId="1353"/>
    <cellStyle name="Normal 12 2" xfId="1354"/>
    <cellStyle name="Normal 12 2 4" xfId="5174"/>
    <cellStyle name="Normal 12 20" xfId="1355"/>
    <cellStyle name="Normal 12 21" xfId="1356"/>
    <cellStyle name="Normal 12 22" xfId="1357"/>
    <cellStyle name="Normal 12 23" xfId="1358"/>
    <cellStyle name="Normal 12 24" xfId="1359"/>
    <cellStyle name="Normal 12 25" xfId="1360"/>
    <cellStyle name="Normal 12 26" xfId="1361"/>
    <cellStyle name="Normal 12 27" xfId="1362"/>
    <cellStyle name="Normal 12 28" xfId="1363"/>
    <cellStyle name="Normal 12 29" xfId="1364"/>
    <cellStyle name="Normal 12 3" xfId="1365"/>
    <cellStyle name="Normal 12 30" xfId="31525"/>
    <cellStyle name="Normal 12 4" xfId="1366"/>
    <cellStyle name="Normal 12 5" xfId="1367"/>
    <cellStyle name="Normal 12 6" xfId="1368"/>
    <cellStyle name="Normal 12 7" xfId="1369"/>
    <cellStyle name="Normal 12 8" xfId="1370"/>
    <cellStyle name="Normal 12 9" xfId="1371"/>
    <cellStyle name="Normal 13" xfId="1372"/>
    <cellStyle name="Normal 13 10" xfId="1373"/>
    <cellStyle name="Normal 13 11" xfId="1374"/>
    <cellStyle name="Normal 13 12" xfId="1375"/>
    <cellStyle name="Normal 13 13" xfId="1376"/>
    <cellStyle name="Normal 13 14" xfId="1377"/>
    <cellStyle name="Normal 13 15" xfId="1378"/>
    <cellStyle name="Normal 13 16" xfId="1379"/>
    <cellStyle name="Normal 13 17" xfId="1380"/>
    <cellStyle name="Normal 13 18" xfId="1381"/>
    <cellStyle name="Normal 13 19" xfId="1382"/>
    <cellStyle name="Normal 13 2" xfId="1383"/>
    <cellStyle name="Normal 13 20" xfId="1384"/>
    <cellStyle name="Normal 13 21" xfId="1385"/>
    <cellStyle name="Normal 13 22" xfId="1386"/>
    <cellStyle name="Normal 13 23" xfId="1387"/>
    <cellStyle name="Normal 13 24" xfId="1388"/>
    <cellStyle name="Normal 13 25" xfId="1389"/>
    <cellStyle name="Normal 13 26" xfId="1390"/>
    <cellStyle name="Normal 13 27" xfId="1391"/>
    <cellStyle name="Normal 13 28" xfId="1392"/>
    <cellStyle name="Normal 13 29" xfId="1393"/>
    <cellStyle name="Normal 13 3" xfId="1394"/>
    <cellStyle name="Normal 13 30" xfId="31526"/>
    <cellStyle name="Normal 13 4" xfId="1395"/>
    <cellStyle name="Normal 13 5" xfId="1396"/>
    <cellStyle name="Normal 13 6" xfId="1397"/>
    <cellStyle name="Normal 13 7" xfId="1398"/>
    <cellStyle name="Normal 13 8" xfId="1399"/>
    <cellStyle name="Normal 13 9" xfId="1400"/>
    <cellStyle name="Normal 14" xfId="1401"/>
    <cellStyle name="Normal 14 10" xfId="1402"/>
    <cellStyle name="Normal 14 11" xfId="1403"/>
    <cellStyle name="Normal 14 12" xfId="1404"/>
    <cellStyle name="Normal 14 13" xfId="1405"/>
    <cellStyle name="Normal 14 14" xfId="1406"/>
    <cellStyle name="Normal 14 15" xfId="1407"/>
    <cellStyle name="Normal 14 16" xfId="1408"/>
    <cellStyle name="Normal 14 17" xfId="1409"/>
    <cellStyle name="Normal 14 18" xfId="1410"/>
    <cellStyle name="Normal 14 19" xfId="1411"/>
    <cellStyle name="Normal 14 2" xfId="1412"/>
    <cellStyle name="Normal 14 20" xfId="1413"/>
    <cellStyle name="Normal 14 21" xfId="1414"/>
    <cellStyle name="Normal 14 22" xfId="1415"/>
    <cellStyle name="Normal 14 23" xfId="1416"/>
    <cellStyle name="Normal 14 24" xfId="1417"/>
    <cellStyle name="Normal 14 25" xfId="1418"/>
    <cellStyle name="Normal 14 26" xfId="1419"/>
    <cellStyle name="Normal 14 27" xfId="1420"/>
    <cellStyle name="Normal 14 28" xfId="1421"/>
    <cellStyle name="Normal 14 29" xfId="1422"/>
    <cellStyle name="Normal 14 3" xfId="1423"/>
    <cellStyle name="Normal 14 30" xfId="31527"/>
    <cellStyle name="Normal 14 4" xfId="1424"/>
    <cellStyle name="Normal 14 5" xfId="1425"/>
    <cellStyle name="Normal 14 6" xfId="1426"/>
    <cellStyle name="Normal 14 7" xfId="1427"/>
    <cellStyle name="Normal 14 8" xfId="1428"/>
    <cellStyle name="Normal 14 9" xfId="1429"/>
    <cellStyle name="Normal 149" xfId="1430"/>
    <cellStyle name="Normal 149 2" xfId="1431"/>
    <cellStyle name="Normal 15" xfId="1432"/>
    <cellStyle name="Normal 15 10" xfId="1433"/>
    <cellStyle name="Normal 15 11" xfId="1434"/>
    <cellStyle name="Normal 15 12" xfId="1435"/>
    <cellStyle name="Normal 15 13" xfId="1436"/>
    <cellStyle name="Normal 15 14" xfId="1437"/>
    <cellStyle name="Normal 15 15" xfId="1438"/>
    <cellStyle name="Normal 15 16" xfId="1439"/>
    <cellStyle name="Normal 15 17" xfId="1440"/>
    <cellStyle name="Normal 15 18" xfId="1441"/>
    <cellStyle name="Normal 15 19" xfId="1442"/>
    <cellStyle name="Normal 15 2" xfId="1443"/>
    <cellStyle name="Normal 15 20" xfId="1444"/>
    <cellStyle name="Normal 15 21" xfId="1445"/>
    <cellStyle name="Normal 15 22" xfId="1446"/>
    <cellStyle name="Normal 15 23" xfId="1447"/>
    <cellStyle name="Normal 15 24" xfId="1448"/>
    <cellStyle name="Normal 15 25" xfId="1449"/>
    <cellStyle name="Normal 15 26" xfId="1450"/>
    <cellStyle name="Normal 15 27" xfId="1451"/>
    <cellStyle name="Normal 15 28" xfId="1452"/>
    <cellStyle name="Normal 15 29" xfId="1453"/>
    <cellStyle name="Normal 15 3" xfId="1454"/>
    <cellStyle name="Normal 15 30" xfId="31528"/>
    <cellStyle name="Normal 15 4" xfId="1455"/>
    <cellStyle name="Normal 15 5" xfId="1456"/>
    <cellStyle name="Normal 15 6" xfId="1457"/>
    <cellStyle name="Normal 15 7" xfId="1458"/>
    <cellStyle name="Normal 15 8" xfId="1459"/>
    <cellStyle name="Normal 15 9" xfId="1460"/>
    <cellStyle name="Normal 16" xfId="1461"/>
    <cellStyle name="Normal 16 10" xfId="1462"/>
    <cellStyle name="Normal 16 11" xfId="1463"/>
    <cellStyle name="Normal 16 12" xfId="1464"/>
    <cellStyle name="Normal 16 13" xfId="1465"/>
    <cellStyle name="Normal 16 14" xfId="1466"/>
    <cellStyle name="Normal 16 15" xfId="1467"/>
    <cellStyle name="Normal 16 16" xfId="1468"/>
    <cellStyle name="Normal 16 17" xfId="1469"/>
    <cellStyle name="Normal 16 18" xfId="1470"/>
    <cellStyle name="Normal 16 19" xfId="1471"/>
    <cellStyle name="Normal 16 2" xfId="1472"/>
    <cellStyle name="Normal 16 20" xfId="1473"/>
    <cellStyle name="Normal 16 21" xfId="1474"/>
    <cellStyle name="Normal 16 22" xfId="1475"/>
    <cellStyle name="Normal 16 23" xfId="1476"/>
    <cellStyle name="Normal 16 24" xfId="1477"/>
    <cellStyle name="Normal 16 25" xfId="1478"/>
    <cellStyle name="Normal 16 26" xfId="1479"/>
    <cellStyle name="Normal 16 27" xfId="1480"/>
    <cellStyle name="Normal 16 28" xfId="1481"/>
    <cellStyle name="Normal 16 29" xfId="1482"/>
    <cellStyle name="Normal 16 3" xfId="1483"/>
    <cellStyle name="Normal 16 30" xfId="31529"/>
    <cellStyle name="Normal 16 4" xfId="1484"/>
    <cellStyle name="Normal 16 5" xfId="1485"/>
    <cellStyle name="Normal 16 6" xfId="1486"/>
    <cellStyle name="Normal 16 7" xfId="1487"/>
    <cellStyle name="Normal 16 8" xfId="1488"/>
    <cellStyle name="Normal 16 9" xfId="1489"/>
    <cellStyle name="Normal 17" xfId="1490"/>
    <cellStyle name="Normal 17 10" xfId="1491"/>
    <cellStyle name="Normal 17 11" xfId="1492"/>
    <cellStyle name="Normal 17 12" xfId="1493"/>
    <cellStyle name="Normal 17 13" xfId="1494"/>
    <cellStyle name="Normal 17 14" xfId="1495"/>
    <cellStyle name="Normal 17 15" xfId="1496"/>
    <cellStyle name="Normal 17 16" xfId="1497"/>
    <cellStyle name="Normal 17 17" xfId="1498"/>
    <cellStyle name="Normal 17 18" xfId="1499"/>
    <cellStyle name="Normal 17 19" xfId="1500"/>
    <cellStyle name="Normal 17 2" xfId="1501"/>
    <cellStyle name="Normal 17 20" xfId="1502"/>
    <cellStyle name="Normal 17 21" xfId="1503"/>
    <cellStyle name="Normal 17 22" xfId="1504"/>
    <cellStyle name="Normal 17 23" xfId="1505"/>
    <cellStyle name="Normal 17 24" xfId="1506"/>
    <cellStyle name="Normal 17 25" xfId="1507"/>
    <cellStyle name="Normal 17 26" xfId="1508"/>
    <cellStyle name="Normal 17 27" xfId="1509"/>
    <cellStyle name="Normal 17 28" xfId="1510"/>
    <cellStyle name="Normal 17 29" xfId="1511"/>
    <cellStyle name="Normal 17 3" xfId="1512"/>
    <cellStyle name="Normal 17 30" xfId="31530"/>
    <cellStyle name="Normal 17 4" xfId="1513"/>
    <cellStyle name="Normal 17 5" xfId="1514"/>
    <cellStyle name="Normal 17 6" xfId="1515"/>
    <cellStyle name="Normal 17 7" xfId="1516"/>
    <cellStyle name="Normal 17 8" xfId="1517"/>
    <cellStyle name="Normal 17 9" xfId="1518"/>
    <cellStyle name="Normal 18" xfId="1519"/>
    <cellStyle name="Normal 18 10" xfId="1520"/>
    <cellStyle name="Normal 18 11" xfId="1521"/>
    <cellStyle name="Normal 18 12" xfId="1522"/>
    <cellStyle name="Normal 18 13" xfId="1523"/>
    <cellStyle name="Normal 18 14" xfId="1524"/>
    <cellStyle name="Normal 18 15" xfId="1525"/>
    <cellStyle name="Normal 18 16" xfId="1526"/>
    <cellStyle name="Normal 18 17" xfId="1527"/>
    <cellStyle name="Normal 18 18" xfId="1528"/>
    <cellStyle name="Normal 18 19" xfId="1529"/>
    <cellStyle name="Normal 18 2" xfId="1530"/>
    <cellStyle name="Normal 18 2 2" xfId="31533"/>
    <cellStyle name="Normal 18 2 3" xfId="31532"/>
    <cellStyle name="Normal 18 20" xfId="1531"/>
    <cellStyle name="Normal 18 21" xfId="1532"/>
    <cellStyle name="Normal 18 22" xfId="1533"/>
    <cellStyle name="Normal 18 23" xfId="1534"/>
    <cellStyle name="Normal 18 24" xfId="1535"/>
    <cellStyle name="Normal 18 25" xfId="1536"/>
    <cellStyle name="Normal 18 26" xfId="1537"/>
    <cellStyle name="Normal 18 27" xfId="1538"/>
    <cellStyle name="Normal 18 28" xfId="1539"/>
    <cellStyle name="Normal 18 29" xfId="1540"/>
    <cellStyle name="Normal 18 3" xfId="1541"/>
    <cellStyle name="Normal 18 3 2" xfId="31535"/>
    <cellStyle name="Normal 18 3 3" xfId="31534"/>
    <cellStyle name="Normal 18 30" xfId="31531"/>
    <cellStyle name="Normal 18 4" xfId="1542"/>
    <cellStyle name="Normal 18 4 2" xfId="31537"/>
    <cellStyle name="Normal 18 4 3" xfId="31536"/>
    <cellStyle name="Normal 18 5" xfId="1543"/>
    <cellStyle name="Normal 18 5 2" xfId="31539"/>
    <cellStyle name="Normal 18 5 3" xfId="31538"/>
    <cellStyle name="Normal 18 6" xfId="1544"/>
    <cellStyle name="Normal 18 6 2" xfId="31541"/>
    <cellStyle name="Normal 18 6 3" xfId="31540"/>
    <cellStyle name="Normal 18 7" xfId="1545"/>
    <cellStyle name="Normal 18 7 2" xfId="31542"/>
    <cellStyle name="Normal 18 8" xfId="1546"/>
    <cellStyle name="Normal 18 9" xfId="1547"/>
    <cellStyle name="Normal 19" xfId="1548"/>
    <cellStyle name="Normal 19 10" xfId="1549"/>
    <cellStyle name="Normal 19 11" xfId="1550"/>
    <cellStyle name="Normal 19 12" xfId="1551"/>
    <cellStyle name="Normal 19 13" xfId="1552"/>
    <cellStyle name="Normal 19 14" xfId="1553"/>
    <cellStyle name="Normal 19 15" xfId="1554"/>
    <cellStyle name="Normal 19 16" xfId="1555"/>
    <cellStyle name="Normal 19 17" xfId="1556"/>
    <cellStyle name="Normal 19 18" xfId="1557"/>
    <cellStyle name="Normal 19 19" xfId="1558"/>
    <cellStyle name="Normal 19 2" xfId="1559"/>
    <cellStyle name="Normal 19 2 2" xfId="31545"/>
    <cellStyle name="Normal 19 2 3" xfId="31544"/>
    <cellStyle name="Normal 19 20" xfId="1560"/>
    <cellStyle name="Normal 19 21" xfId="1561"/>
    <cellStyle name="Normal 19 22" xfId="1562"/>
    <cellStyle name="Normal 19 23" xfId="1563"/>
    <cellStyle name="Normal 19 24" xfId="1564"/>
    <cellStyle name="Normal 19 25" xfId="1565"/>
    <cellStyle name="Normal 19 26" xfId="1566"/>
    <cellStyle name="Normal 19 27" xfId="1567"/>
    <cellStyle name="Normal 19 28" xfId="1568"/>
    <cellStyle name="Normal 19 29" xfId="1569"/>
    <cellStyle name="Normal 19 3" xfId="1570"/>
    <cellStyle name="Normal 19 3 2" xfId="31547"/>
    <cellStyle name="Normal 19 3 3" xfId="31546"/>
    <cellStyle name="Normal 19 30" xfId="31543"/>
    <cellStyle name="Normal 19 4" xfId="1571"/>
    <cellStyle name="Normal 19 4 2" xfId="31549"/>
    <cellStyle name="Normal 19 4 3" xfId="31548"/>
    <cellStyle name="Normal 19 5" xfId="1572"/>
    <cellStyle name="Normal 19 5 2" xfId="31551"/>
    <cellStyle name="Normal 19 5 3" xfId="31550"/>
    <cellStyle name="Normal 19 6" xfId="1573"/>
    <cellStyle name="Normal 19 6 2" xfId="31553"/>
    <cellStyle name="Normal 19 6 3" xfId="31552"/>
    <cellStyle name="Normal 19 7" xfId="1574"/>
    <cellStyle name="Normal 19 7 2" xfId="31554"/>
    <cellStyle name="Normal 19 8" xfId="1575"/>
    <cellStyle name="Normal 19 9" xfId="1576"/>
    <cellStyle name="Normal 194" xfId="41053"/>
    <cellStyle name="Normal 2" xfId="18"/>
    <cellStyle name="Normal 2 10" xfId="1577"/>
    <cellStyle name="Normal 2 10 10" xfId="1578"/>
    <cellStyle name="Normal 2 10 2" xfId="1579"/>
    <cellStyle name="Normal 2 10 3" xfId="1580"/>
    <cellStyle name="Normal 2 10 4" xfId="1581"/>
    <cellStyle name="Normal 2 10 5" xfId="1582"/>
    <cellStyle name="Normal 2 10 6" xfId="1583"/>
    <cellStyle name="Normal 2 10 7" xfId="1584"/>
    <cellStyle name="Normal 2 10 8" xfId="1585"/>
    <cellStyle name="Normal 2 10 9" xfId="1586"/>
    <cellStyle name="Normal 2 11" xfId="1587"/>
    <cellStyle name="Normal 2 11 10" xfId="1588"/>
    <cellStyle name="Normal 2 11 2" xfId="1589"/>
    <cellStyle name="Normal 2 11 3" xfId="1590"/>
    <cellStyle name="Normal 2 11 4" xfId="1591"/>
    <cellStyle name="Normal 2 11 5" xfId="1592"/>
    <cellStyle name="Normal 2 11 6" xfId="1593"/>
    <cellStyle name="Normal 2 11 7" xfId="1594"/>
    <cellStyle name="Normal 2 11 8" xfId="1595"/>
    <cellStyle name="Normal 2 11 9" xfId="1596"/>
    <cellStyle name="Normal 2 12" xfId="1597"/>
    <cellStyle name="Normal 2 12 10" xfId="1598"/>
    <cellStyle name="Normal 2 12 2" xfId="1599"/>
    <cellStyle name="Normal 2 12 3" xfId="1600"/>
    <cellStyle name="Normal 2 12 4" xfId="1601"/>
    <cellStyle name="Normal 2 12 5" xfId="1602"/>
    <cellStyle name="Normal 2 12 6" xfId="1603"/>
    <cellStyle name="Normal 2 12 7" xfId="1604"/>
    <cellStyle name="Normal 2 12 8" xfId="1605"/>
    <cellStyle name="Normal 2 12 9" xfId="1606"/>
    <cellStyle name="Normal 2 13" xfId="1607"/>
    <cellStyle name="Normal 2 13 10" xfId="1608"/>
    <cellStyle name="Normal 2 13 2" xfId="1609"/>
    <cellStyle name="Normal 2 13 3" xfId="1610"/>
    <cellStyle name="Normal 2 13 4" xfId="1611"/>
    <cellStyle name="Normal 2 13 5" xfId="1612"/>
    <cellStyle name="Normal 2 13 6" xfId="1613"/>
    <cellStyle name="Normal 2 13 7" xfId="1614"/>
    <cellStyle name="Normal 2 13 8" xfId="1615"/>
    <cellStyle name="Normal 2 13 9" xfId="1616"/>
    <cellStyle name="Normal 2 14" xfId="1617"/>
    <cellStyle name="Normal 2 14 10" xfId="1618"/>
    <cellStyle name="Normal 2 14 2" xfId="1619"/>
    <cellStyle name="Normal 2 14 3" xfId="1620"/>
    <cellStyle name="Normal 2 14 4" xfId="1621"/>
    <cellStyle name="Normal 2 14 5" xfId="1622"/>
    <cellStyle name="Normal 2 14 6" xfId="1623"/>
    <cellStyle name="Normal 2 14 7" xfId="1624"/>
    <cellStyle name="Normal 2 14 8" xfId="1625"/>
    <cellStyle name="Normal 2 14 9" xfId="1626"/>
    <cellStyle name="Normal 2 15" xfId="1627"/>
    <cellStyle name="Normal 2 15 10" xfId="1628"/>
    <cellStyle name="Normal 2 15 2" xfId="1629"/>
    <cellStyle name="Normal 2 15 3" xfId="1630"/>
    <cellStyle name="Normal 2 15 4" xfId="1631"/>
    <cellStyle name="Normal 2 15 5" xfId="1632"/>
    <cellStyle name="Normal 2 15 6" xfId="1633"/>
    <cellStyle name="Normal 2 15 7" xfId="1634"/>
    <cellStyle name="Normal 2 15 8" xfId="1635"/>
    <cellStyle name="Normal 2 15 9" xfId="1636"/>
    <cellStyle name="Normal 2 16" xfId="1637"/>
    <cellStyle name="Normal 2 16 10" xfId="1638"/>
    <cellStyle name="Normal 2 16 2" xfId="1639"/>
    <cellStyle name="Normal 2 16 3" xfId="1640"/>
    <cellStyle name="Normal 2 16 4" xfId="1641"/>
    <cellStyle name="Normal 2 16 5" xfId="1642"/>
    <cellStyle name="Normal 2 16 6" xfId="1643"/>
    <cellStyle name="Normal 2 16 7" xfId="1644"/>
    <cellStyle name="Normal 2 16 8" xfId="1645"/>
    <cellStyle name="Normal 2 16 9" xfId="1646"/>
    <cellStyle name="Normal 2 17" xfId="1647"/>
    <cellStyle name="Normal 2 17 10" xfId="1648"/>
    <cellStyle name="Normal 2 17 2" xfId="1649"/>
    <cellStyle name="Normal 2 17 3" xfId="1650"/>
    <cellStyle name="Normal 2 17 4" xfId="1651"/>
    <cellStyle name="Normal 2 17 5" xfId="1652"/>
    <cellStyle name="Normal 2 17 6" xfId="1653"/>
    <cellStyle name="Normal 2 17 7" xfId="1654"/>
    <cellStyle name="Normal 2 17 8" xfId="1655"/>
    <cellStyle name="Normal 2 17 9" xfId="1656"/>
    <cellStyle name="Normal 2 18" xfId="1657"/>
    <cellStyle name="Normal 2 18 10" xfId="1658"/>
    <cellStyle name="Normal 2 18 2" xfId="1659"/>
    <cellStyle name="Normal 2 18 3" xfId="1660"/>
    <cellStyle name="Normal 2 18 4" xfId="1661"/>
    <cellStyle name="Normal 2 18 5" xfId="1662"/>
    <cellStyle name="Normal 2 18 6" xfId="1663"/>
    <cellStyle name="Normal 2 18 7" xfId="1664"/>
    <cellStyle name="Normal 2 18 8" xfId="1665"/>
    <cellStyle name="Normal 2 18 9" xfId="1666"/>
    <cellStyle name="Normal 2 19" xfId="13"/>
    <cellStyle name="Normal 2 19 10" xfId="1668"/>
    <cellStyle name="Normal 2 19 11" xfId="1667"/>
    <cellStyle name="Normal 2 19 2" xfId="1669"/>
    <cellStyle name="Normal 2 19 3" xfId="1670"/>
    <cellStyle name="Normal 2 19 4" xfId="1671"/>
    <cellStyle name="Normal 2 19 5" xfId="1672"/>
    <cellStyle name="Normal 2 19 6" xfId="1673"/>
    <cellStyle name="Normal 2 19 7" xfId="1674"/>
    <cellStyle name="Normal 2 19 8" xfId="1675"/>
    <cellStyle name="Normal 2 19 9" xfId="1676"/>
    <cellStyle name="Normal 2 2" xfId="25"/>
    <cellStyle name="Normal 2 2 10" xfId="1677"/>
    <cellStyle name="Normal 2 2 11" xfId="1678"/>
    <cellStyle name="Normal 2 2 12" xfId="1679"/>
    <cellStyle name="Normal 2 2 13" xfId="1680"/>
    <cellStyle name="Normal 2 2 14" xfId="1681"/>
    <cellStyle name="Normal 2 2 15" xfId="1682"/>
    <cellStyle name="Normal 2 2 16" xfId="1683"/>
    <cellStyle name="Normal 2 2 17" xfId="1684"/>
    <cellStyle name="Normal 2 2 18" xfId="1685"/>
    <cellStyle name="Normal 2 2 19" xfId="1686"/>
    <cellStyle name="Normal 2 2 2" xfId="1687"/>
    <cellStyle name="Normal 2 2 2 2" xfId="1688"/>
    <cellStyle name="Normal 2 2 2 3" xfId="1689"/>
    <cellStyle name="Normal 2 2 2 4" xfId="1690"/>
    <cellStyle name="Normal 2 2 2 5" xfId="1691"/>
    <cellStyle name="Normal 2 2 2 6" xfId="31555"/>
    <cellStyle name="Normal 2 2 20" xfId="1692"/>
    <cellStyle name="Normal 2 2 21" xfId="1693"/>
    <cellStyle name="Normal 2 2 22" xfId="1694"/>
    <cellStyle name="Normal 2 2 23" xfId="1695"/>
    <cellStyle name="Normal 2 2 24" xfId="1696"/>
    <cellStyle name="Normal 2 2 25" xfId="1697"/>
    <cellStyle name="Normal 2 2 26" xfId="1698"/>
    <cellStyle name="Normal 2 2 27" xfId="1699"/>
    <cellStyle name="Normal 2 2 28" xfId="1700"/>
    <cellStyle name="Normal 2 2 29" xfId="1701"/>
    <cellStyle name="Normal 2 2 3" xfId="1702"/>
    <cellStyle name="Normal 2 2 30" xfId="1703"/>
    <cellStyle name="Normal 2 2 31" xfId="1704"/>
    <cellStyle name="Normal 2 2 32" xfId="1705"/>
    <cellStyle name="Normal 2 2 32 2" xfId="1706"/>
    <cellStyle name="Normal 2 2 32 2 2" xfId="4845"/>
    <cellStyle name="Normal 2 2 32 3" xfId="4844"/>
    <cellStyle name="Normal 2 2 33" xfId="40965"/>
    <cellStyle name="Normal 2 2 4" xfId="1707"/>
    <cellStyle name="Normal 2 2 5" xfId="1708"/>
    <cellStyle name="Normal 2 2 5 2" xfId="1709"/>
    <cellStyle name="Normal 2 2 5 2 2" xfId="1710"/>
    <cellStyle name="Normal 2 2 5 2 2 2" xfId="4847"/>
    <cellStyle name="Normal 2 2 5 2 3" xfId="4846"/>
    <cellStyle name="Normal 2 2 6" xfId="1711"/>
    <cellStyle name="Normal 2 2 7" xfId="1712"/>
    <cellStyle name="Normal 2 2 8" xfId="1713"/>
    <cellStyle name="Normal 2 2 9" xfId="1714"/>
    <cellStyle name="Normal 2 20" xfId="1715"/>
    <cellStyle name="Normal 2 20 10" xfId="1716"/>
    <cellStyle name="Normal 2 20 2" xfId="1717"/>
    <cellStyle name="Normal 2 20 3" xfId="1718"/>
    <cellStyle name="Normal 2 20 4" xfId="1719"/>
    <cellStyle name="Normal 2 20 5" xfId="1720"/>
    <cellStyle name="Normal 2 20 6" xfId="1721"/>
    <cellStyle name="Normal 2 20 7" xfId="1722"/>
    <cellStyle name="Normal 2 20 8" xfId="1723"/>
    <cellStyle name="Normal 2 20 9" xfId="1724"/>
    <cellStyle name="Normal 2 21" xfId="11"/>
    <cellStyle name="Normal 2 21 2" xfId="41043"/>
    <cellStyle name="Normal 2 21 3" xfId="1725"/>
    <cellStyle name="Normal 2 22" xfId="1726"/>
    <cellStyle name="Normal 2 23" xfId="1727"/>
    <cellStyle name="Normal 2 24" xfId="1728"/>
    <cellStyle name="Normal 2 25" xfId="1729"/>
    <cellStyle name="Normal 2 26" xfId="1730"/>
    <cellStyle name="Normal 2 27" xfId="1731"/>
    <cellStyle name="Normal 2 28" xfId="1732"/>
    <cellStyle name="Normal 2 29" xfId="1733"/>
    <cellStyle name="Normal 2 3" xfId="34"/>
    <cellStyle name="Normal 2 3 10" xfId="1735"/>
    <cellStyle name="Normal 2 3 11" xfId="1734"/>
    <cellStyle name="Normal 2 3 12" xfId="31556"/>
    <cellStyle name="Normal 2 3 14" xfId="5163"/>
    <cellStyle name="Normal 2 3 14 2" xfId="5157"/>
    <cellStyle name="Normal 2 3 2" xfId="47"/>
    <cellStyle name="Normal 2 3 2 2" xfId="1737"/>
    <cellStyle name="Normal 2 3 2 2 2" xfId="31559"/>
    <cellStyle name="Normal 2 3 2 2 2 2" xfId="31560"/>
    <cellStyle name="Normal 2 3 2 2 3" xfId="31561"/>
    <cellStyle name="Normal 2 3 2 2 3 2" xfId="31562"/>
    <cellStyle name="Normal 2 3 2 2 4" xfId="31563"/>
    <cellStyle name="Normal 2 3 2 2 4 2" xfId="31564"/>
    <cellStyle name="Normal 2 3 2 2 5" xfId="31565"/>
    <cellStyle name="Normal 2 3 2 2 5 2" xfId="31566"/>
    <cellStyle name="Normal 2 3 2 2 6" xfId="31567"/>
    <cellStyle name="Normal 2 3 2 2 6 2" xfId="31568"/>
    <cellStyle name="Normal 2 3 2 2 7" xfId="31569"/>
    <cellStyle name="Normal 2 3 2 2 8" xfId="31558"/>
    <cellStyle name="Normal 2 3 2 3" xfId="1736"/>
    <cellStyle name="Normal 2 3 2 3 2" xfId="31571"/>
    <cellStyle name="Normal 2 3 2 3 3" xfId="31570"/>
    <cellStyle name="Normal 2 3 2 4" xfId="31572"/>
    <cellStyle name="Normal 2 3 2 4 2" xfId="31573"/>
    <cellStyle name="Normal 2 3 2 5" xfId="31574"/>
    <cellStyle name="Normal 2 3 2 5 2" xfId="31575"/>
    <cellStyle name="Normal 2 3 2 6" xfId="31576"/>
    <cellStyle name="Normal 2 3 2 6 2" xfId="31577"/>
    <cellStyle name="Normal 2 3 2 7" xfId="31578"/>
    <cellStyle name="Normal 2 3 2 7 2" xfId="31579"/>
    <cellStyle name="Normal 2 3 2 8" xfId="31580"/>
    <cellStyle name="Normal 2 3 2 9" xfId="31557"/>
    <cellStyle name="Normal 2 3 3" xfId="1738"/>
    <cellStyle name="Normal 2 3 3 2" xfId="31582"/>
    <cellStyle name="Normal 2 3 3 2 2" xfId="31583"/>
    <cellStyle name="Normal 2 3 3 3" xfId="31584"/>
    <cellStyle name="Normal 2 3 3 3 2" xfId="31585"/>
    <cellStyle name="Normal 2 3 3 4" xfId="31586"/>
    <cellStyle name="Normal 2 3 3 4 2" xfId="31587"/>
    <cellStyle name="Normal 2 3 3 5" xfId="31588"/>
    <cellStyle name="Normal 2 3 3 5 2" xfId="31589"/>
    <cellStyle name="Normal 2 3 3 6" xfId="31590"/>
    <cellStyle name="Normal 2 3 3 6 2" xfId="31591"/>
    <cellStyle name="Normal 2 3 3 7" xfId="31592"/>
    <cellStyle name="Normal 2 3 3 8" xfId="31581"/>
    <cellStyle name="Normal 2 3 4" xfId="1739"/>
    <cellStyle name="Normal 2 3 5" xfId="1740"/>
    <cellStyle name="Normal 2 3 6" xfId="1741"/>
    <cellStyle name="Normal 2 3 7" xfId="1742"/>
    <cellStyle name="Normal 2 3 8" xfId="1743"/>
    <cellStyle name="Normal 2 3 9" xfId="1744"/>
    <cellStyle name="Normal 2 30" xfId="60"/>
    <cellStyle name="Normal 2 31" xfId="54"/>
    <cellStyle name="Normal 2 31 2" xfId="3923"/>
    <cellStyle name="Normal 2 32" xfId="20"/>
    <cellStyle name="Normal 2 4" xfId="46"/>
    <cellStyle name="Normal 2 4 10" xfId="1746"/>
    <cellStyle name="Normal 2 4 11" xfId="1745"/>
    <cellStyle name="Normal 2 4 12" xfId="5160"/>
    <cellStyle name="Normal 2 4 13" xfId="31593"/>
    <cellStyle name="Normal 2 4 2" xfId="1747"/>
    <cellStyle name="Normal 2 4 3" xfId="1748"/>
    <cellStyle name="Normal 2 4 4" xfId="1749"/>
    <cellStyle name="Normal 2 4 5" xfId="1750"/>
    <cellStyle name="Normal 2 4 6" xfId="1751"/>
    <cellStyle name="Normal 2 4 7" xfId="1752"/>
    <cellStyle name="Normal 2 4 8" xfId="1753"/>
    <cellStyle name="Normal 2 4 9" xfId="1754"/>
    <cellStyle name="Normal 2 5" xfId="1755"/>
    <cellStyle name="Normal 2 5 10" xfId="1756"/>
    <cellStyle name="Normal 2 5 11" xfId="1757"/>
    <cellStyle name="Normal 2 5 11 2" xfId="4849"/>
    <cellStyle name="Normal 2 5 12" xfId="4848"/>
    <cellStyle name="Normal 2 5 2" xfId="1758"/>
    <cellStyle name="Normal 2 5 3" xfId="1759"/>
    <cellStyle name="Normal 2 5 4" xfId="1760"/>
    <cellStyle name="Normal 2 5 5" xfId="1761"/>
    <cellStyle name="Normal 2 5 6" xfId="1762"/>
    <cellStyle name="Normal 2 5 7" xfId="1763"/>
    <cellStyle name="Normal 2 5 8" xfId="1764"/>
    <cellStyle name="Normal 2 5 9" xfId="1765"/>
    <cellStyle name="Normal 2 6" xfId="1766"/>
    <cellStyle name="Normal 2 6 10" xfId="1767"/>
    <cellStyle name="Normal 2 6 2" xfId="1768"/>
    <cellStyle name="Normal 2 6 3" xfId="1769"/>
    <cellStyle name="Normal 2 6 4" xfId="1770"/>
    <cellStyle name="Normal 2 6 5" xfId="1771"/>
    <cellStyle name="Normal 2 6 6" xfId="1772"/>
    <cellStyle name="Normal 2 6 7" xfId="1773"/>
    <cellStyle name="Normal 2 6 8" xfId="1774"/>
    <cellStyle name="Normal 2 6 9" xfId="1775"/>
    <cellStyle name="Normal 2 7" xfId="1776"/>
    <cellStyle name="Normal 2 7 10" xfId="1777"/>
    <cellStyle name="Normal 2 7 2" xfId="1778"/>
    <cellStyle name="Normal 2 7 3" xfId="1779"/>
    <cellStyle name="Normal 2 7 4" xfId="1780"/>
    <cellStyle name="Normal 2 7 5" xfId="1781"/>
    <cellStyle name="Normal 2 7 6" xfId="1782"/>
    <cellStyle name="Normal 2 7 7" xfId="1783"/>
    <cellStyle name="Normal 2 7 8" xfId="1784"/>
    <cellStyle name="Normal 2 7 9" xfId="1785"/>
    <cellStyle name="Normal 2 8" xfId="1786"/>
    <cellStyle name="Normal 2 8 10" xfId="1787"/>
    <cellStyle name="Normal 2 8 2" xfId="1788"/>
    <cellStyle name="Normal 2 8 3" xfId="1789"/>
    <cellStyle name="Normal 2 8 4" xfId="1790"/>
    <cellStyle name="Normal 2 8 5" xfId="1791"/>
    <cellStyle name="Normal 2 8 6" xfId="1792"/>
    <cellStyle name="Normal 2 8 7" xfId="1793"/>
    <cellStyle name="Normal 2 8 8" xfId="1794"/>
    <cellStyle name="Normal 2 8 9" xfId="1795"/>
    <cellStyle name="Normal 2 9" xfId="1796"/>
    <cellStyle name="Normal 2 9 10" xfId="1797"/>
    <cellStyle name="Normal 2 9 2" xfId="1798"/>
    <cellStyle name="Normal 2 9 3" xfId="1799"/>
    <cellStyle name="Normal 2 9 4" xfId="1800"/>
    <cellStyle name="Normal 2 9 5" xfId="1801"/>
    <cellStyle name="Normal 2 9 6" xfId="1802"/>
    <cellStyle name="Normal 2 9 7" xfId="1803"/>
    <cellStyle name="Normal 2 9 8" xfId="1804"/>
    <cellStyle name="Normal 2 9 9" xfId="1805"/>
    <cellStyle name="Normal 20" xfId="1806"/>
    <cellStyle name="Normal 20 2" xfId="1807"/>
    <cellStyle name="Normal 20 2 2" xfId="31596"/>
    <cellStyle name="Normal 20 2 3" xfId="31595"/>
    <cellStyle name="Normal 20 3" xfId="1808"/>
    <cellStyle name="Normal 20 3 2" xfId="31598"/>
    <cellStyle name="Normal 20 3 3" xfId="31597"/>
    <cellStyle name="Normal 20 4" xfId="1809"/>
    <cellStyle name="Normal 20 4 2" xfId="31600"/>
    <cellStyle name="Normal 20 4 3" xfId="31599"/>
    <cellStyle name="Normal 20 5" xfId="1810"/>
    <cellStyle name="Normal 20 5 2" xfId="31602"/>
    <cellStyle name="Normal 20 5 3" xfId="31601"/>
    <cellStyle name="Normal 20 6" xfId="1811"/>
    <cellStyle name="Normal 20 6 2" xfId="31604"/>
    <cellStyle name="Normal 20 6 3" xfId="31603"/>
    <cellStyle name="Normal 20 7" xfId="1812"/>
    <cellStyle name="Normal 20 7 2" xfId="31605"/>
    <cellStyle name="Normal 20 8" xfId="31594"/>
    <cellStyle name="Normal 21" xfId="1813"/>
    <cellStyle name="Normal 21 2" xfId="31606"/>
    <cellStyle name="Normal 215" xfId="51"/>
    <cellStyle name="Normal 215 2" xfId="3920"/>
    <cellStyle name="Normal 22" xfId="1814"/>
    <cellStyle name="Normal 22 2" xfId="1815"/>
    <cellStyle name="Normal 22 3" xfId="1816"/>
    <cellStyle name="Normal 22 4" xfId="1817"/>
    <cellStyle name="Normal 22 5" xfId="1818"/>
    <cellStyle name="Normal 22 6" xfId="31607"/>
    <cellStyle name="Normal 23" xfId="1819"/>
    <cellStyle name="Normal 23 2" xfId="1820"/>
    <cellStyle name="Normal 23 3" xfId="1821"/>
    <cellStyle name="Normal 23 4" xfId="1822"/>
    <cellStyle name="Normal 23 5" xfId="1823"/>
    <cellStyle name="Normal 23 6" xfId="31608"/>
    <cellStyle name="Normal 24" xfId="1824"/>
    <cellStyle name="Normal 24 10" xfId="1825"/>
    <cellStyle name="Normal 24 11" xfId="1826"/>
    <cellStyle name="Normal 24 12" xfId="1827"/>
    <cellStyle name="Normal 24 13" xfId="1828"/>
    <cellStyle name="Normal 24 14" xfId="1829"/>
    <cellStyle name="Normal 24 15" xfId="1830"/>
    <cellStyle name="Normal 24 16" xfId="1831"/>
    <cellStyle name="Normal 24 17" xfId="1832"/>
    <cellStyle name="Normal 24 18" xfId="1833"/>
    <cellStyle name="Normal 24 19" xfId="1834"/>
    <cellStyle name="Normal 24 2" xfId="1835"/>
    <cellStyle name="Normal 24 20" xfId="1836"/>
    <cellStyle name="Normal 24 21" xfId="1837"/>
    <cellStyle name="Normal 24 22" xfId="1838"/>
    <cellStyle name="Normal 24 23" xfId="1839"/>
    <cellStyle name="Normal 24 24" xfId="1840"/>
    <cellStyle name="Normal 24 25" xfId="1841"/>
    <cellStyle name="Normal 24 26" xfId="1842"/>
    <cellStyle name="Normal 24 27" xfId="1843"/>
    <cellStyle name="Normal 24 28" xfId="1844"/>
    <cellStyle name="Normal 24 29" xfId="1845"/>
    <cellStyle name="Normal 24 3" xfId="1846"/>
    <cellStyle name="Normal 24 30" xfId="1847"/>
    <cellStyle name="Normal 24 31" xfId="30294"/>
    <cellStyle name="Normal 24 4" xfId="1848"/>
    <cellStyle name="Normal 24 5" xfId="1849"/>
    <cellStyle name="Normal 24 6" xfId="1850"/>
    <cellStyle name="Normal 24 7" xfId="1851"/>
    <cellStyle name="Normal 24 8" xfId="1852"/>
    <cellStyle name="Normal 24 9" xfId="1853"/>
    <cellStyle name="Normal 25" xfId="1854"/>
    <cellStyle name="Normal 25 10" xfId="1855"/>
    <cellStyle name="Normal 25 11" xfId="1856"/>
    <cellStyle name="Normal 25 12" xfId="1857"/>
    <cellStyle name="Normal 25 13" xfId="1858"/>
    <cellStyle name="Normal 25 14" xfId="1859"/>
    <cellStyle name="Normal 25 15" xfId="1860"/>
    <cellStyle name="Normal 25 16" xfId="1861"/>
    <cellStyle name="Normal 25 17" xfId="1862"/>
    <cellStyle name="Normal 25 18" xfId="1863"/>
    <cellStyle name="Normal 25 19" xfId="1864"/>
    <cellStyle name="Normal 25 2" xfId="1865"/>
    <cellStyle name="Normal 25 20" xfId="1866"/>
    <cellStyle name="Normal 25 21" xfId="1867"/>
    <cellStyle name="Normal 25 22" xfId="1868"/>
    <cellStyle name="Normal 25 23" xfId="1869"/>
    <cellStyle name="Normal 25 24" xfId="1870"/>
    <cellStyle name="Normal 25 25" xfId="1871"/>
    <cellStyle name="Normal 25 26" xfId="1872"/>
    <cellStyle name="Normal 25 27" xfId="1873"/>
    <cellStyle name="Normal 25 28" xfId="1874"/>
    <cellStyle name="Normal 25 29" xfId="1875"/>
    <cellStyle name="Normal 25 3" xfId="1876"/>
    <cellStyle name="Normal 25 30" xfId="1877"/>
    <cellStyle name="Normal 25 4" xfId="1878"/>
    <cellStyle name="Normal 25 5" xfId="1879"/>
    <cellStyle name="Normal 25 6" xfId="1880"/>
    <cellStyle name="Normal 25 7" xfId="1881"/>
    <cellStyle name="Normal 25 8" xfId="1882"/>
    <cellStyle name="Normal 25 9" xfId="1883"/>
    <cellStyle name="Normal 26" xfId="1884"/>
    <cellStyle name="Normal 26 10" xfId="1885"/>
    <cellStyle name="Normal 26 11" xfId="1886"/>
    <cellStyle name="Normal 26 12" xfId="1887"/>
    <cellStyle name="Normal 26 13" xfId="1888"/>
    <cellStyle name="Normal 26 14" xfId="1889"/>
    <cellStyle name="Normal 26 15" xfId="1890"/>
    <cellStyle name="Normal 26 16" xfId="1891"/>
    <cellStyle name="Normal 26 17" xfId="1892"/>
    <cellStyle name="Normal 26 18" xfId="1893"/>
    <cellStyle name="Normal 26 19" xfId="1894"/>
    <cellStyle name="Normal 26 2" xfId="1895"/>
    <cellStyle name="Normal 26 20" xfId="1896"/>
    <cellStyle name="Normal 26 21" xfId="1897"/>
    <cellStyle name="Normal 26 22" xfId="1898"/>
    <cellStyle name="Normal 26 23" xfId="1899"/>
    <cellStyle name="Normal 26 24" xfId="1900"/>
    <cellStyle name="Normal 26 25" xfId="1901"/>
    <cellStyle name="Normal 26 26" xfId="1902"/>
    <cellStyle name="Normal 26 27" xfId="1903"/>
    <cellStyle name="Normal 26 28" xfId="1904"/>
    <cellStyle name="Normal 26 29" xfId="1905"/>
    <cellStyle name="Normal 26 3" xfId="1906"/>
    <cellStyle name="Normal 26 30" xfId="31610"/>
    <cellStyle name="Normal 26 4" xfId="1907"/>
    <cellStyle name="Normal 26 5" xfId="1908"/>
    <cellStyle name="Normal 26 6" xfId="1909"/>
    <cellStyle name="Normal 26 7" xfId="1910"/>
    <cellStyle name="Normal 26 8" xfId="1911"/>
    <cellStyle name="Normal 26 9" xfId="1912"/>
    <cellStyle name="Normal 27" xfId="1913"/>
    <cellStyle name="Normal 27 10" xfId="1914"/>
    <cellStyle name="Normal 27 11" xfId="1915"/>
    <cellStyle name="Normal 27 12" xfId="1916"/>
    <cellStyle name="Normal 27 13" xfId="1917"/>
    <cellStyle name="Normal 27 14" xfId="1918"/>
    <cellStyle name="Normal 27 15" xfId="1919"/>
    <cellStyle name="Normal 27 16" xfId="1920"/>
    <cellStyle name="Normal 27 17" xfId="1921"/>
    <cellStyle name="Normal 27 18" xfId="1922"/>
    <cellStyle name="Normal 27 19" xfId="1923"/>
    <cellStyle name="Normal 27 2" xfId="1924"/>
    <cellStyle name="Normal 27 20" xfId="1925"/>
    <cellStyle name="Normal 27 21" xfId="1926"/>
    <cellStyle name="Normal 27 22" xfId="1927"/>
    <cellStyle name="Normal 27 23" xfId="1928"/>
    <cellStyle name="Normal 27 24" xfId="1929"/>
    <cellStyle name="Normal 27 25" xfId="1930"/>
    <cellStyle name="Normal 27 26" xfId="1931"/>
    <cellStyle name="Normal 27 27" xfId="1932"/>
    <cellStyle name="Normal 27 28" xfId="1933"/>
    <cellStyle name="Normal 27 29" xfId="1934"/>
    <cellStyle name="Normal 27 3" xfId="1935"/>
    <cellStyle name="Normal 27 30" xfId="30291"/>
    <cellStyle name="Normal 27 4" xfId="1936"/>
    <cellStyle name="Normal 27 5" xfId="1937"/>
    <cellStyle name="Normal 27 6" xfId="1938"/>
    <cellStyle name="Normal 27 7" xfId="1939"/>
    <cellStyle name="Normal 27 8" xfId="1940"/>
    <cellStyle name="Normal 27 9" xfId="1941"/>
    <cellStyle name="Normal 28" xfId="1942"/>
    <cellStyle name="Normal 28 10" xfId="1943"/>
    <cellStyle name="Normal 28 11" xfId="1944"/>
    <cellStyle name="Normal 28 12" xfId="1945"/>
    <cellStyle name="Normal 28 13" xfId="1946"/>
    <cellStyle name="Normal 28 14" xfId="1947"/>
    <cellStyle name="Normal 28 15" xfId="1948"/>
    <cellStyle name="Normal 28 16" xfId="1949"/>
    <cellStyle name="Normal 28 17" xfId="1950"/>
    <cellStyle name="Normal 28 18" xfId="1951"/>
    <cellStyle name="Normal 28 19" xfId="1952"/>
    <cellStyle name="Normal 28 2" xfId="1953"/>
    <cellStyle name="Normal 28 20" xfId="1954"/>
    <cellStyle name="Normal 28 21" xfId="1955"/>
    <cellStyle name="Normal 28 22" xfId="1956"/>
    <cellStyle name="Normal 28 23" xfId="1957"/>
    <cellStyle name="Normal 28 24" xfId="1958"/>
    <cellStyle name="Normal 28 25" xfId="1959"/>
    <cellStyle name="Normal 28 26" xfId="1960"/>
    <cellStyle name="Normal 28 27" xfId="1961"/>
    <cellStyle name="Normal 28 28" xfId="1962"/>
    <cellStyle name="Normal 28 29" xfId="1963"/>
    <cellStyle name="Normal 28 3" xfId="1964"/>
    <cellStyle name="Normal 28 30" xfId="31611"/>
    <cellStyle name="Normal 28 4" xfId="1965"/>
    <cellStyle name="Normal 28 5" xfId="1966"/>
    <cellStyle name="Normal 28 6" xfId="1967"/>
    <cellStyle name="Normal 28 7" xfId="1968"/>
    <cellStyle name="Normal 28 8" xfId="1969"/>
    <cellStyle name="Normal 28 9" xfId="1970"/>
    <cellStyle name="Normal 29" xfId="1971"/>
    <cellStyle name="Normal 29 10" xfId="1972"/>
    <cellStyle name="Normal 29 11" xfId="1973"/>
    <cellStyle name="Normal 29 12" xfId="1974"/>
    <cellStyle name="Normal 29 13" xfId="1975"/>
    <cellStyle name="Normal 29 14" xfId="1976"/>
    <cellStyle name="Normal 29 15" xfId="1977"/>
    <cellStyle name="Normal 29 16" xfId="1978"/>
    <cellStyle name="Normal 29 17" xfId="1979"/>
    <cellStyle name="Normal 29 18" xfId="1980"/>
    <cellStyle name="Normal 29 19" xfId="1981"/>
    <cellStyle name="Normal 29 2" xfId="1982"/>
    <cellStyle name="Normal 29 20" xfId="1983"/>
    <cellStyle name="Normal 29 21" xfId="1984"/>
    <cellStyle name="Normal 29 22" xfId="1985"/>
    <cellStyle name="Normal 29 23" xfId="1986"/>
    <cellStyle name="Normal 29 24" xfId="1987"/>
    <cellStyle name="Normal 29 25" xfId="1988"/>
    <cellStyle name="Normal 29 26" xfId="1989"/>
    <cellStyle name="Normal 29 27" xfId="1990"/>
    <cellStyle name="Normal 29 28" xfId="1991"/>
    <cellStyle name="Normal 29 29" xfId="1992"/>
    <cellStyle name="Normal 29 3" xfId="1993"/>
    <cellStyle name="Normal 29 30" xfId="32267"/>
    <cellStyle name="Normal 29 4" xfId="1994"/>
    <cellStyle name="Normal 29 5" xfId="1995"/>
    <cellStyle name="Normal 29 6" xfId="1996"/>
    <cellStyle name="Normal 29 7" xfId="1997"/>
    <cellStyle name="Normal 29 8" xfId="1998"/>
    <cellStyle name="Normal 29 9" xfId="1999"/>
    <cellStyle name="Normal 3" xfId="16"/>
    <cellStyle name="Normal 3 10" xfId="2000"/>
    <cellStyle name="Normal 3 11" xfId="2001"/>
    <cellStyle name="Normal 3 12" xfId="2002"/>
    <cellStyle name="Normal 3 12 2" xfId="2003"/>
    <cellStyle name="Normal 3 12 2 2" xfId="5002"/>
    <cellStyle name="Normal 3 12 3" xfId="5001"/>
    <cellStyle name="Normal 3 13" xfId="2004"/>
    <cellStyle name="Normal 3 14" xfId="2005"/>
    <cellStyle name="Normal 3 15" xfId="61"/>
    <cellStyle name="Normal 3 2" xfId="2006"/>
    <cellStyle name="Normal 3 2 2" xfId="2007"/>
    <cellStyle name="Normal 3 2 2 2" xfId="2008"/>
    <cellStyle name="Normal 3 2 2 3" xfId="2009"/>
    <cellStyle name="Normal 3 2 2 4" xfId="31612"/>
    <cellStyle name="Normal 3 2 3" xfId="2010"/>
    <cellStyle name="Normal 3 2 4" xfId="2011"/>
    <cellStyle name="Normal 3 3" xfId="2012"/>
    <cellStyle name="Normal 3 3 2" xfId="31613"/>
    <cellStyle name="Normal 3 3 3" xfId="33949"/>
    <cellStyle name="Normal 3 4" xfId="2013"/>
    <cellStyle name="Normal 3 4 2" xfId="2014"/>
    <cellStyle name="Normal 3 5" xfId="2015"/>
    <cellStyle name="Normal 3 5 2" xfId="2016"/>
    <cellStyle name="Normal 3 5 2 2" xfId="2017"/>
    <cellStyle name="Normal 3 5 2 2 2" xfId="5016"/>
    <cellStyle name="Normal 3 5 2 3" xfId="5015"/>
    <cellStyle name="Normal 3 6" xfId="2018"/>
    <cellStyle name="Normal 3 7" xfId="2019"/>
    <cellStyle name="Normal 3 8" xfId="2020"/>
    <cellStyle name="Normal 3 9" xfId="2021"/>
    <cellStyle name="Normal 30" xfId="2022"/>
    <cellStyle name="Normal 30 10" xfId="2023"/>
    <cellStyle name="Normal 30 11" xfId="2024"/>
    <cellStyle name="Normal 30 12" xfId="2025"/>
    <cellStyle name="Normal 30 13" xfId="2026"/>
    <cellStyle name="Normal 30 14" xfId="2027"/>
    <cellStyle name="Normal 30 15" xfId="2028"/>
    <cellStyle name="Normal 30 16" xfId="2029"/>
    <cellStyle name="Normal 30 17" xfId="2030"/>
    <cellStyle name="Normal 30 18" xfId="2031"/>
    <cellStyle name="Normal 30 19" xfId="2032"/>
    <cellStyle name="Normal 30 2" xfId="2033"/>
    <cellStyle name="Normal 30 20" xfId="2034"/>
    <cellStyle name="Normal 30 21" xfId="2035"/>
    <cellStyle name="Normal 30 22" xfId="2036"/>
    <cellStyle name="Normal 30 23" xfId="2037"/>
    <cellStyle name="Normal 30 24" xfId="2038"/>
    <cellStyle name="Normal 30 25" xfId="2039"/>
    <cellStyle name="Normal 30 26" xfId="2040"/>
    <cellStyle name="Normal 30 27" xfId="2041"/>
    <cellStyle name="Normal 30 28" xfId="2042"/>
    <cellStyle name="Normal 30 29" xfId="2043"/>
    <cellStyle name="Normal 30 3" xfId="2044"/>
    <cellStyle name="Normal 30 30" xfId="2045"/>
    <cellStyle name="Normal 30 31" xfId="32269"/>
    <cellStyle name="Normal 30 4" xfId="2046"/>
    <cellStyle name="Normal 30 5" xfId="2047"/>
    <cellStyle name="Normal 30 6" xfId="2048"/>
    <cellStyle name="Normal 30 7" xfId="2049"/>
    <cellStyle name="Normal 30 8" xfId="2050"/>
    <cellStyle name="Normal 30 9" xfId="2051"/>
    <cellStyle name="Normal 31" xfId="2052"/>
    <cellStyle name="Normal 31 10" xfId="2053"/>
    <cellStyle name="Normal 31 11" xfId="2054"/>
    <cellStyle name="Normal 31 12" xfId="2055"/>
    <cellStyle name="Normal 31 13" xfId="2056"/>
    <cellStyle name="Normal 31 14" xfId="2057"/>
    <cellStyle name="Normal 31 15" xfId="2058"/>
    <cellStyle name="Normal 31 16" xfId="2059"/>
    <cellStyle name="Normal 31 17" xfId="2060"/>
    <cellStyle name="Normal 31 18" xfId="2061"/>
    <cellStyle name="Normal 31 19" xfId="2062"/>
    <cellStyle name="Normal 31 2" xfId="2063"/>
    <cellStyle name="Normal 31 20" xfId="2064"/>
    <cellStyle name="Normal 31 21" xfId="2065"/>
    <cellStyle name="Normal 31 22" xfId="2066"/>
    <cellStyle name="Normal 31 23" xfId="2067"/>
    <cellStyle name="Normal 31 24" xfId="2068"/>
    <cellStyle name="Normal 31 25" xfId="2069"/>
    <cellStyle name="Normal 31 26" xfId="2070"/>
    <cellStyle name="Normal 31 27" xfId="2071"/>
    <cellStyle name="Normal 31 28" xfId="2072"/>
    <cellStyle name="Normal 31 29" xfId="2073"/>
    <cellStyle name="Normal 31 3" xfId="2074"/>
    <cellStyle name="Normal 31 4" xfId="2075"/>
    <cellStyle name="Normal 31 5" xfId="2076"/>
    <cellStyle name="Normal 31 6" xfId="2077"/>
    <cellStyle name="Normal 31 7" xfId="2078"/>
    <cellStyle name="Normal 31 8" xfId="2079"/>
    <cellStyle name="Normal 31 9" xfId="2080"/>
    <cellStyle name="Normal 32" xfId="2081"/>
    <cellStyle name="Normal 32 10" xfId="2082"/>
    <cellStyle name="Normal 32 11" xfId="2083"/>
    <cellStyle name="Normal 32 12" xfId="2084"/>
    <cellStyle name="Normal 32 13" xfId="2085"/>
    <cellStyle name="Normal 32 14" xfId="2086"/>
    <cellStyle name="Normal 32 15" xfId="2087"/>
    <cellStyle name="Normal 32 16" xfId="2088"/>
    <cellStyle name="Normal 32 17" xfId="2089"/>
    <cellStyle name="Normal 32 18" xfId="2090"/>
    <cellStyle name="Normal 32 19" xfId="2091"/>
    <cellStyle name="Normal 32 2" xfId="2092"/>
    <cellStyle name="Normal 32 20" xfId="2093"/>
    <cellStyle name="Normal 32 21" xfId="2094"/>
    <cellStyle name="Normal 32 22" xfId="2095"/>
    <cellStyle name="Normal 32 23" xfId="2096"/>
    <cellStyle name="Normal 32 24" xfId="2097"/>
    <cellStyle name="Normal 32 25" xfId="2098"/>
    <cellStyle name="Normal 32 26" xfId="2099"/>
    <cellStyle name="Normal 32 27" xfId="2100"/>
    <cellStyle name="Normal 32 28" xfId="2101"/>
    <cellStyle name="Normal 32 29" xfId="2102"/>
    <cellStyle name="Normal 32 3" xfId="2103"/>
    <cellStyle name="Normal 32 4" xfId="2104"/>
    <cellStyle name="Normal 32 5" xfId="2105"/>
    <cellStyle name="Normal 32 6" xfId="2106"/>
    <cellStyle name="Normal 32 7" xfId="2107"/>
    <cellStyle name="Normal 32 8" xfId="2108"/>
    <cellStyle name="Normal 32 9" xfId="2109"/>
    <cellStyle name="Normal 33" xfId="2110"/>
    <cellStyle name="Normal 33 10" xfId="2111"/>
    <cellStyle name="Normal 33 11" xfId="2112"/>
    <cellStyle name="Normal 33 12" xfId="2113"/>
    <cellStyle name="Normal 33 13" xfId="2114"/>
    <cellStyle name="Normal 33 14" xfId="2115"/>
    <cellStyle name="Normal 33 15" xfId="2116"/>
    <cellStyle name="Normal 33 16" xfId="2117"/>
    <cellStyle name="Normal 33 17" xfId="2118"/>
    <cellStyle name="Normal 33 18" xfId="2119"/>
    <cellStyle name="Normal 33 19" xfId="2120"/>
    <cellStyle name="Normal 33 2" xfId="2121"/>
    <cellStyle name="Normal 33 20" xfId="2122"/>
    <cellStyle name="Normal 33 21" xfId="2123"/>
    <cellStyle name="Normal 33 22" xfId="2124"/>
    <cellStyle name="Normal 33 23" xfId="2125"/>
    <cellStyle name="Normal 33 24" xfId="2126"/>
    <cellStyle name="Normal 33 25" xfId="2127"/>
    <cellStyle name="Normal 33 26" xfId="2128"/>
    <cellStyle name="Normal 33 27" xfId="2129"/>
    <cellStyle name="Normal 33 28" xfId="2130"/>
    <cellStyle name="Normal 33 29" xfId="2131"/>
    <cellStyle name="Normal 33 3" xfId="2132"/>
    <cellStyle name="Normal 33 30" xfId="2133"/>
    <cellStyle name="Normal 33 4" xfId="2134"/>
    <cellStyle name="Normal 33 5" xfId="2135"/>
    <cellStyle name="Normal 33 6" xfId="2136"/>
    <cellStyle name="Normal 33 7" xfId="2137"/>
    <cellStyle name="Normal 33 8" xfId="2138"/>
    <cellStyle name="Normal 33 9" xfId="2139"/>
    <cellStyle name="Normal 34" xfId="2140"/>
    <cellStyle name="Normal 34 10" xfId="2141"/>
    <cellStyle name="Normal 34 11" xfId="2142"/>
    <cellStyle name="Normal 34 12" xfId="2143"/>
    <cellStyle name="Normal 34 13" xfId="2144"/>
    <cellStyle name="Normal 34 14" xfId="2145"/>
    <cellStyle name="Normal 34 15" xfId="2146"/>
    <cellStyle name="Normal 34 16" xfId="2147"/>
    <cellStyle name="Normal 34 17" xfId="2148"/>
    <cellStyle name="Normal 34 18" xfId="2149"/>
    <cellStyle name="Normal 34 19" xfId="2150"/>
    <cellStyle name="Normal 34 2" xfId="2151"/>
    <cellStyle name="Normal 34 20" xfId="2152"/>
    <cellStyle name="Normal 34 21" xfId="2153"/>
    <cellStyle name="Normal 34 22" xfId="2154"/>
    <cellStyle name="Normal 34 23" xfId="2155"/>
    <cellStyle name="Normal 34 24" xfId="2156"/>
    <cellStyle name="Normal 34 25" xfId="2157"/>
    <cellStyle name="Normal 34 26" xfId="2158"/>
    <cellStyle name="Normal 34 27" xfId="2159"/>
    <cellStyle name="Normal 34 28" xfId="2160"/>
    <cellStyle name="Normal 34 29" xfId="2161"/>
    <cellStyle name="Normal 34 3" xfId="2162"/>
    <cellStyle name="Normal 34 30" xfId="2163"/>
    <cellStyle name="Normal 34 4" xfId="2164"/>
    <cellStyle name="Normal 34 5" xfId="2165"/>
    <cellStyle name="Normal 34 6" xfId="2166"/>
    <cellStyle name="Normal 34 7" xfId="2167"/>
    <cellStyle name="Normal 34 8" xfId="2168"/>
    <cellStyle name="Normal 34 9" xfId="2169"/>
    <cellStyle name="Normal 35" xfId="2170"/>
    <cellStyle name="Normal 35 10" xfId="2171"/>
    <cellStyle name="Normal 35 11" xfId="2172"/>
    <cellStyle name="Normal 35 12" xfId="2173"/>
    <cellStyle name="Normal 35 13" xfId="2174"/>
    <cellStyle name="Normal 35 14" xfId="2175"/>
    <cellStyle name="Normal 35 15" xfId="2176"/>
    <cellStyle name="Normal 35 16" xfId="2177"/>
    <cellStyle name="Normal 35 17" xfId="2178"/>
    <cellStyle name="Normal 35 18" xfId="2179"/>
    <cellStyle name="Normal 35 19" xfId="2180"/>
    <cellStyle name="Normal 35 2" xfId="2181"/>
    <cellStyle name="Normal 35 20" xfId="2182"/>
    <cellStyle name="Normal 35 21" xfId="2183"/>
    <cellStyle name="Normal 35 22" xfId="2184"/>
    <cellStyle name="Normal 35 23" xfId="2185"/>
    <cellStyle name="Normal 35 24" xfId="2186"/>
    <cellStyle name="Normal 35 25" xfId="2187"/>
    <cellStyle name="Normal 35 26" xfId="2188"/>
    <cellStyle name="Normal 35 27" xfId="2189"/>
    <cellStyle name="Normal 35 28" xfId="2190"/>
    <cellStyle name="Normal 35 29" xfId="2191"/>
    <cellStyle name="Normal 35 3" xfId="2192"/>
    <cellStyle name="Normal 35 4" xfId="2193"/>
    <cellStyle name="Normal 35 5" xfId="2194"/>
    <cellStyle name="Normal 35 6" xfId="2195"/>
    <cellStyle name="Normal 35 7" xfId="2196"/>
    <cellStyle name="Normal 35 8" xfId="2197"/>
    <cellStyle name="Normal 35 9" xfId="2198"/>
    <cellStyle name="Normal 36" xfId="2199"/>
    <cellStyle name="Normal 36 10" xfId="2200"/>
    <cellStyle name="Normal 36 11" xfId="2201"/>
    <cellStyle name="Normal 36 12" xfId="2202"/>
    <cellStyle name="Normal 36 13" xfId="2203"/>
    <cellStyle name="Normal 36 14" xfId="2204"/>
    <cellStyle name="Normal 36 15" xfId="2205"/>
    <cellStyle name="Normal 36 16" xfId="2206"/>
    <cellStyle name="Normal 36 17" xfId="2207"/>
    <cellStyle name="Normal 36 18" xfId="2208"/>
    <cellStyle name="Normal 36 19" xfId="2209"/>
    <cellStyle name="Normal 36 2" xfId="2210"/>
    <cellStyle name="Normal 36 20" xfId="2211"/>
    <cellStyle name="Normal 36 21" xfId="2212"/>
    <cellStyle name="Normal 36 22" xfId="2213"/>
    <cellStyle name="Normal 36 23" xfId="2214"/>
    <cellStyle name="Normal 36 24" xfId="2215"/>
    <cellStyle name="Normal 36 25" xfId="2216"/>
    <cellStyle name="Normal 36 26" xfId="2217"/>
    <cellStyle name="Normal 36 27" xfId="2218"/>
    <cellStyle name="Normal 36 28" xfId="2219"/>
    <cellStyle name="Normal 36 29" xfId="2220"/>
    <cellStyle name="Normal 36 3" xfId="2221"/>
    <cellStyle name="Normal 36 4" xfId="2222"/>
    <cellStyle name="Normal 36 5" xfId="2223"/>
    <cellStyle name="Normal 36 6" xfId="2224"/>
    <cellStyle name="Normal 36 7" xfId="2225"/>
    <cellStyle name="Normal 36 8" xfId="2226"/>
    <cellStyle name="Normal 36 9" xfId="2227"/>
    <cellStyle name="Normal 37" xfId="2228"/>
    <cellStyle name="Normal 37 10" xfId="2229"/>
    <cellStyle name="Normal 37 11" xfId="2230"/>
    <cellStyle name="Normal 37 12" xfId="2231"/>
    <cellStyle name="Normal 37 13" xfId="2232"/>
    <cellStyle name="Normal 37 14" xfId="2233"/>
    <cellStyle name="Normal 37 15" xfId="2234"/>
    <cellStyle name="Normal 37 16" xfId="2235"/>
    <cellStyle name="Normal 37 17" xfId="2236"/>
    <cellStyle name="Normal 37 18" xfId="2237"/>
    <cellStyle name="Normal 37 19" xfId="2238"/>
    <cellStyle name="Normal 37 2" xfId="2239"/>
    <cellStyle name="Normal 37 20" xfId="2240"/>
    <cellStyle name="Normal 37 21" xfId="2241"/>
    <cellStyle name="Normal 37 22" xfId="2242"/>
    <cellStyle name="Normal 37 23" xfId="2243"/>
    <cellStyle name="Normal 37 24" xfId="2244"/>
    <cellStyle name="Normal 37 25" xfId="2245"/>
    <cellStyle name="Normal 37 26" xfId="2246"/>
    <cellStyle name="Normal 37 27" xfId="2247"/>
    <cellStyle name="Normal 37 28" xfId="2248"/>
    <cellStyle name="Normal 37 29" xfId="2249"/>
    <cellStyle name="Normal 37 3" xfId="2250"/>
    <cellStyle name="Normal 37 30" xfId="2251"/>
    <cellStyle name="Normal 37 4" xfId="2252"/>
    <cellStyle name="Normal 37 5" xfId="2253"/>
    <cellStyle name="Normal 37 6" xfId="2254"/>
    <cellStyle name="Normal 37 7" xfId="2255"/>
    <cellStyle name="Normal 37 8" xfId="2256"/>
    <cellStyle name="Normal 37 9" xfId="2257"/>
    <cellStyle name="Normal 38" xfId="2258"/>
    <cellStyle name="Normal 38 10" xfId="2259"/>
    <cellStyle name="Normal 38 11" xfId="2260"/>
    <cellStyle name="Normal 38 12" xfId="2261"/>
    <cellStyle name="Normal 38 13" xfId="2262"/>
    <cellStyle name="Normal 38 14" xfId="2263"/>
    <cellStyle name="Normal 38 15" xfId="2264"/>
    <cellStyle name="Normal 38 16" xfId="2265"/>
    <cellStyle name="Normal 38 17" xfId="2266"/>
    <cellStyle name="Normal 38 18" xfId="2267"/>
    <cellStyle name="Normal 38 19" xfId="2268"/>
    <cellStyle name="Normal 38 2" xfId="2269"/>
    <cellStyle name="Normal 38 20" xfId="2270"/>
    <cellStyle name="Normal 38 21" xfId="2271"/>
    <cellStyle name="Normal 38 22" xfId="2272"/>
    <cellStyle name="Normal 38 23" xfId="2273"/>
    <cellStyle name="Normal 38 24" xfId="2274"/>
    <cellStyle name="Normal 38 25" xfId="2275"/>
    <cellStyle name="Normal 38 26" xfId="2276"/>
    <cellStyle name="Normal 38 27" xfId="2277"/>
    <cellStyle name="Normal 38 28" xfId="2278"/>
    <cellStyle name="Normal 38 29" xfId="2279"/>
    <cellStyle name="Normal 38 3" xfId="2280"/>
    <cellStyle name="Normal 38 30" xfId="2281"/>
    <cellStyle name="Normal 38 4" xfId="2282"/>
    <cellStyle name="Normal 38 5" xfId="2283"/>
    <cellStyle name="Normal 38 6" xfId="2284"/>
    <cellStyle name="Normal 38 7" xfId="2285"/>
    <cellStyle name="Normal 38 8" xfId="2286"/>
    <cellStyle name="Normal 38 9" xfId="2287"/>
    <cellStyle name="Normal 39" xfId="2288"/>
    <cellStyle name="Normal 39 10" xfId="2289"/>
    <cellStyle name="Normal 39 11" xfId="2290"/>
    <cellStyle name="Normal 39 12" xfId="2291"/>
    <cellStyle name="Normal 39 13" xfId="2292"/>
    <cellStyle name="Normal 39 14" xfId="2293"/>
    <cellStyle name="Normal 39 15" xfId="2294"/>
    <cellStyle name="Normal 39 16" xfId="2295"/>
    <cellStyle name="Normal 39 17" xfId="2296"/>
    <cellStyle name="Normal 39 18" xfId="2297"/>
    <cellStyle name="Normal 39 19" xfId="2298"/>
    <cellStyle name="Normal 39 2" xfId="2299"/>
    <cellStyle name="Normal 39 20" xfId="2300"/>
    <cellStyle name="Normal 39 21" xfId="2301"/>
    <cellStyle name="Normal 39 22" xfId="2302"/>
    <cellStyle name="Normal 39 23" xfId="2303"/>
    <cellStyle name="Normal 39 24" xfId="2304"/>
    <cellStyle name="Normal 39 25" xfId="2305"/>
    <cellStyle name="Normal 39 26" xfId="2306"/>
    <cellStyle name="Normal 39 27" xfId="2307"/>
    <cellStyle name="Normal 39 28" xfId="2308"/>
    <cellStyle name="Normal 39 29" xfId="2309"/>
    <cellStyle name="Normal 39 3" xfId="2310"/>
    <cellStyle name="Normal 39 30" xfId="2311"/>
    <cellStyle name="Normal 39 4" xfId="2312"/>
    <cellStyle name="Normal 39 5" xfId="2313"/>
    <cellStyle name="Normal 39 6" xfId="2314"/>
    <cellStyle name="Normal 39 7" xfId="2315"/>
    <cellStyle name="Normal 39 8" xfId="2316"/>
    <cellStyle name="Normal 39 9" xfId="2317"/>
    <cellStyle name="Normal 4" xfId="12"/>
    <cellStyle name="Normal 4 10" xfId="2319"/>
    <cellStyle name="Normal 4 10 4" xfId="5167"/>
    <cellStyle name="Normal 4 11" xfId="2320"/>
    <cellStyle name="Normal 4 12" xfId="2321"/>
    <cellStyle name="Normal 4 13" xfId="2322"/>
    <cellStyle name="Normal 4 14" xfId="2323"/>
    <cellStyle name="Normal 4 15" xfId="2324"/>
    <cellStyle name="Normal 4 16" xfId="2325"/>
    <cellStyle name="Normal 4 17" xfId="2326"/>
    <cellStyle name="Normal 4 18" xfId="2327"/>
    <cellStyle name="Normal 4 19" xfId="2328"/>
    <cellStyle name="Normal 4 2" xfId="45"/>
    <cellStyle name="Normal 4 2 2" xfId="2330"/>
    <cellStyle name="Normal 4 2 3" xfId="2331"/>
    <cellStyle name="Normal 4 2 3 2" xfId="2332"/>
    <cellStyle name="Normal 4 2 3 2 2" xfId="5104"/>
    <cellStyle name="Normal 4 2 3 3" xfId="5103"/>
    <cellStyle name="Normal 4 2 4" xfId="2329"/>
    <cellStyle name="Normal 4 2 5" xfId="31616"/>
    <cellStyle name="Normal 4 2 6" xfId="41022"/>
    <cellStyle name="Normal 4 20" xfId="2333"/>
    <cellStyle name="Normal 4 21" xfId="2334"/>
    <cellStyle name="Normal 4 22" xfId="2335"/>
    <cellStyle name="Normal 4 23" xfId="2336"/>
    <cellStyle name="Normal 4 24" xfId="2337"/>
    <cellStyle name="Normal 4 25" xfId="2338"/>
    <cellStyle name="Normal 4 26" xfId="2339"/>
    <cellStyle name="Normal 4 27" xfId="2340"/>
    <cellStyle name="Normal 4 28" xfId="2341"/>
    <cellStyle name="Normal 4 29" xfId="2342"/>
    <cellStyle name="Normal 4 3" xfId="2343"/>
    <cellStyle name="Normal 4 3 2" xfId="31617"/>
    <cellStyle name="Normal 4 3 2 3" xfId="41026"/>
    <cellStyle name="Normal 4 30" xfId="2344"/>
    <cellStyle name="Normal 4 30 2" xfId="2345"/>
    <cellStyle name="Normal 4 31" xfId="2346"/>
    <cellStyle name="Normal 4 32" xfId="2347"/>
    <cellStyle name="Normal 4 33" xfId="2348"/>
    <cellStyle name="Normal 4 34" xfId="2318"/>
    <cellStyle name="Normal 4 35" xfId="55"/>
    <cellStyle name="Normal 4 35 2" xfId="3924"/>
    <cellStyle name="Normal 4 36" xfId="32"/>
    <cellStyle name="Normal 4 37" xfId="3910"/>
    <cellStyle name="Normal 4 38" xfId="28"/>
    <cellStyle name="Normal 4 4" xfId="2349"/>
    <cellStyle name="Normal 4 4 2" xfId="2350"/>
    <cellStyle name="Normal 4 4 2 2" xfId="2351"/>
    <cellStyle name="Normal 4 4 2 2 2" xfId="2352"/>
    <cellStyle name="Normal 4 4 2 2 2 2" xfId="5107"/>
    <cellStyle name="Normal 4 4 2 2 3" xfId="5106"/>
    <cellStyle name="Normal 4 4 2 3" xfId="2353"/>
    <cellStyle name="Normal 4 4 2 3 2" xfId="5108"/>
    <cellStyle name="Normal 4 4 2 4" xfId="5105"/>
    <cellStyle name="Normal 4 4 3" xfId="2354"/>
    <cellStyle name="Normal 4 4 3 2" xfId="2355"/>
    <cellStyle name="Normal 4 4 3 2 2" xfId="5110"/>
    <cellStyle name="Normal 4 4 3 3" xfId="5109"/>
    <cellStyle name="Normal 4 4 4" xfId="31615"/>
    <cellStyle name="Normal 4 5" xfId="2356"/>
    <cellStyle name="Normal 4 6" xfId="2357"/>
    <cellStyle name="Normal 4 6 2" xfId="2358"/>
    <cellStyle name="Normal 4 6 2 2" xfId="2359"/>
    <cellStyle name="Normal 4 6 2 2 2" xfId="5112"/>
    <cellStyle name="Normal 4 6 2 3" xfId="5111"/>
    <cellStyle name="Normal 4 7" xfId="2360"/>
    <cellStyle name="Normal 4 8" xfId="2361"/>
    <cellStyle name="Normal 4 9" xfId="2362"/>
    <cellStyle name="Normal 40" xfId="2363"/>
    <cellStyle name="Normal 40 10" xfId="2364"/>
    <cellStyle name="Normal 40 11" xfId="2365"/>
    <cellStyle name="Normal 40 12" xfId="2366"/>
    <cellStyle name="Normal 40 13" xfId="2367"/>
    <cellStyle name="Normal 40 14" xfId="2368"/>
    <cellStyle name="Normal 40 15" xfId="2369"/>
    <cellStyle name="Normal 40 16" xfId="2370"/>
    <cellStyle name="Normal 40 17" xfId="2371"/>
    <cellStyle name="Normal 40 18" xfId="2372"/>
    <cellStyle name="Normal 40 19" xfId="2373"/>
    <cellStyle name="Normal 40 2" xfId="2374"/>
    <cellStyle name="Normal 40 20" xfId="2375"/>
    <cellStyle name="Normal 40 21" xfId="2376"/>
    <cellStyle name="Normal 40 22" xfId="2377"/>
    <cellStyle name="Normal 40 23" xfId="2378"/>
    <cellStyle name="Normal 40 24" xfId="2379"/>
    <cellStyle name="Normal 40 25" xfId="2380"/>
    <cellStyle name="Normal 40 26" xfId="2381"/>
    <cellStyle name="Normal 40 27" xfId="2382"/>
    <cellStyle name="Normal 40 28" xfId="2383"/>
    <cellStyle name="Normal 40 29" xfId="2384"/>
    <cellStyle name="Normal 40 3" xfId="2385"/>
    <cellStyle name="Normal 40 4" xfId="2386"/>
    <cellStyle name="Normal 40 5" xfId="2387"/>
    <cellStyle name="Normal 40 6" xfId="2388"/>
    <cellStyle name="Normal 40 7" xfId="2389"/>
    <cellStyle name="Normal 40 8" xfId="2390"/>
    <cellStyle name="Normal 40 9" xfId="2391"/>
    <cellStyle name="Normal 41" xfId="2392"/>
    <cellStyle name="Normal 41 10" xfId="2393"/>
    <cellStyle name="Normal 41 11" xfId="2394"/>
    <cellStyle name="Normal 41 12" xfId="2395"/>
    <cellStyle name="Normal 41 13" xfId="2396"/>
    <cellStyle name="Normal 41 14" xfId="2397"/>
    <cellStyle name="Normal 41 15" xfId="2398"/>
    <cellStyle name="Normal 41 16" xfId="2399"/>
    <cellStyle name="Normal 41 17" xfId="2400"/>
    <cellStyle name="Normal 41 18" xfId="2401"/>
    <cellStyle name="Normal 41 19" xfId="2402"/>
    <cellStyle name="Normal 41 2" xfId="2403"/>
    <cellStyle name="Normal 41 20" xfId="2404"/>
    <cellStyle name="Normal 41 21" xfId="2405"/>
    <cellStyle name="Normal 41 22" xfId="2406"/>
    <cellStyle name="Normal 41 23" xfId="2407"/>
    <cellStyle name="Normal 41 24" xfId="2408"/>
    <cellStyle name="Normal 41 25" xfId="2409"/>
    <cellStyle name="Normal 41 26" xfId="2410"/>
    <cellStyle name="Normal 41 27" xfId="2411"/>
    <cellStyle name="Normal 41 28" xfId="2412"/>
    <cellStyle name="Normal 41 29" xfId="2413"/>
    <cellStyle name="Normal 41 3" xfId="2414"/>
    <cellStyle name="Normal 41 30" xfId="2415"/>
    <cellStyle name="Normal 41 4" xfId="2416"/>
    <cellStyle name="Normal 41 5" xfId="2417"/>
    <cellStyle name="Normal 41 6" xfId="2418"/>
    <cellStyle name="Normal 41 7" xfId="2419"/>
    <cellStyle name="Normal 41 8" xfId="2420"/>
    <cellStyle name="Normal 41 9" xfId="2421"/>
    <cellStyle name="Normal 42" xfId="2422"/>
    <cellStyle name="Normal 42 10" xfId="2423"/>
    <cellStyle name="Normal 42 11" xfId="2424"/>
    <cellStyle name="Normal 42 12" xfId="2425"/>
    <cellStyle name="Normal 42 13" xfId="2426"/>
    <cellStyle name="Normal 42 14" xfId="2427"/>
    <cellStyle name="Normal 42 15" xfId="2428"/>
    <cellStyle name="Normal 42 16" xfId="2429"/>
    <cellStyle name="Normal 42 17" xfId="2430"/>
    <cellStyle name="Normal 42 18" xfId="2431"/>
    <cellStyle name="Normal 42 19" xfId="2432"/>
    <cellStyle name="Normal 42 2" xfId="2433"/>
    <cellStyle name="Normal 42 20" xfId="2434"/>
    <cellStyle name="Normal 42 21" xfId="2435"/>
    <cellStyle name="Normal 42 22" xfId="2436"/>
    <cellStyle name="Normal 42 23" xfId="2437"/>
    <cellStyle name="Normal 42 24" xfId="2438"/>
    <cellStyle name="Normal 42 25" xfId="2439"/>
    <cellStyle name="Normal 42 26" xfId="2440"/>
    <cellStyle name="Normal 42 27" xfId="2441"/>
    <cellStyle name="Normal 42 28" xfId="2442"/>
    <cellStyle name="Normal 42 29" xfId="2443"/>
    <cellStyle name="Normal 42 3" xfId="2444"/>
    <cellStyle name="Normal 42 4" xfId="2445"/>
    <cellStyle name="Normal 42 5" xfId="2446"/>
    <cellStyle name="Normal 42 6" xfId="2447"/>
    <cellStyle name="Normal 42 7" xfId="2448"/>
    <cellStyle name="Normal 42 8" xfId="2449"/>
    <cellStyle name="Normal 42 9" xfId="2450"/>
    <cellStyle name="Normal 43" xfId="2451"/>
    <cellStyle name="Normal 43 10" xfId="2452"/>
    <cellStyle name="Normal 43 11" xfId="2453"/>
    <cellStyle name="Normal 43 12" xfId="2454"/>
    <cellStyle name="Normal 43 13" xfId="2455"/>
    <cellStyle name="Normal 43 14" xfId="2456"/>
    <cellStyle name="Normal 43 15" xfId="2457"/>
    <cellStyle name="Normal 43 16" xfId="2458"/>
    <cellStyle name="Normal 43 17" xfId="2459"/>
    <cellStyle name="Normal 43 18" xfId="2460"/>
    <cellStyle name="Normal 43 19" xfId="2461"/>
    <cellStyle name="Normal 43 2" xfId="2462"/>
    <cellStyle name="Normal 43 20" xfId="2463"/>
    <cellStyle name="Normal 43 21" xfId="2464"/>
    <cellStyle name="Normal 43 22" xfId="2465"/>
    <cellStyle name="Normal 43 23" xfId="2466"/>
    <cellStyle name="Normal 43 24" xfId="2467"/>
    <cellStyle name="Normal 43 25" xfId="2468"/>
    <cellStyle name="Normal 43 26" xfId="2469"/>
    <cellStyle name="Normal 43 27" xfId="2470"/>
    <cellStyle name="Normal 43 28" xfId="2471"/>
    <cellStyle name="Normal 43 29" xfId="2472"/>
    <cellStyle name="Normal 43 3" xfId="2473"/>
    <cellStyle name="Normal 43 4" xfId="2474"/>
    <cellStyle name="Normal 43 5" xfId="2475"/>
    <cellStyle name="Normal 43 6" xfId="2476"/>
    <cellStyle name="Normal 43 7" xfId="2477"/>
    <cellStyle name="Normal 43 8" xfId="2478"/>
    <cellStyle name="Normal 43 9" xfId="2479"/>
    <cellStyle name="Normal 44" xfId="2480"/>
    <cellStyle name="Normal 44 10" xfId="2481"/>
    <cellStyle name="Normal 44 11" xfId="2482"/>
    <cellStyle name="Normal 44 12" xfId="2483"/>
    <cellStyle name="Normal 44 13" xfId="2484"/>
    <cellStyle name="Normal 44 14" xfId="2485"/>
    <cellStyle name="Normal 44 15" xfId="2486"/>
    <cellStyle name="Normal 44 16" xfId="2487"/>
    <cellStyle name="Normal 44 17" xfId="2488"/>
    <cellStyle name="Normal 44 18" xfId="2489"/>
    <cellStyle name="Normal 44 19" xfId="2490"/>
    <cellStyle name="Normal 44 2" xfId="2491"/>
    <cellStyle name="Normal 44 20" xfId="2492"/>
    <cellStyle name="Normal 44 21" xfId="2493"/>
    <cellStyle name="Normal 44 22" xfId="2494"/>
    <cellStyle name="Normal 44 23" xfId="2495"/>
    <cellStyle name="Normal 44 24" xfId="2496"/>
    <cellStyle name="Normal 44 25" xfId="2497"/>
    <cellStyle name="Normal 44 26" xfId="2498"/>
    <cellStyle name="Normal 44 27" xfId="2499"/>
    <cellStyle name="Normal 44 28" xfId="2500"/>
    <cellStyle name="Normal 44 29" xfId="2501"/>
    <cellStyle name="Normal 44 3" xfId="2502"/>
    <cellStyle name="Normal 44 4" xfId="2503"/>
    <cellStyle name="Normal 44 5" xfId="2504"/>
    <cellStyle name="Normal 44 6" xfId="2505"/>
    <cellStyle name="Normal 44 7" xfId="2506"/>
    <cellStyle name="Normal 44 8" xfId="2507"/>
    <cellStyle name="Normal 44 9" xfId="2508"/>
    <cellStyle name="Normal 45" xfId="2509"/>
    <cellStyle name="Normal 45 10" xfId="2510"/>
    <cellStyle name="Normal 45 2" xfId="2511"/>
    <cellStyle name="Normal 45 3" xfId="2512"/>
    <cellStyle name="Normal 45 4" xfId="2513"/>
    <cellStyle name="Normal 45 5" xfId="2514"/>
    <cellStyle name="Normal 45 6" xfId="2515"/>
    <cellStyle name="Normal 45 7" xfId="2516"/>
    <cellStyle name="Normal 45 8" xfId="2517"/>
    <cellStyle name="Normal 45 9" xfId="2518"/>
    <cellStyle name="Normal 46" xfId="2519"/>
    <cellStyle name="Normal 46 10" xfId="2520"/>
    <cellStyle name="Normal 46 2" xfId="2521"/>
    <cellStyle name="Normal 46 3" xfId="2522"/>
    <cellStyle name="Normal 46 4" xfId="2523"/>
    <cellStyle name="Normal 46 5" xfId="2524"/>
    <cellStyle name="Normal 46 6" xfId="2525"/>
    <cellStyle name="Normal 46 7" xfId="2526"/>
    <cellStyle name="Normal 46 8" xfId="2527"/>
    <cellStyle name="Normal 46 9" xfId="2528"/>
    <cellStyle name="Normal 47" xfId="2529"/>
    <cellStyle name="Normal 47 10" xfId="2530"/>
    <cellStyle name="Normal 47 2" xfId="2531"/>
    <cellStyle name="Normal 47 3" xfId="2532"/>
    <cellStyle name="Normal 47 4" xfId="2533"/>
    <cellStyle name="Normal 47 5" xfId="2534"/>
    <cellStyle name="Normal 47 6" xfId="2535"/>
    <cellStyle name="Normal 47 7" xfId="2536"/>
    <cellStyle name="Normal 47 8" xfId="2537"/>
    <cellStyle name="Normal 47 9" xfId="2538"/>
    <cellStyle name="Normal 48" xfId="2539"/>
    <cellStyle name="Normal 48 10" xfId="2540"/>
    <cellStyle name="Normal 48 2" xfId="2541"/>
    <cellStyle name="Normal 48 3" xfId="2542"/>
    <cellStyle name="Normal 48 4" xfId="2543"/>
    <cellStyle name="Normal 48 5" xfId="2544"/>
    <cellStyle name="Normal 48 6" xfId="2545"/>
    <cellStyle name="Normal 48 7" xfId="2546"/>
    <cellStyle name="Normal 48 8" xfId="2547"/>
    <cellStyle name="Normal 48 9" xfId="2548"/>
    <cellStyle name="Normal 49" xfId="2549"/>
    <cellStyle name="Normal 49 10" xfId="2550"/>
    <cellStyle name="Normal 49 2" xfId="2551"/>
    <cellStyle name="Normal 49 3" xfId="2552"/>
    <cellStyle name="Normal 49 4" xfId="2553"/>
    <cellStyle name="Normal 49 5" xfId="2554"/>
    <cellStyle name="Normal 49 6" xfId="2555"/>
    <cellStyle name="Normal 49 7" xfId="2556"/>
    <cellStyle name="Normal 49 8" xfId="2557"/>
    <cellStyle name="Normal 49 9" xfId="2558"/>
    <cellStyle name="Normal 5" xfId="39"/>
    <cellStyle name="Normal 5 10" xfId="2560"/>
    <cellStyle name="Normal 5 11" xfId="2561"/>
    <cellStyle name="Normal 5 12" xfId="2562"/>
    <cellStyle name="Normal 5 13" xfId="2563"/>
    <cellStyle name="Normal 5 14" xfId="2564"/>
    <cellStyle name="Normal 5 15" xfId="2565"/>
    <cellStyle name="Normal 5 16" xfId="2566"/>
    <cellStyle name="Normal 5 17" xfId="2567"/>
    <cellStyle name="Normal 5 18" xfId="2568"/>
    <cellStyle name="Normal 5 19" xfId="2569"/>
    <cellStyle name="Normal 5 2" xfId="2570"/>
    <cellStyle name="Normal 5 2 2" xfId="2571"/>
    <cellStyle name="Normal 5 2 3" xfId="41080"/>
    <cellStyle name="Normal 5 20" xfId="2572"/>
    <cellStyle name="Normal 5 21" xfId="2573"/>
    <cellStyle name="Normal 5 22" xfId="2574"/>
    <cellStyle name="Normal 5 23" xfId="2575"/>
    <cellStyle name="Normal 5 24" xfId="2576"/>
    <cellStyle name="Normal 5 25" xfId="2577"/>
    <cellStyle name="Normal 5 26" xfId="2578"/>
    <cellStyle name="Normal 5 27" xfId="2579"/>
    <cellStyle name="Normal 5 28" xfId="2580"/>
    <cellStyle name="Normal 5 29" xfId="2581"/>
    <cellStyle name="Normal 5 3" xfId="2582"/>
    <cellStyle name="Normal 5 30" xfId="2583"/>
    <cellStyle name="Normal 5 30 2" xfId="5175"/>
    <cellStyle name="Normal 5 31" xfId="2584"/>
    <cellStyle name="Normal 5 31 2" xfId="5176"/>
    <cellStyle name="Normal 5 32" xfId="2559"/>
    <cellStyle name="Normal 5 33" xfId="5170"/>
    <cellStyle name="Normal 5 34" xfId="31618"/>
    <cellStyle name="Normal 5 35" xfId="41024"/>
    <cellStyle name="Normal 5 4" xfId="2585"/>
    <cellStyle name="Normal 5 5" xfId="2586"/>
    <cellStyle name="Normal 5 6" xfId="2587"/>
    <cellStyle name="Normal 5 7" xfId="2588"/>
    <cellStyle name="Normal 5 8" xfId="2589"/>
    <cellStyle name="Normal 5 9" xfId="2590"/>
    <cellStyle name="Normal 50" xfId="2591"/>
    <cellStyle name="Normal 50 10" xfId="2592"/>
    <cellStyle name="Normal 50 2" xfId="2593"/>
    <cellStyle name="Normal 50 3" xfId="2594"/>
    <cellStyle name="Normal 50 4" xfId="2595"/>
    <cellStyle name="Normal 50 5" xfId="2596"/>
    <cellStyle name="Normal 50 6" xfId="2597"/>
    <cellStyle name="Normal 50 7" xfId="2598"/>
    <cellStyle name="Normal 50 8" xfId="2599"/>
    <cellStyle name="Normal 50 9" xfId="2600"/>
    <cellStyle name="Normal 51" xfId="2601"/>
    <cellStyle name="Normal 51 10" xfId="2602"/>
    <cellStyle name="Normal 51 2" xfId="2603"/>
    <cellStyle name="Normal 51 3" xfId="2604"/>
    <cellStyle name="Normal 51 4" xfId="2605"/>
    <cellStyle name="Normal 51 5" xfId="2606"/>
    <cellStyle name="Normal 51 6" xfId="2607"/>
    <cellStyle name="Normal 51 7" xfId="2608"/>
    <cellStyle name="Normal 51 8" xfId="2609"/>
    <cellStyle name="Normal 51 9" xfId="2610"/>
    <cellStyle name="Normal 52" xfId="2611"/>
    <cellStyle name="Normal 52 10" xfId="2612"/>
    <cellStyle name="Normal 52 2" xfId="2613"/>
    <cellStyle name="Normal 52 3" xfId="2614"/>
    <cellStyle name="Normal 52 4" xfId="2615"/>
    <cellStyle name="Normal 52 5" xfId="2616"/>
    <cellStyle name="Normal 52 6" xfId="2617"/>
    <cellStyle name="Normal 52 7" xfId="2618"/>
    <cellStyle name="Normal 52 8" xfId="2619"/>
    <cellStyle name="Normal 52 9" xfId="2620"/>
    <cellStyle name="Normal 53" xfId="2621"/>
    <cellStyle name="Normal 53 10" xfId="2622"/>
    <cellStyle name="Normal 53 2" xfId="2623"/>
    <cellStyle name="Normal 53 3" xfId="2624"/>
    <cellStyle name="Normal 53 4" xfId="2625"/>
    <cellStyle name="Normal 53 5" xfId="2626"/>
    <cellStyle name="Normal 53 6" xfId="2627"/>
    <cellStyle name="Normal 53 7" xfId="2628"/>
    <cellStyle name="Normal 53 8" xfId="2629"/>
    <cellStyle name="Normal 53 9" xfId="2630"/>
    <cellStyle name="Normal 54" xfId="2631"/>
    <cellStyle name="Normal 54 2" xfId="2632"/>
    <cellStyle name="Normal 54 3" xfId="2633"/>
    <cellStyle name="Normal 54 4" xfId="2634"/>
    <cellStyle name="Normal 55" xfId="2635"/>
    <cellStyle name="Normal 55 10" xfId="2636"/>
    <cellStyle name="Normal 55 2" xfId="2637"/>
    <cellStyle name="Normal 55 3" xfId="2638"/>
    <cellStyle name="Normal 55 4" xfId="2639"/>
    <cellStyle name="Normal 55 5" xfId="2640"/>
    <cellStyle name="Normal 55 6" xfId="2641"/>
    <cellStyle name="Normal 55 7" xfId="2642"/>
    <cellStyle name="Normal 55 8" xfId="2643"/>
    <cellStyle name="Normal 55 9" xfId="2644"/>
    <cellStyle name="Normal 56" xfId="2645"/>
    <cellStyle name="Normal 56 2" xfId="2646"/>
    <cellStyle name="Normal 56 2 2" xfId="2647"/>
    <cellStyle name="Normal 56 2 2 2" xfId="5178"/>
    <cellStyle name="Normal 56 2 3" xfId="5177"/>
    <cellStyle name="Normal 57" xfId="2648"/>
    <cellStyle name="Normal 57 10" xfId="2649"/>
    <cellStyle name="Normal 57 2" xfId="2650"/>
    <cellStyle name="Normal 57 3" xfId="2651"/>
    <cellStyle name="Normal 57 4" xfId="2652"/>
    <cellStyle name="Normal 57 5" xfId="2653"/>
    <cellStyle name="Normal 57 6" xfId="2654"/>
    <cellStyle name="Normal 57 7" xfId="2655"/>
    <cellStyle name="Normal 57 8" xfId="2656"/>
    <cellStyle name="Normal 57 9" xfId="2657"/>
    <cellStyle name="Normal 58" xfId="2658"/>
    <cellStyle name="Normal 58 10" xfId="2659"/>
    <cellStyle name="Normal 58 2" xfId="2660"/>
    <cellStyle name="Normal 58 3" xfId="2661"/>
    <cellStyle name="Normal 58 4" xfId="2662"/>
    <cellStyle name="Normal 58 5" xfId="2663"/>
    <cellStyle name="Normal 58 6" xfId="2664"/>
    <cellStyle name="Normal 58 7" xfId="2665"/>
    <cellStyle name="Normal 58 8" xfId="2666"/>
    <cellStyle name="Normal 58 9" xfId="2667"/>
    <cellStyle name="Normal 59" xfId="2668"/>
    <cellStyle name="Normal 59 10" xfId="2669"/>
    <cellStyle name="Normal 59 2" xfId="2670"/>
    <cellStyle name="Normal 59 3" xfId="2671"/>
    <cellStyle name="Normal 59 4" xfId="2672"/>
    <cellStyle name="Normal 59 5" xfId="2673"/>
    <cellStyle name="Normal 59 6" xfId="2674"/>
    <cellStyle name="Normal 59 7" xfId="2675"/>
    <cellStyle name="Normal 59 8" xfId="2676"/>
    <cellStyle name="Normal 59 9" xfId="2677"/>
    <cellStyle name="Normal 6" xfId="41"/>
    <cellStyle name="Normal 6 10" xfId="2679"/>
    <cellStyle name="Normal 6 11" xfId="2680"/>
    <cellStyle name="Normal 6 12" xfId="2681"/>
    <cellStyle name="Normal 6 13" xfId="2682"/>
    <cellStyle name="Normal 6 14" xfId="2683"/>
    <cellStyle name="Normal 6 15" xfId="2684"/>
    <cellStyle name="Normal 6 16" xfId="2685"/>
    <cellStyle name="Normal 6 17" xfId="2686"/>
    <cellStyle name="Normal 6 18" xfId="2687"/>
    <cellStyle name="Normal 6 19" xfId="2688"/>
    <cellStyle name="Normal 6 2" xfId="2689"/>
    <cellStyle name="Normal 6 2 2" xfId="31620"/>
    <cellStyle name="Normal 6 20" xfId="2690"/>
    <cellStyle name="Normal 6 21" xfId="2691"/>
    <cellStyle name="Normal 6 22" xfId="2692"/>
    <cellStyle name="Normal 6 23" xfId="2693"/>
    <cellStyle name="Normal 6 24" xfId="2694"/>
    <cellStyle name="Normal 6 25" xfId="2695"/>
    <cellStyle name="Normal 6 26" xfId="2696"/>
    <cellStyle name="Normal 6 27" xfId="2697"/>
    <cellStyle name="Normal 6 28" xfId="2698"/>
    <cellStyle name="Normal 6 29" xfId="2699"/>
    <cellStyle name="Normal 6 3" xfId="2700"/>
    <cellStyle name="Normal 6 30" xfId="2"/>
    <cellStyle name="Normal 6 30 2" xfId="5180"/>
    <cellStyle name="Normal 6 31" xfId="2678"/>
    <cellStyle name="Normal 6 31 2" xfId="5179"/>
    <cellStyle name="Normal 6 32" xfId="31619"/>
    <cellStyle name="Normal 6 4" xfId="2701"/>
    <cellStyle name="Normal 6 5" xfId="2702"/>
    <cellStyle name="Normal 6 6" xfId="2703"/>
    <cellStyle name="Normal 6 7" xfId="2704"/>
    <cellStyle name="Normal 6 8" xfId="2705"/>
    <cellStyle name="Normal 6 9" xfId="2706"/>
    <cellStyle name="Normal 6_Grouping to audit by SLT" xfId="2707"/>
    <cellStyle name="Normal 60" xfId="2708"/>
    <cellStyle name="Normal 60 10" xfId="2709"/>
    <cellStyle name="Normal 60 11" xfId="2710"/>
    <cellStyle name="Normal 60 2" xfId="2711"/>
    <cellStyle name="Normal 60 3" xfId="2712"/>
    <cellStyle name="Normal 60 4" xfId="2713"/>
    <cellStyle name="Normal 60 5" xfId="2714"/>
    <cellStyle name="Normal 60 6" xfId="2715"/>
    <cellStyle name="Normal 60 7" xfId="2716"/>
    <cellStyle name="Normal 60 8" xfId="2717"/>
    <cellStyle name="Normal 60 9" xfId="2718"/>
    <cellStyle name="Normal 61" xfId="2719"/>
    <cellStyle name="Normal 61 10" xfId="2720"/>
    <cellStyle name="Normal 61 2" xfId="2721"/>
    <cellStyle name="Normal 61 3" xfId="2722"/>
    <cellStyle name="Normal 61 4" xfId="2723"/>
    <cellStyle name="Normal 61 5" xfId="2724"/>
    <cellStyle name="Normal 61 6" xfId="2725"/>
    <cellStyle name="Normal 61 7" xfId="2726"/>
    <cellStyle name="Normal 61 8" xfId="2727"/>
    <cellStyle name="Normal 61 9" xfId="2728"/>
    <cellStyle name="Normal 62" xfId="2729"/>
    <cellStyle name="Normal 62 10" xfId="2730"/>
    <cellStyle name="Normal 62 2" xfId="2731"/>
    <cellStyle name="Normal 62 3" xfId="2732"/>
    <cellStyle name="Normal 62 4" xfId="2733"/>
    <cellStyle name="Normal 62 5" xfId="2734"/>
    <cellStyle name="Normal 62 6" xfId="2735"/>
    <cellStyle name="Normal 62 7" xfId="2736"/>
    <cellStyle name="Normal 62 8" xfId="2737"/>
    <cellStyle name="Normal 62 9" xfId="2738"/>
    <cellStyle name="Normal 63" xfId="2739"/>
    <cellStyle name="Normal 63 10" xfId="2740"/>
    <cellStyle name="Normal 63 2" xfId="2741"/>
    <cellStyle name="Normal 63 3" xfId="2742"/>
    <cellStyle name="Normal 63 4" xfId="2743"/>
    <cellStyle name="Normal 63 5" xfId="2744"/>
    <cellStyle name="Normal 63 6" xfId="2745"/>
    <cellStyle name="Normal 63 7" xfId="2746"/>
    <cellStyle name="Normal 63 8" xfId="2747"/>
    <cellStyle name="Normal 63 9" xfId="2748"/>
    <cellStyle name="Normal 64" xfId="2749"/>
    <cellStyle name="Normal 64 10" xfId="2750"/>
    <cellStyle name="Normal 64 2" xfId="2751"/>
    <cellStyle name="Normal 64 3" xfId="2752"/>
    <cellStyle name="Normal 64 4" xfId="2753"/>
    <cellStyle name="Normal 64 5" xfId="2754"/>
    <cellStyle name="Normal 64 6" xfId="2755"/>
    <cellStyle name="Normal 64 7" xfId="2756"/>
    <cellStyle name="Normal 64 8" xfId="2757"/>
    <cellStyle name="Normal 64 9" xfId="2758"/>
    <cellStyle name="Normal 65" xfId="2759"/>
    <cellStyle name="Normal 65 2" xfId="2760"/>
    <cellStyle name="Normal 65 2 2" xfId="5213"/>
    <cellStyle name="Normal 65 3" xfId="5212"/>
    <cellStyle name="Normal 66" xfId="2761"/>
    <cellStyle name="Normal 66 10" xfId="2762"/>
    <cellStyle name="Normal 66 2" xfId="2763"/>
    <cellStyle name="Normal 66 3" xfId="2764"/>
    <cellStyle name="Normal 66 4" xfId="2765"/>
    <cellStyle name="Normal 66 5" xfId="2766"/>
    <cellStyle name="Normal 66 6" xfId="2767"/>
    <cellStyle name="Normal 66 7" xfId="2768"/>
    <cellStyle name="Normal 66 8" xfId="2769"/>
    <cellStyle name="Normal 66 9" xfId="2770"/>
    <cellStyle name="Normal 67" xfId="2771"/>
    <cellStyle name="Normal 67 10" xfId="2772"/>
    <cellStyle name="Normal 67 2" xfId="2773"/>
    <cellStyle name="Normal 67 3" xfId="2774"/>
    <cellStyle name="Normal 67 4" xfId="2775"/>
    <cellStyle name="Normal 67 5" xfId="2776"/>
    <cellStyle name="Normal 67 6" xfId="2777"/>
    <cellStyle name="Normal 67 7" xfId="2778"/>
    <cellStyle name="Normal 67 8" xfId="2779"/>
    <cellStyle name="Normal 67 9" xfId="2780"/>
    <cellStyle name="Normal 68" xfId="2781"/>
    <cellStyle name="Normal 68 10" xfId="2782"/>
    <cellStyle name="Normal 68 2" xfId="2783"/>
    <cellStyle name="Normal 68 3" xfId="2784"/>
    <cellStyle name="Normal 68 4" xfId="2785"/>
    <cellStyle name="Normal 68 5" xfId="2786"/>
    <cellStyle name="Normal 68 6" xfId="2787"/>
    <cellStyle name="Normal 68 7" xfId="2788"/>
    <cellStyle name="Normal 68 8" xfId="2789"/>
    <cellStyle name="Normal 68 9" xfId="2790"/>
    <cellStyle name="Normal 69" xfId="2791"/>
    <cellStyle name="Normal 69 10" xfId="2792"/>
    <cellStyle name="Normal 69 2" xfId="2793"/>
    <cellStyle name="Normal 69 3" xfId="2794"/>
    <cellStyle name="Normal 69 4" xfId="2795"/>
    <cellStyle name="Normal 69 5" xfId="2796"/>
    <cellStyle name="Normal 69 6" xfId="2797"/>
    <cellStyle name="Normal 69 7" xfId="2798"/>
    <cellStyle name="Normal 69 8" xfId="2799"/>
    <cellStyle name="Normal 69 9" xfId="2800"/>
    <cellStyle name="Normal 7" xfId="37"/>
    <cellStyle name="Normal 7 10" xfId="2802"/>
    <cellStyle name="Normal 7 11" xfId="2803"/>
    <cellStyle name="Normal 7 12" xfId="2804"/>
    <cellStyle name="Normal 7 13" xfId="2805"/>
    <cellStyle name="Normal 7 14" xfId="2806"/>
    <cellStyle name="Normal 7 15" xfId="2807"/>
    <cellStyle name="Normal 7 16" xfId="2808"/>
    <cellStyle name="Normal 7 17" xfId="2809"/>
    <cellStyle name="Normal 7 18" xfId="2810"/>
    <cellStyle name="Normal 7 19" xfId="2811"/>
    <cellStyle name="Normal 7 2" xfId="2812"/>
    <cellStyle name="Normal 7 20" xfId="2813"/>
    <cellStyle name="Normal 7 21" xfId="2814"/>
    <cellStyle name="Normal 7 22" xfId="2815"/>
    <cellStyle name="Normal 7 23" xfId="2816"/>
    <cellStyle name="Normal 7 24" xfId="2817"/>
    <cellStyle name="Normal 7 25" xfId="2818"/>
    <cellStyle name="Normal 7 26" xfId="2819"/>
    <cellStyle name="Normal 7 27" xfId="2820"/>
    <cellStyle name="Normal 7 28" xfId="2821"/>
    <cellStyle name="Normal 7 29" xfId="2822"/>
    <cellStyle name="Normal 7 3" xfId="2823"/>
    <cellStyle name="Normal 7 30" xfId="2801"/>
    <cellStyle name="Normal 7 31" xfId="31621"/>
    <cellStyle name="Normal 7 4" xfId="2824"/>
    <cellStyle name="Normal 7 5" xfId="2825"/>
    <cellStyle name="Normal 7 6" xfId="2826"/>
    <cellStyle name="Normal 7 7" xfId="2827"/>
    <cellStyle name="Normal 7 8" xfId="2828"/>
    <cellStyle name="Normal 7 9" xfId="2829"/>
    <cellStyle name="Normal 70" xfId="2830"/>
    <cellStyle name="Normal 70 10" xfId="2831"/>
    <cellStyle name="Normal 70 2" xfId="2832"/>
    <cellStyle name="Normal 70 3" xfId="2833"/>
    <cellStyle name="Normal 70 4" xfId="2834"/>
    <cellStyle name="Normal 70 5" xfId="2835"/>
    <cellStyle name="Normal 70 6" xfId="2836"/>
    <cellStyle name="Normal 70 7" xfId="2837"/>
    <cellStyle name="Normal 70 8" xfId="2838"/>
    <cellStyle name="Normal 70 9" xfId="2839"/>
    <cellStyle name="Normal 71" xfId="2840"/>
    <cellStyle name="Normal 71 10" xfId="2841"/>
    <cellStyle name="Normal 71 2" xfId="2842"/>
    <cellStyle name="Normal 71 3" xfId="2843"/>
    <cellStyle name="Normal 71 4" xfId="2844"/>
    <cellStyle name="Normal 71 5" xfId="2845"/>
    <cellStyle name="Normal 71 6" xfId="2846"/>
    <cellStyle name="Normal 71 7" xfId="2847"/>
    <cellStyle name="Normal 71 8" xfId="2848"/>
    <cellStyle name="Normal 71 9" xfId="2849"/>
    <cellStyle name="Normal 72" xfId="2850"/>
    <cellStyle name="Normal 72 10" xfId="2851"/>
    <cellStyle name="Normal 72 2" xfId="2852"/>
    <cellStyle name="Normal 72 3" xfId="2853"/>
    <cellStyle name="Normal 72 4" xfId="2854"/>
    <cellStyle name="Normal 72 5" xfId="2855"/>
    <cellStyle name="Normal 72 6" xfId="2856"/>
    <cellStyle name="Normal 72 7" xfId="2857"/>
    <cellStyle name="Normal 72 8" xfId="2858"/>
    <cellStyle name="Normal 72 9" xfId="2859"/>
    <cellStyle name="Normal 73" xfId="2860"/>
    <cellStyle name="Normal 73 2" xfId="2861"/>
    <cellStyle name="Normal 73 3" xfId="2862"/>
    <cellStyle name="Normal 73 4" xfId="2863"/>
    <cellStyle name="Normal 74" xfId="2864"/>
    <cellStyle name="Normal 74 2" xfId="2865"/>
    <cellStyle name="Normal 74 3" xfId="2866"/>
    <cellStyle name="Normal 74 4" xfId="2867"/>
    <cellStyle name="Normal 75" xfId="2868"/>
    <cellStyle name="Normal 75 2" xfId="4"/>
    <cellStyle name="Normal 75 2 3" xfId="41089"/>
    <cellStyle name="Normal 75 2 4" xfId="8"/>
    <cellStyle name="Normal 76" xfId="9"/>
    <cellStyle name="Normal 76 2" xfId="2869"/>
    <cellStyle name="Normal 76 3" xfId="41041"/>
    <cellStyle name="Normal 77" xfId="2870"/>
    <cellStyle name="Normal 78" xfId="2871"/>
    <cellStyle name="Normal 79" xfId="2872"/>
    <cellStyle name="Normal 8" xfId="49"/>
    <cellStyle name="Normal 8 10" xfId="2874"/>
    <cellStyle name="Normal 8 11" xfId="2875"/>
    <cellStyle name="Normal 8 12" xfId="2876"/>
    <cellStyle name="Normal 8 13" xfId="2877"/>
    <cellStyle name="Normal 8 14" xfId="2878"/>
    <cellStyle name="Normal 8 15" xfId="2879"/>
    <cellStyle name="Normal 8 16" xfId="2880"/>
    <cellStyle name="Normal 8 17" xfId="2881"/>
    <cellStyle name="Normal 8 18" xfId="2882"/>
    <cellStyle name="Normal 8 19" xfId="2883"/>
    <cellStyle name="Normal 8 2" xfId="2884"/>
    <cellStyle name="Normal 8 2 2" xfId="3872"/>
    <cellStyle name="Normal 8 20" xfId="2885"/>
    <cellStyle name="Normal 8 20 2" xfId="5159"/>
    <cellStyle name="Normal 8 21" xfId="2886"/>
    <cellStyle name="Normal 8 22" xfId="2887"/>
    <cellStyle name="Normal 8 23" xfId="2888"/>
    <cellStyle name="Normal 8 24" xfId="2889"/>
    <cellStyle name="Normal 8 25" xfId="2890"/>
    <cellStyle name="Normal 8 26" xfId="2891"/>
    <cellStyle name="Normal 8 27" xfId="2892"/>
    <cellStyle name="Normal 8 28" xfId="2893"/>
    <cellStyle name="Normal 8 29" xfId="2894"/>
    <cellStyle name="Normal 8 3" xfId="2895"/>
    <cellStyle name="Normal 8 3 2" xfId="2896"/>
    <cellStyle name="Normal 8 3 2 2" xfId="2897"/>
    <cellStyle name="Normal 8 3 2 2 2" xfId="5216"/>
    <cellStyle name="Normal 8 3 2 3" xfId="5215"/>
    <cellStyle name="Normal 8 3 3" xfId="2898"/>
    <cellStyle name="Normal 8 3 3 2" xfId="2899"/>
    <cellStyle name="Normal 8 3 3 2 2" xfId="5218"/>
    <cellStyle name="Normal 8 3 3 3" xfId="5217"/>
    <cellStyle name="Normal 8 3 4" xfId="2900"/>
    <cellStyle name="Normal 8 3 4 2" xfId="2901"/>
    <cellStyle name="Normal 8 3 4 2 2" xfId="5220"/>
    <cellStyle name="Normal 8 3 4 3" xfId="5219"/>
    <cellStyle name="Normal 8 30" xfId="2873"/>
    <cellStyle name="Normal 8 31" xfId="3918"/>
    <cellStyle name="Normal 8 32" xfId="5116"/>
    <cellStyle name="Normal 8 4" xfId="2902"/>
    <cellStyle name="Normal 8 5" xfId="2903"/>
    <cellStyle name="Normal 8 6" xfId="2904"/>
    <cellStyle name="Normal 8 7" xfId="2905"/>
    <cellStyle name="Normal 8 8" xfId="2906"/>
    <cellStyle name="Normal 8 9" xfId="2907"/>
    <cellStyle name="Normal 80" xfId="2908"/>
    <cellStyle name="Normal 81" xfId="2909"/>
    <cellStyle name="Normal 82" xfId="2910"/>
    <cellStyle name="Normal 83" xfId="2911"/>
    <cellStyle name="Normal 83 2" xfId="2912"/>
    <cellStyle name="Normal 84" xfId="2913"/>
    <cellStyle name="Normal 84 2" xfId="5221"/>
    <cellStyle name="Normal 85" xfId="65"/>
    <cellStyle name="Normal 86" xfId="21"/>
    <cellStyle name="Normal 87" xfId="9517"/>
    <cellStyle name="Normal 88" xfId="9163"/>
    <cellStyle name="Normal 88 2" xfId="6981"/>
    <cellStyle name="Normal 89" xfId="11871"/>
    <cellStyle name="Normal 9" xfId="2914"/>
    <cellStyle name="Normal 9 10" xfId="2915"/>
    <cellStyle name="Normal 9 11" xfId="2916"/>
    <cellStyle name="Normal 9 12" xfId="2917"/>
    <cellStyle name="Normal 9 13" xfId="2918"/>
    <cellStyle name="Normal 9 14" xfId="2919"/>
    <cellStyle name="Normal 9 15" xfId="2920"/>
    <cellStyle name="Normal 9 16" xfId="2921"/>
    <cellStyle name="Normal 9 17" xfId="2922"/>
    <cellStyle name="Normal 9 18" xfId="2923"/>
    <cellStyle name="Normal 9 19" xfId="2924"/>
    <cellStyle name="Normal 9 2" xfId="2925"/>
    <cellStyle name="Normal 9 20" xfId="2926"/>
    <cellStyle name="Normal 9 21" xfId="2927"/>
    <cellStyle name="Normal 9 22" xfId="2928"/>
    <cellStyle name="Normal 9 23" xfId="2929"/>
    <cellStyle name="Normal 9 24" xfId="2930"/>
    <cellStyle name="Normal 9 25" xfId="2931"/>
    <cellStyle name="Normal 9 26" xfId="2932"/>
    <cellStyle name="Normal 9 27" xfId="2933"/>
    <cellStyle name="Normal 9 28" xfId="2934"/>
    <cellStyle name="Normal 9 29" xfId="2935"/>
    <cellStyle name="Normal 9 3" xfId="2936"/>
    <cellStyle name="Normal 9 30" xfId="2937"/>
    <cellStyle name="Normal 9 30 2" xfId="5223"/>
    <cellStyle name="Normal 9 31" xfId="5222"/>
    <cellStyle name="Normal 9 32" xfId="31623"/>
    <cellStyle name="Normal 9 4" xfId="2938"/>
    <cellStyle name="Normal 9 5" xfId="2939"/>
    <cellStyle name="Normal 9 6" xfId="2940"/>
    <cellStyle name="Normal 9 7" xfId="2941"/>
    <cellStyle name="Normal 9 8" xfId="2942"/>
    <cellStyle name="Normal 9 9" xfId="2943"/>
    <cellStyle name="Normal 90" xfId="7196"/>
    <cellStyle name="Normal 91" xfId="7"/>
    <cellStyle name="Normal 91 2" xfId="41039"/>
    <cellStyle name="Normal 91 3" xfId="16164"/>
    <cellStyle name="Normal 92" xfId="17583"/>
    <cellStyle name="Normal 93" xfId="12774"/>
    <cellStyle name="Normal 94" xfId="12274"/>
    <cellStyle name="Normal 95" xfId="18423"/>
    <cellStyle name="Normal 96" xfId="7348"/>
    <cellStyle name="Normal 97" xfId="27737"/>
    <cellStyle name="Normal 98" xfId="30286"/>
    <cellStyle name="Normal 99" xfId="32256"/>
    <cellStyle name="Normalny_PRESIDE1" xfId="2944"/>
    <cellStyle name="Note 2" xfId="2945"/>
    <cellStyle name="Note 2 10" xfId="5303"/>
    <cellStyle name="Note 2 10 10" xfId="31625"/>
    <cellStyle name="Note 2 10 11" xfId="33349"/>
    <cellStyle name="Note 2 10 12" xfId="38317"/>
    <cellStyle name="Note 2 10 13" xfId="35266"/>
    <cellStyle name="Note 2 10 14" xfId="37744"/>
    <cellStyle name="Note 2 10 2" xfId="9277"/>
    <cellStyle name="Note 2 10 2 2" xfId="31626"/>
    <cellStyle name="Note 2 10 2 3" xfId="33350"/>
    <cellStyle name="Note 2 10 2 4" xfId="35265"/>
    <cellStyle name="Note 2 10 3" xfId="13426"/>
    <cellStyle name="Note 2 10 3 2" xfId="31627"/>
    <cellStyle name="Note 2 10 3 3" xfId="33351"/>
    <cellStyle name="Note 2 10 3 4" xfId="35264"/>
    <cellStyle name="Note 2 10 4" xfId="15971"/>
    <cellStyle name="Note 2 10 4 2" xfId="31628"/>
    <cellStyle name="Note 2 10 4 3" xfId="33352"/>
    <cellStyle name="Note 2 10 4 4" xfId="35263"/>
    <cellStyle name="Note 2 10 5" xfId="19065"/>
    <cellStyle name="Note 2 10 6" xfId="21590"/>
    <cellStyle name="Note 2 10 7" xfId="24032"/>
    <cellStyle name="Note 2 10 8" xfId="26334"/>
    <cellStyle name="Note 2 10 9" xfId="28883"/>
    <cellStyle name="Note 2 11" xfId="5805"/>
    <cellStyle name="Note 2 11 10" xfId="31629"/>
    <cellStyle name="Note 2 11 11" xfId="33353"/>
    <cellStyle name="Note 2 11 12" xfId="38815"/>
    <cellStyle name="Note 2 11 13" xfId="35262"/>
    <cellStyle name="Note 2 11 14" xfId="40192"/>
    <cellStyle name="Note 2 11 2" xfId="9753"/>
    <cellStyle name="Note 2 11 2 2" xfId="31630"/>
    <cellStyle name="Note 2 11 2 3" xfId="33354"/>
    <cellStyle name="Note 2 11 2 4" xfId="35261"/>
    <cellStyle name="Note 2 11 3" xfId="13922"/>
    <cellStyle name="Note 2 11 3 2" xfId="31631"/>
    <cellStyle name="Note 2 11 3 3" xfId="33355"/>
    <cellStyle name="Note 2 11 3 4" xfId="35260"/>
    <cellStyle name="Note 2 11 4" xfId="16448"/>
    <cellStyle name="Note 2 11 4 2" xfId="31632"/>
    <cellStyle name="Note 2 11 4 3" xfId="33356"/>
    <cellStyle name="Note 2 11 4 4" xfId="35259"/>
    <cellStyle name="Note 2 11 5" xfId="19556"/>
    <cellStyle name="Note 2 11 6" xfId="22083"/>
    <cellStyle name="Note 2 11 7" xfId="24511"/>
    <cellStyle name="Note 2 11 8" xfId="26807"/>
    <cellStyle name="Note 2 11 9" xfId="29356"/>
    <cellStyle name="Note 2 12" xfId="5114"/>
    <cellStyle name="Note 2 12 2" xfId="31634"/>
    <cellStyle name="Note 2 12 2 2" xfId="33358"/>
    <cellStyle name="Note 2 12 2 3" xfId="35257"/>
    <cellStyle name="Note 2 12 3" xfId="31635"/>
    <cellStyle name="Note 2 12 3 2" xfId="33359"/>
    <cellStyle name="Note 2 12 3 3" xfId="35256"/>
    <cellStyle name="Note 2 12 4" xfId="31636"/>
    <cellStyle name="Note 2 12 4 2" xfId="33360"/>
    <cellStyle name="Note 2 12 4 3" xfId="35255"/>
    <cellStyle name="Note 2 12 5" xfId="31633"/>
    <cellStyle name="Note 2 12 6" xfId="33357"/>
    <cellStyle name="Note 2 12 7" xfId="35258"/>
    <cellStyle name="Note 2 13" xfId="6500"/>
    <cellStyle name="Note 2 13 10" xfId="31637"/>
    <cellStyle name="Note 2 13 11" xfId="33361"/>
    <cellStyle name="Note 2 13 12" xfId="39503"/>
    <cellStyle name="Note 2 13 13" xfId="35254"/>
    <cellStyle name="Note 2 13 14" xfId="38578"/>
    <cellStyle name="Note 2 13 2" xfId="10448"/>
    <cellStyle name="Note 2 13 2 2" xfId="31638"/>
    <cellStyle name="Note 2 13 2 3" xfId="33362"/>
    <cellStyle name="Note 2 13 2 4" xfId="35253"/>
    <cellStyle name="Note 2 13 3" xfId="14617"/>
    <cellStyle name="Note 2 13 3 2" xfId="31639"/>
    <cellStyle name="Note 2 13 3 3" xfId="33363"/>
    <cellStyle name="Note 2 13 3 4" xfId="35252"/>
    <cellStyle name="Note 2 13 4" xfId="17136"/>
    <cellStyle name="Note 2 13 4 2" xfId="31640"/>
    <cellStyle name="Note 2 13 4 3" xfId="33364"/>
    <cellStyle name="Note 2 13 4 4" xfId="35251"/>
    <cellStyle name="Note 2 13 5" xfId="20248"/>
    <cellStyle name="Note 2 13 6" xfId="22775"/>
    <cellStyle name="Note 2 13 7" xfId="25199"/>
    <cellStyle name="Note 2 13 8" xfId="27495"/>
    <cellStyle name="Note 2 13 9" xfId="30044"/>
    <cellStyle name="Note 2 14" xfId="7503"/>
    <cellStyle name="Note 2 14 2" xfId="31642"/>
    <cellStyle name="Note 2 14 2 2" xfId="33366"/>
    <cellStyle name="Note 2 14 2 3" xfId="35249"/>
    <cellStyle name="Note 2 14 3" xfId="31643"/>
    <cellStyle name="Note 2 14 3 2" xfId="33367"/>
    <cellStyle name="Note 2 14 3 3" xfId="35248"/>
    <cellStyle name="Note 2 14 4" xfId="31644"/>
    <cellStyle name="Note 2 14 4 2" xfId="33368"/>
    <cellStyle name="Note 2 14 4 3" xfId="35247"/>
    <cellStyle name="Note 2 14 5" xfId="31641"/>
    <cellStyle name="Note 2 14 6" xfId="33365"/>
    <cellStyle name="Note 2 14 7" xfId="35250"/>
    <cellStyle name="Note 2 15" xfId="11360"/>
    <cellStyle name="Note 2 15 2" xfId="31645"/>
    <cellStyle name="Note 2 15 3" xfId="33369"/>
    <cellStyle name="Note 2 15 4" xfId="35246"/>
    <cellStyle name="Note 2 16" xfId="12643"/>
    <cellStyle name="Note 2 16 2" xfId="31646"/>
    <cellStyle name="Note 2 16 3" xfId="33370"/>
    <cellStyle name="Note 2 16 4" xfId="35245"/>
    <cellStyle name="Note 2 17" xfId="13361"/>
    <cellStyle name="Note 2 17 2" xfId="31647"/>
    <cellStyle name="Note 2 17 3" xfId="33371"/>
    <cellStyle name="Note 2 17 4" xfId="35244"/>
    <cellStyle name="Note 2 18" xfId="18441"/>
    <cellStyle name="Note 2 18 2" xfId="31648"/>
    <cellStyle name="Note 2 18 3" xfId="33372"/>
    <cellStyle name="Note 2 18 4" xfId="35243"/>
    <cellStyle name="Note 2 19" xfId="21019"/>
    <cellStyle name="Note 2 2" xfId="2946"/>
    <cellStyle name="Note 2 2 10" xfId="31650"/>
    <cellStyle name="Note 2 2 10 2" xfId="31651"/>
    <cellStyle name="Note 2 2 10 2 2" xfId="33375"/>
    <cellStyle name="Note 2 2 10 2 3" xfId="35240"/>
    <cellStyle name="Note 2 2 10 3" xfId="31652"/>
    <cellStyle name="Note 2 2 10 3 2" xfId="33376"/>
    <cellStyle name="Note 2 2 10 3 3" xfId="35239"/>
    <cellStyle name="Note 2 2 10 4" xfId="31653"/>
    <cellStyle name="Note 2 2 10 4 2" xfId="33377"/>
    <cellStyle name="Note 2 2 10 4 3" xfId="35238"/>
    <cellStyle name="Note 2 2 10 5" xfId="33374"/>
    <cellStyle name="Note 2 2 10 6" xfId="35241"/>
    <cellStyle name="Note 2 2 11" xfId="31654"/>
    <cellStyle name="Note 2 2 11 2" xfId="31655"/>
    <cellStyle name="Note 2 2 11 2 2" xfId="33379"/>
    <cellStyle name="Note 2 2 11 2 3" xfId="35236"/>
    <cellStyle name="Note 2 2 11 3" xfId="31656"/>
    <cellStyle name="Note 2 2 11 3 2" xfId="33380"/>
    <cellStyle name="Note 2 2 11 3 3" xfId="35235"/>
    <cellStyle name="Note 2 2 11 4" xfId="31657"/>
    <cellStyle name="Note 2 2 11 4 2" xfId="33381"/>
    <cellStyle name="Note 2 2 11 4 3" xfId="35234"/>
    <cellStyle name="Note 2 2 11 5" xfId="33378"/>
    <cellStyle name="Note 2 2 11 6" xfId="35237"/>
    <cellStyle name="Note 2 2 12" xfId="31658"/>
    <cellStyle name="Note 2 2 12 2" xfId="31659"/>
    <cellStyle name="Note 2 2 12 2 2" xfId="33383"/>
    <cellStyle name="Note 2 2 12 2 3" xfId="35232"/>
    <cellStyle name="Note 2 2 12 3" xfId="31660"/>
    <cellStyle name="Note 2 2 12 3 2" xfId="33384"/>
    <cellStyle name="Note 2 2 12 3 3" xfId="35231"/>
    <cellStyle name="Note 2 2 12 4" xfId="31661"/>
    <cellStyle name="Note 2 2 12 4 2" xfId="33385"/>
    <cellStyle name="Note 2 2 12 4 3" xfId="35230"/>
    <cellStyle name="Note 2 2 12 5" xfId="33382"/>
    <cellStyle name="Note 2 2 12 6" xfId="35233"/>
    <cellStyle name="Note 2 2 13" xfId="31662"/>
    <cellStyle name="Note 2 2 13 2" xfId="33386"/>
    <cellStyle name="Note 2 2 13 3" xfId="35229"/>
    <cellStyle name="Note 2 2 14" xfId="31663"/>
    <cellStyle name="Note 2 2 14 2" xfId="33387"/>
    <cellStyle name="Note 2 2 14 3" xfId="35228"/>
    <cellStyle name="Note 2 2 15" xfId="31664"/>
    <cellStyle name="Note 2 2 15 2" xfId="33388"/>
    <cellStyle name="Note 2 2 15 3" xfId="35227"/>
    <cellStyle name="Note 2 2 16" xfId="31665"/>
    <cellStyle name="Note 2 2 16 2" xfId="33389"/>
    <cellStyle name="Note 2 2 16 3" xfId="35226"/>
    <cellStyle name="Note 2 2 17" xfId="31649"/>
    <cellStyle name="Note 2 2 18" xfId="33373"/>
    <cellStyle name="Note 2 2 19" xfId="35242"/>
    <cellStyle name="Note 2 2 2" xfId="2947"/>
    <cellStyle name="Note 2 2 2 10" xfId="11362"/>
    <cellStyle name="Note 2 2 2 11" xfId="7130"/>
    <cellStyle name="Note 2 2 2 12" xfId="11378"/>
    <cellStyle name="Note 2 2 2 13" xfId="6858"/>
    <cellStyle name="Note 2 2 2 14" xfId="11232"/>
    <cellStyle name="Note 2 2 2 15" xfId="16163"/>
    <cellStyle name="Note 2 2 2 16" xfId="25832"/>
    <cellStyle name="Note 2 2 2 17" xfId="31666"/>
    <cellStyle name="Note 2 2 2 18" xfId="33390"/>
    <cellStyle name="Note 2 2 2 19" xfId="36291"/>
    <cellStyle name="Note 2 2 2 2" xfId="2948"/>
    <cellStyle name="Note 2 2 2 2 10" xfId="8582"/>
    <cellStyle name="Note 2 2 2 2 11" xfId="15837"/>
    <cellStyle name="Note 2 2 2 2 12" xfId="6859"/>
    <cellStyle name="Note 2 2 2 2 13" xfId="15311"/>
    <cellStyle name="Note 2 2 2 2 14" xfId="18502"/>
    <cellStyle name="Note 2 2 2 2 15" xfId="15325"/>
    <cellStyle name="Note 2 2 2 2 16" xfId="31667"/>
    <cellStyle name="Note 2 2 2 2 17" xfId="33391"/>
    <cellStyle name="Note 2 2 2 2 18" xfId="36292"/>
    <cellStyle name="Note 2 2 2 2 19" xfId="35224"/>
    <cellStyle name="Note 2 2 2 2 2" xfId="3665"/>
    <cellStyle name="Note 2 2 2 2 2 10" xfId="36985"/>
    <cellStyle name="Note 2 2 2 2 2 11" xfId="34309"/>
    <cellStyle name="Note 2 2 2 2 2 2" xfId="7893"/>
    <cellStyle name="Note 2 2 2 2 2 3" xfId="12024"/>
    <cellStyle name="Note 2 2 2 2 2 4" xfId="7269"/>
    <cellStyle name="Note 2 2 2 2 2 5" xfId="17735"/>
    <cellStyle name="Note 2 2 2 2 2 6" xfId="12712"/>
    <cellStyle name="Note 2 2 2 2 2 7" xfId="17390"/>
    <cellStyle name="Note 2 2 2 2 2 8" xfId="18292"/>
    <cellStyle name="Note 2 2 2 2 2 9" xfId="27884"/>
    <cellStyle name="Note 2 2 2 2 20" xfId="39773"/>
    <cellStyle name="Note 2 2 2 2 3" xfId="5226"/>
    <cellStyle name="Note 2 2 2 2 3 10" xfId="38240"/>
    <cellStyle name="Note 2 2 2 2 3 11" xfId="40436"/>
    <cellStyle name="Note 2 2 2 2 3 2" xfId="9205"/>
    <cellStyle name="Note 2 2 2 2 3 3" xfId="13351"/>
    <cellStyle name="Note 2 2 2 2 3 4" xfId="15899"/>
    <cellStyle name="Note 2 2 2 2 3 5" xfId="18992"/>
    <cellStyle name="Note 2 2 2 2 3 6" xfId="21517"/>
    <cellStyle name="Note 2 2 2 2 3 7" xfId="23955"/>
    <cellStyle name="Note 2 2 2 2 3 8" xfId="26262"/>
    <cellStyle name="Note 2 2 2 2 3 9" xfId="28811"/>
    <cellStyle name="Note 2 2 2 2 4" xfId="5603"/>
    <cellStyle name="Note 2 2 2 2 4 10" xfId="38613"/>
    <cellStyle name="Note 2 2 2 2 4 11" xfId="36430"/>
    <cellStyle name="Note 2 2 2 2 4 2" xfId="9551"/>
    <cellStyle name="Note 2 2 2 2 4 3" xfId="13720"/>
    <cellStyle name="Note 2 2 2 2 4 4" xfId="16246"/>
    <cellStyle name="Note 2 2 2 2 4 5" xfId="19354"/>
    <cellStyle name="Note 2 2 2 2 4 6" xfId="21881"/>
    <cellStyle name="Note 2 2 2 2 4 7" xfId="24309"/>
    <cellStyle name="Note 2 2 2 2 4 8" xfId="26605"/>
    <cellStyle name="Note 2 2 2 2 4 9" xfId="29154"/>
    <cellStyle name="Note 2 2 2 2 5" xfId="5305"/>
    <cellStyle name="Note 2 2 2 2 5 10" xfId="38319"/>
    <cellStyle name="Note 2 2 2 2 5 11" xfId="37743"/>
    <cellStyle name="Note 2 2 2 2 5 2" xfId="9279"/>
    <cellStyle name="Note 2 2 2 2 5 3" xfId="13428"/>
    <cellStyle name="Note 2 2 2 2 5 4" xfId="15973"/>
    <cellStyle name="Note 2 2 2 2 5 5" xfId="19067"/>
    <cellStyle name="Note 2 2 2 2 5 6" xfId="21592"/>
    <cellStyle name="Note 2 2 2 2 5 7" xfId="24034"/>
    <cellStyle name="Note 2 2 2 2 5 8" xfId="26336"/>
    <cellStyle name="Note 2 2 2 2 5 9" xfId="28885"/>
    <cellStyle name="Note 2 2 2 2 6" xfId="5807"/>
    <cellStyle name="Note 2 2 2 2 6 10" xfId="38817"/>
    <cellStyle name="Note 2 2 2 2 6 11" xfId="40190"/>
    <cellStyle name="Note 2 2 2 2 6 2" xfId="9755"/>
    <cellStyle name="Note 2 2 2 2 6 3" xfId="13924"/>
    <cellStyle name="Note 2 2 2 2 6 4" xfId="16450"/>
    <cellStyle name="Note 2 2 2 2 6 5" xfId="19558"/>
    <cellStyle name="Note 2 2 2 2 6 6" xfId="22085"/>
    <cellStyle name="Note 2 2 2 2 6 7" xfId="24513"/>
    <cellStyle name="Note 2 2 2 2 6 8" xfId="26809"/>
    <cellStyle name="Note 2 2 2 2 6 9" xfId="29358"/>
    <cellStyle name="Note 2 2 2 2 7" xfId="6502"/>
    <cellStyle name="Note 2 2 2 2 7 10" xfId="39505"/>
    <cellStyle name="Note 2 2 2 2 7 11" xfId="38580"/>
    <cellStyle name="Note 2 2 2 2 7 2" xfId="10450"/>
    <cellStyle name="Note 2 2 2 2 7 3" xfId="14619"/>
    <cellStyle name="Note 2 2 2 2 7 4" xfId="17138"/>
    <cellStyle name="Note 2 2 2 2 7 5" xfId="20250"/>
    <cellStyle name="Note 2 2 2 2 7 6" xfId="22777"/>
    <cellStyle name="Note 2 2 2 2 7 7" xfId="25201"/>
    <cellStyle name="Note 2 2 2 2 7 8" xfId="27497"/>
    <cellStyle name="Note 2 2 2 2 7 9" xfId="30046"/>
    <cellStyle name="Note 2 2 2 2 8" xfId="7505"/>
    <cellStyle name="Note 2 2 2 2 9" xfId="11363"/>
    <cellStyle name="Note 2 2 2 20" xfId="35225"/>
    <cellStyle name="Note 2 2 2 21" xfId="39774"/>
    <cellStyle name="Note 2 2 2 3" xfId="3664"/>
    <cellStyle name="Note 2 2 2 3 10" xfId="31668"/>
    <cellStyle name="Note 2 2 2 3 11" xfId="33392"/>
    <cellStyle name="Note 2 2 2 3 12" xfId="36984"/>
    <cellStyle name="Note 2 2 2 3 13" xfId="35223"/>
    <cellStyle name="Note 2 2 2 3 14" xfId="37543"/>
    <cellStyle name="Note 2 2 2 3 2" xfId="7892"/>
    <cellStyle name="Note 2 2 2 3 3" xfId="12023"/>
    <cellStyle name="Note 2 2 2 3 4" xfId="8719"/>
    <cellStyle name="Note 2 2 2 3 5" xfId="17734"/>
    <cellStyle name="Note 2 2 2 3 6" xfId="12711"/>
    <cellStyle name="Note 2 2 2 3 7" xfId="21438"/>
    <cellStyle name="Note 2 2 2 3 8" xfId="12850"/>
    <cellStyle name="Note 2 2 2 3 9" xfId="27883"/>
    <cellStyle name="Note 2 2 2 4" xfId="5225"/>
    <cellStyle name="Note 2 2 2 4 10" xfId="31669"/>
    <cellStyle name="Note 2 2 2 4 11" xfId="33393"/>
    <cellStyle name="Note 2 2 2 4 12" xfId="38239"/>
    <cellStyle name="Note 2 2 2 4 13" xfId="35222"/>
    <cellStyle name="Note 2 2 2 4 14" xfId="33979"/>
    <cellStyle name="Note 2 2 2 4 2" xfId="9204"/>
    <cellStyle name="Note 2 2 2 4 3" xfId="13350"/>
    <cellStyle name="Note 2 2 2 4 4" xfId="15898"/>
    <cellStyle name="Note 2 2 2 4 5" xfId="18991"/>
    <cellStyle name="Note 2 2 2 4 6" xfId="21516"/>
    <cellStyle name="Note 2 2 2 4 7" xfId="23954"/>
    <cellStyle name="Note 2 2 2 4 8" xfId="26261"/>
    <cellStyle name="Note 2 2 2 4 9" xfId="28810"/>
    <cellStyle name="Note 2 2 2 5" xfId="5602"/>
    <cellStyle name="Note 2 2 2 5 10" xfId="31670"/>
    <cellStyle name="Note 2 2 2 5 11" xfId="33394"/>
    <cellStyle name="Note 2 2 2 5 12" xfId="38612"/>
    <cellStyle name="Note 2 2 2 5 13" xfId="35221"/>
    <cellStyle name="Note 2 2 2 5 14" xfId="40293"/>
    <cellStyle name="Note 2 2 2 5 2" xfId="9550"/>
    <cellStyle name="Note 2 2 2 5 3" xfId="13719"/>
    <cellStyle name="Note 2 2 2 5 4" xfId="16245"/>
    <cellStyle name="Note 2 2 2 5 5" xfId="19353"/>
    <cellStyle name="Note 2 2 2 5 6" xfId="21880"/>
    <cellStyle name="Note 2 2 2 5 7" xfId="24308"/>
    <cellStyle name="Note 2 2 2 5 8" xfId="26604"/>
    <cellStyle name="Note 2 2 2 5 9" xfId="29153"/>
    <cellStyle name="Note 2 2 2 6" xfId="5304"/>
    <cellStyle name="Note 2 2 2 6 10" xfId="31671"/>
    <cellStyle name="Note 2 2 2 6 11" xfId="33395"/>
    <cellStyle name="Note 2 2 2 6 12" xfId="38318"/>
    <cellStyle name="Note 2 2 2 6 13" xfId="35220"/>
    <cellStyle name="Note 2 2 2 6 14" xfId="40423"/>
    <cellStyle name="Note 2 2 2 6 2" xfId="9278"/>
    <cellStyle name="Note 2 2 2 6 3" xfId="13427"/>
    <cellStyle name="Note 2 2 2 6 4" xfId="15972"/>
    <cellStyle name="Note 2 2 2 6 5" xfId="19066"/>
    <cellStyle name="Note 2 2 2 6 6" xfId="21591"/>
    <cellStyle name="Note 2 2 2 6 7" xfId="24033"/>
    <cellStyle name="Note 2 2 2 6 8" xfId="26335"/>
    <cellStyle name="Note 2 2 2 6 9" xfId="28884"/>
    <cellStyle name="Note 2 2 2 7" xfId="5806"/>
    <cellStyle name="Note 2 2 2 7 10" xfId="38816"/>
    <cellStyle name="Note 2 2 2 7 11" xfId="38250"/>
    <cellStyle name="Note 2 2 2 7 2" xfId="9754"/>
    <cellStyle name="Note 2 2 2 7 3" xfId="13923"/>
    <cellStyle name="Note 2 2 2 7 4" xfId="16449"/>
    <cellStyle name="Note 2 2 2 7 5" xfId="19557"/>
    <cellStyle name="Note 2 2 2 7 6" xfId="22084"/>
    <cellStyle name="Note 2 2 2 7 7" xfId="24512"/>
    <cellStyle name="Note 2 2 2 7 8" xfId="26808"/>
    <cellStyle name="Note 2 2 2 7 9" xfId="29357"/>
    <cellStyle name="Note 2 2 2 8" xfId="6501"/>
    <cellStyle name="Note 2 2 2 8 10" xfId="39504"/>
    <cellStyle name="Note 2 2 2 8 11" xfId="40693"/>
    <cellStyle name="Note 2 2 2 8 2" xfId="10449"/>
    <cellStyle name="Note 2 2 2 8 3" xfId="14618"/>
    <cellStyle name="Note 2 2 2 8 4" xfId="17137"/>
    <cellStyle name="Note 2 2 2 8 5" xfId="20249"/>
    <cellStyle name="Note 2 2 2 8 6" xfId="22776"/>
    <cellStyle name="Note 2 2 2 8 7" xfId="25200"/>
    <cellStyle name="Note 2 2 2 8 8" xfId="27496"/>
    <cellStyle name="Note 2 2 2 8 9" xfId="30045"/>
    <cellStyle name="Note 2 2 2 9" xfId="7504"/>
    <cellStyle name="Note 2 2 3" xfId="31672"/>
    <cellStyle name="Note 2 2 3 2" xfId="31673"/>
    <cellStyle name="Note 2 2 3 2 2" xfId="33397"/>
    <cellStyle name="Note 2 2 3 2 3" xfId="35218"/>
    <cellStyle name="Note 2 2 3 3" xfId="31674"/>
    <cellStyle name="Note 2 2 3 3 2" xfId="33398"/>
    <cellStyle name="Note 2 2 3 3 3" xfId="35217"/>
    <cellStyle name="Note 2 2 3 4" xfId="31675"/>
    <cellStyle name="Note 2 2 3 4 2" xfId="33399"/>
    <cellStyle name="Note 2 2 3 4 3" xfId="35216"/>
    <cellStyle name="Note 2 2 3 5" xfId="31676"/>
    <cellStyle name="Note 2 2 3 5 2" xfId="33400"/>
    <cellStyle name="Note 2 2 3 5 3" xfId="35215"/>
    <cellStyle name="Note 2 2 3 6" xfId="31677"/>
    <cellStyle name="Note 2 2 3 6 2" xfId="33401"/>
    <cellStyle name="Note 2 2 3 6 3" xfId="35214"/>
    <cellStyle name="Note 2 2 3 7" xfId="33396"/>
    <cellStyle name="Note 2 2 3 8" xfId="35219"/>
    <cellStyle name="Note 2 2 4" xfId="31678"/>
    <cellStyle name="Note 2 2 4 2" xfId="31679"/>
    <cellStyle name="Note 2 2 4 2 2" xfId="33403"/>
    <cellStyle name="Note 2 2 4 2 3" xfId="35212"/>
    <cellStyle name="Note 2 2 4 3" xfId="31680"/>
    <cellStyle name="Note 2 2 4 3 2" xfId="33404"/>
    <cellStyle name="Note 2 2 4 3 3" xfId="35211"/>
    <cellStyle name="Note 2 2 4 4" xfId="31681"/>
    <cellStyle name="Note 2 2 4 4 2" xfId="33405"/>
    <cellStyle name="Note 2 2 4 4 3" xfId="35210"/>
    <cellStyle name="Note 2 2 4 5" xfId="31682"/>
    <cellStyle name="Note 2 2 4 5 2" xfId="33406"/>
    <cellStyle name="Note 2 2 4 5 3" xfId="35209"/>
    <cellStyle name="Note 2 2 4 6" xfId="33402"/>
    <cellStyle name="Note 2 2 4 7" xfId="35213"/>
    <cellStyle name="Note 2 2 5" xfId="31683"/>
    <cellStyle name="Note 2 2 5 2" xfId="31684"/>
    <cellStyle name="Note 2 2 5 2 2" xfId="33408"/>
    <cellStyle name="Note 2 2 5 2 3" xfId="35207"/>
    <cellStyle name="Note 2 2 5 3" xfId="31685"/>
    <cellStyle name="Note 2 2 5 3 2" xfId="33409"/>
    <cellStyle name="Note 2 2 5 3 3" xfId="35206"/>
    <cellStyle name="Note 2 2 5 4" xfId="31686"/>
    <cellStyle name="Note 2 2 5 4 2" xfId="33410"/>
    <cellStyle name="Note 2 2 5 4 3" xfId="35205"/>
    <cellStyle name="Note 2 2 5 5" xfId="31687"/>
    <cellStyle name="Note 2 2 5 5 2" xfId="33411"/>
    <cellStyle name="Note 2 2 5 5 3" xfId="35204"/>
    <cellStyle name="Note 2 2 5 6" xfId="33407"/>
    <cellStyle name="Note 2 2 5 7" xfId="35208"/>
    <cellStyle name="Note 2 2 6" xfId="31688"/>
    <cellStyle name="Note 2 2 6 2" xfId="31689"/>
    <cellStyle name="Note 2 2 6 2 2" xfId="33413"/>
    <cellStyle name="Note 2 2 6 2 3" xfId="35202"/>
    <cellStyle name="Note 2 2 6 3" xfId="31690"/>
    <cellStyle name="Note 2 2 6 3 2" xfId="33414"/>
    <cellStyle name="Note 2 2 6 3 3" xfId="35201"/>
    <cellStyle name="Note 2 2 6 4" xfId="31691"/>
    <cellStyle name="Note 2 2 6 4 2" xfId="33415"/>
    <cellStyle name="Note 2 2 6 4 3" xfId="35200"/>
    <cellStyle name="Note 2 2 6 5" xfId="31692"/>
    <cellStyle name="Note 2 2 6 5 2" xfId="33416"/>
    <cellStyle name="Note 2 2 6 5 3" xfId="35199"/>
    <cellStyle name="Note 2 2 6 6" xfId="33412"/>
    <cellStyle name="Note 2 2 6 7" xfId="35203"/>
    <cellStyle name="Note 2 2 7" xfId="31693"/>
    <cellStyle name="Note 2 2 7 2" xfId="31694"/>
    <cellStyle name="Note 2 2 7 2 2" xfId="33418"/>
    <cellStyle name="Note 2 2 7 2 3" xfId="35197"/>
    <cellStyle name="Note 2 2 7 3" xfId="31695"/>
    <cellStyle name="Note 2 2 7 3 2" xfId="33419"/>
    <cellStyle name="Note 2 2 7 3 3" xfId="35196"/>
    <cellStyle name="Note 2 2 7 4" xfId="31696"/>
    <cellStyle name="Note 2 2 7 4 2" xfId="33420"/>
    <cellStyle name="Note 2 2 7 4 3" xfId="35195"/>
    <cellStyle name="Note 2 2 7 5" xfId="33417"/>
    <cellStyle name="Note 2 2 7 6" xfId="35198"/>
    <cellStyle name="Note 2 2 8" xfId="31697"/>
    <cellStyle name="Note 2 2 8 2" xfId="31698"/>
    <cellStyle name="Note 2 2 8 2 2" xfId="33422"/>
    <cellStyle name="Note 2 2 8 2 3" xfId="35193"/>
    <cellStyle name="Note 2 2 8 3" xfId="31699"/>
    <cellStyle name="Note 2 2 8 3 2" xfId="33423"/>
    <cellStyle name="Note 2 2 8 3 3" xfId="35192"/>
    <cellStyle name="Note 2 2 8 4" xfId="31700"/>
    <cellStyle name="Note 2 2 8 4 2" xfId="33424"/>
    <cellStyle name="Note 2 2 8 4 3" xfId="35191"/>
    <cellStyle name="Note 2 2 8 5" xfId="33421"/>
    <cellStyle name="Note 2 2 8 6" xfId="35194"/>
    <cellStyle name="Note 2 2 9" xfId="31701"/>
    <cellStyle name="Note 2 2 9 2" xfId="31702"/>
    <cellStyle name="Note 2 2 9 2 2" xfId="33426"/>
    <cellStyle name="Note 2 2 9 2 3" xfId="35189"/>
    <cellStyle name="Note 2 2 9 3" xfId="31703"/>
    <cellStyle name="Note 2 2 9 3 2" xfId="33427"/>
    <cellStyle name="Note 2 2 9 3 3" xfId="35188"/>
    <cellStyle name="Note 2 2 9 4" xfId="31704"/>
    <cellStyle name="Note 2 2 9 4 2" xfId="33428"/>
    <cellStyle name="Note 2 2 9 4 3" xfId="35187"/>
    <cellStyle name="Note 2 2 9 5" xfId="33425"/>
    <cellStyle name="Note 2 2 9 6" xfId="35190"/>
    <cellStyle name="Note 2 20" xfId="23503"/>
    <cellStyle name="Note 2 21" xfId="21046"/>
    <cellStyle name="Note 2 22" xfId="31624"/>
    <cellStyle name="Note 2 23" xfId="33348"/>
    <cellStyle name="Note 2 24" xfId="36289"/>
    <cellStyle name="Note 2 25" xfId="35267"/>
    <cellStyle name="Note 2 26" xfId="39775"/>
    <cellStyle name="Note 2 3" xfId="2949"/>
    <cellStyle name="Note 2 3 10" xfId="11364"/>
    <cellStyle name="Note 2 3 10 2" xfId="31707"/>
    <cellStyle name="Note 2 3 10 2 2" xfId="33431"/>
    <cellStyle name="Note 2 3 10 2 3" xfId="35184"/>
    <cellStyle name="Note 2 3 10 3" xfId="31708"/>
    <cellStyle name="Note 2 3 10 3 2" xfId="33432"/>
    <cellStyle name="Note 2 3 10 3 3" xfId="35183"/>
    <cellStyle name="Note 2 3 10 4" xfId="31709"/>
    <cellStyle name="Note 2 3 10 4 2" xfId="33433"/>
    <cellStyle name="Note 2 3 10 4 3" xfId="35182"/>
    <cellStyle name="Note 2 3 10 5" xfId="31706"/>
    <cellStyle name="Note 2 3 10 6" xfId="33430"/>
    <cellStyle name="Note 2 3 10 7" xfId="35185"/>
    <cellStyle name="Note 2 3 11" xfId="7131"/>
    <cellStyle name="Note 2 3 11 2" xfId="31711"/>
    <cellStyle name="Note 2 3 11 2 2" xfId="33435"/>
    <cellStyle name="Note 2 3 11 2 3" xfId="35180"/>
    <cellStyle name="Note 2 3 11 3" xfId="31712"/>
    <cellStyle name="Note 2 3 11 3 2" xfId="33436"/>
    <cellStyle name="Note 2 3 11 3 3" xfId="35179"/>
    <cellStyle name="Note 2 3 11 4" xfId="31713"/>
    <cellStyle name="Note 2 3 11 4 2" xfId="33437"/>
    <cellStyle name="Note 2 3 11 4 3" xfId="35178"/>
    <cellStyle name="Note 2 3 11 5" xfId="31710"/>
    <cellStyle name="Note 2 3 11 6" xfId="33434"/>
    <cellStyle name="Note 2 3 11 7" xfId="35181"/>
    <cellStyle name="Note 2 3 12" xfId="11379"/>
    <cellStyle name="Note 2 3 12 2" xfId="31715"/>
    <cellStyle name="Note 2 3 12 2 2" xfId="33439"/>
    <cellStyle name="Note 2 3 12 2 3" xfId="35176"/>
    <cellStyle name="Note 2 3 12 3" xfId="31716"/>
    <cellStyle name="Note 2 3 12 3 2" xfId="33440"/>
    <cellStyle name="Note 2 3 12 3 3" xfId="35175"/>
    <cellStyle name="Note 2 3 12 4" xfId="31717"/>
    <cellStyle name="Note 2 3 12 4 2" xfId="33441"/>
    <cellStyle name="Note 2 3 12 4 3" xfId="35174"/>
    <cellStyle name="Note 2 3 12 5" xfId="31714"/>
    <cellStyle name="Note 2 3 12 6" xfId="33438"/>
    <cellStyle name="Note 2 3 12 7" xfId="35177"/>
    <cellStyle name="Note 2 3 13" xfId="6860"/>
    <cellStyle name="Note 2 3 13 2" xfId="31718"/>
    <cellStyle name="Note 2 3 13 3" xfId="33442"/>
    <cellStyle name="Note 2 3 13 4" xfId="35173"/>
    <cellStyle name="Note 2 3 14" xfId="21015"/>
    <cellStyle name="Note 2 3 14 2" xfId="31719"/>
    <cellStyle name="Note 2 3 14 3" xfId="33443"/>
    <cellStyle name="Note 2 3 14 4" xfId="35172"/>
    <cellStyle name="Note 2 3 15" xfId="18503"/>
    <cellStyle name="Note 2 3 15 2" xfId="31720"/>
    <cellStyle name="Note 2 3 15 3" xfId="33444"/>
    <cellStyle name="Note 2 3 15 4" xfId="35171"/>
    <cellStyle name="Note 2 3 16" xfId="20600"/>
    <cellStyle name="Note 2 3 16 2" xfId="31721"/>
    <cellStyle name="Note 2 3 16 3" xfId="33445"/>
    <cellStyle name="Note 2 3 16 4" xfId="35170"/>
    <cellStyle name="Note 2 3 17" xfId="31705"/>
    <cellStyle name="Note 2 3 18" xfId="33429"/>
    <cellStyle name="Note 2 3 19" xfId="36293"/>
    <cellStyle name="Note 2 3 2" xfId="2950"/>
    <cellStyle name="Note 2 3 2 10" xfId="12636"/>
    <cellStyle name="Note 2 3 2 11" xfId="11380"/>
    <cellStyle name="Note 2 3 2 12" xfId="18434"/>
    <cellStyle name="Note 2 3 2 13" xfId="21018"/>
    <cellStyle name="Note 2 3 2 14" xfId="23496"/>
    <cellStyle name="Note 2 3 2 15" xfId="25830"/>
    <cellStyle name="Note 2 3 2 16" xfId="31722"/>
    <cellStyle name="Note 2 3 2 17" xfId="33446"/>
    <cellStyle name="Note 2 3 2 18" xfId="36294"/>
    <cellStyle name="Note 2 3 2 19" xfId="35169"/>
    <cellStyle name="Note 2 3 2 2" xfId="3667"/>
    <cellStyle name="Note 2 3 2 2 10" xfId="31723"/>
    <cellStyle name="Note 2 3 2 2 11" xfId="33447"/>
    <cellStyle name="Note 2 3 2 2 12" xfId="36987"/>
    <cellStyle name="Note 2 3 2 2 13" xfId="35168"/>
    <cellStyle name="Note 2 3 2 2 14" xfId="37542"/>
    <cellStyle name="Note 2 3 2 2 2" xfId="7895"/>
    <cellStyle name="Note 2 3 2 2 3" xfId="12026"/>
    <cellStyle name="Note 2 3 2 2 4" xfId="8722"/>
    <cellStyle name="Note 2 3 2 2 5" xfId="17737"/>
    <cellStyle name="Note 2 3 2 2 6" xfId="15859"/>
    <cellStyle name="Note 2 3 2 2 7" xfId="17392"/>
    <cellStyle name="Note 2 3 2 2 8" xfId="15854"/>
    <cellStyle name="Note 2 3 2 2 9" xfId="27886"/>
    <cellStyle name="Note 2 3 2 20" xfId="39771"/>
    <cellStyle name="Note 2 3 2 3" xfId="5228"/>
    <cellStyle name="Note 2 3 2 3 10" xfId="31724"/>
    <cellStyle name="Note 2 3 2 3 11" xfId="33448"/>
    <cellStyle name="Note 2 3 2 3 12" xfId="38242"/>
    <cellStyle name="Note 2 3 2 3 13" xfId="35167"/>
    <cellStyle name="Note 2 3 2 3 14" xfId="37227"/>
    <cellStyle name="Note 2 3 2 3 2" xfId="9207"/>
    <cellStyle name="Note 2 3 2 3 3" xfId="13353"/>
    <cellStyle name="Note 2 3 2 3 4" xfId="15901"/>
    <cellStyle name="Note 2 3 2 3 5" xfId="18994"/>
    <cellStyle name="Note 2 3 2 3 6" xfId="21519"/>
    <cellStyle name="Note 2 3 2 3 7" xfId="23957"/>
    <cellStyle name="Note 2 3 2 3 8" xfId="26264"/>
    <cellStyle name="Note 2 3 2 3 9" xfId="28813"/>
    <cellStyle name="Note 2 3 2 4" xfId="5605"/>
    <cellStyle name="Note 2 3 2 4 10" xfId="31725"/>
    <cellStyle name="Note 2 3 2 4 11" xfId="33449"/>
    <cellStyle name="Note 2 3 2 4 12" xfId="38615"/>
    <cellStyle name="Note 2 3 2 4 13" xfId="35166"/>
    <cellStyle name="Note 2 3 2 4 14" xfId="40292"/>
    <cellStyle name="Note 2 3 2 4 2" xfId="9553"/>
    <cellStyle name="Note 2 3 2 4 3" xfId="13722"/>
    <cellStyle name="Note 2 3 2 4 4" xfId="16248"/>
    <cellStyle name="Note 2 3 2 4 5" xfId="19356"/>
    <cellStyle name="Note 2 3 2 4 6" xfId="21883"/>
    <cellStyle name="Note 2 3 2 4 7" xfId="24311"/>
    <cellStyle name="Note 2 3 2 4 8" xfId="26607"/>
    <cellStyle name="Note 2 3 2 4 9" xfId="29156"/>
    <cellStyle name="Note 2 3 2 5" xfId="3909"/>
    <cellStyle name="Note 2 3 2 5 10" xfId="31726"/>
    <cellStyle name="Note 2 3 2 5 11" xfId="33450"/>
    <cellStyle name="Note 2 3 2 5 12" xfId="37228"/>
    <cellStyle name="Note 2 3 2 5 13" xfId="35165"/>
    <cellStyle name="Note 2 3 2 5 14" xfId="39901"/>
    <cellStyle name="Note 2 3 2 5 2" xfId="8135"/>
    <cellStyle name="Note 2 3 2 5 3" xfId="12267"/>
    <cellStyle name="Note 2 3 2 5 4" xfId="14965"/>
    <cellStyle name="Note 2 3 2 5 5" xfId="17977"/>
    <cellStyle name="Note 2 3 2 5 6" xfId="20596"/>
    <cellStyle name="Note 2 3 2 5 7" xfId="23132"/>
    <cellStyle name="Note 2 3 2 5 8" xfId="25545"/>
    <cellStyle name="Note 2 3 2 5 9" xfId="28125"/>
    <cellStyle name="Note 2 3 2 6" xfId="5809"/>
    <cellStyle name="Note 2 3 2 6 10" xfId="31727"/>
    <cellStyle name="Note 2 3 2 6 11" xfId="33451"/>
    <cellStyle name="Note 2 3 2 6 12" xfId="38819"/>
    <cellStyle name="Note 2 3 2 6 13" xfId="35164"/>
    <cellStyle name="Note 2 3 2 6 14" xfId="36302"/>
    <cellStyle name="Note 2 3 2 6 2" xfId="9757"/>
    <cellStyle name="Note 2 3 2 6 3" xfId="13926"/>
    <cellStyle name="Note 2 3 2 6 4" xfId="16452"/>
    <cellStyle name="Note 2 3 2 6 5" xfId="19560"/>
    <cellStyle name="Note 2 3 2 6 6" xfId="22087"/>
    <cellStyle name="Note 2 3 2 6 7" xfId="24515"/>
    <cellStyle name="Note 2 3 2 6 8" xfId="26811"/>
    <cellStyle name="Note 2 3 2 6 9" xfId="29360"/>
    <cellStyle name="Note 2 3 2 7" xfId="6504"/>
    <cellStyle name="Note 2 3 2 7 10" xfId="39507"/>
    <cellStyle name="Note 2 3 2 7 11" xfId="35364"/>
    <cellStyle name="Note 2 3 2 7 2" xfId="10452"/>
    <cellStyle name="Note 2 3 2 7 3" xfId="14621"/>
    <cellStyle name="Note 2 3 2 7 4" xfId="17140"/>
    <cellStyle name="Note 2 3 2 7 5" xfId="20252"/>
    <cellStyle name="Note 2 3 2 7 6" xfId="22779"/>
    <cellStyle name="Note 2 3 2 7 7" xfId="25203"/>
    <cellStyle name="Note 2 3 2 7 8" xfId="27499"/>
    <cellStyle name="Note 2 3 2 7 9" xfId="30048"/>
    <cellStyle name="Note 2 3 2 8" xfId="7507"/>
    <cellStyle name="Note 2 3 2 9" xfId="11365"/>
    <cellStyle name="Note 2 3 20" xfId="35186"/>
    <cellStyle name="Note 2 3 21" xfId="39772"/>
    <cellStyle name="Note 2 3 3" xfId="3666"/>
    <cellStyle name="Note 2 3 3 10" xfId="31728"/>
    <cellStyle name="Note 2 3 3 11" xfId="33452"/>
    <cellStyle name="Note 2 3 3 12" xfId="36986"/>
    <cellStyle name="Note 2 3 3 13" xfId="35163"/>
    <cellStyle name="Note 2 3 3 14" xfId="37544"/>
    <cellStyle name="Note 2 3 3 2" xfId="7894"/>
    <cellStyle name="Note 2 3 3 2 2" xfId="31729"/>
    <cellStyle name="Note 2 3 3 2 3" xfId="33453"/>
    <cellStyle name="Note 2 3 3 2 4" xfId="37234"/>
    <cellStyle name="Note 2 3 3 3" xfId="12025"/>
    <cellStyle name="Note 2 3 3 3 2" xfId="31730"/>
    <cellStyle name="Note 2 3 3 3 3" xfId="33454"/>
    <cellStyle name="Note 2 3 3 3 4" xfId="33994"/>
    <cellStyle name="Note 2 3 3 4" xfId="7270"/>
    <cellStyle name="Note 2 3 3 4 2" xfId="31731"/>
    <cellStyle name="Note 2 3 3 4 3" xfId="33455"/>
    <cellStyle name="Note 2 3 3 4 4" xfId="35162"/>
    <cellStyle name="Note 2 3 3 5" xfId="17736"/>
    <cellStyle name="Note 2 3 3 5 2" xfId="31732"/>
    <cellStyle name="Note 2 3 3 5 3" xfId="33456"/>
    <cellStyle name="Note 2 3 3 5 4" xfId="35161"/>
    <cellStyle name="Note 2 3 3 6" xfId="15860"/>
    <cellStyle name="Note 2 3 3 6 2" xfId="31733"/>
    <cellStyle name="Note 2 3 3 6 3" xfId="33457"/>
    <cellStyle name="Note 2 3 3 6 4" xfId="35160"/>
    <cellStyle name="Note 2 3 3 7" xfId="17391"/>
    <cellStyle name="Note 2 3 3 8" xfId="18291"/>
    <cellStyle name="Note 2 3 3 9" xfId="27885"/>
    <cellStyle name="Note 2 3 4" xfId="5227"/>
    <cellStyle name="Note 2 3 4 10" xfId="31734"/>
    <cellStyle name="Note 2 3 4 11" xfId="33458"/>
    <cellStyle name="Note 2 3 4 12" xfId="38241"/>
    <cellStyle name="Note 2 3 4 13" xfId="35159"/>
    <cellStyle name="Note 2 3 4 14" xfId="40437"/>
    <cellStyle name="Note 2 3 4 2" xfId="9206"/>
    <cellStyle name="Note 2 3 4 2 2" xfId="31735"/>
    <cellStyle name="Note 2 3 4 2 3" xfId="33459"/>
    <cellStyle name="Note 2 3 4 2 4" xfId="35158"/>
    <cellStyle name="Note 2 3 4 3" xfId="13352"/>
    <cellStyle name="Note 2 3 4 3 2" xfId="31736"/>
    <cellStyle name="Note 2 3 4 3 3" xfId="33460"/>
    <cellStyle name="Note 2 3 4 3 4" xfId="35157"/>
    <cellStyle name="Note 2 3 4 4" xfId="15900"/>
    <cellStyle name="Note 2 3 4 4 2" xfId="31737"/>
    <cellStyle name="Note 2 3 4 4 3" xfId="33461"/>
    <cellStyle name="Note 2 3 4 4 4" xfId="35156"/>
    <cellStyle name="Note 2 3 4 5" xfId="18993"/>
    <cellStyle name="Note 2 3 4 5 2" xfId="31738"/>
    <cellStyle name="Note 2 3 4 5 3" xfId="33462"/>
    <cellStyle name="Note 2 3 4 5 4" xfId="35155"/>
    <cellStyle name="Note 2 3 4 6" xfId="21518"/>
    <cellStyle name="Note 2 3 4 7" xfId="23956"/>
    <cellStyle name="Note 2 3 4 8" xfId="26263"/>
    <cellStyle name="Note 2 3 4 9" xfId="28812"/>
    <cellStyle name="Note 2 3 5" xfId="5604"/>
    <cellStyle name="Note 2 3 5 10" xfId="31739"/>
    <cellStyle name="Note 2 3 5 11" xfId="33463"/>
    <cellStyle name="Note 2 3 5 12" xfId="38614"/>
    <cellStyle name="Note 2 3 5 13" xfId="35154"/>
    <cellStyle name="Note 2 3 5 14" xfId="40291"/>
    <cellStyle name="Note 2 3 5 2" xfId="9552"/>
    <cellStyle name="Note 2 3 5 2 2" xfId="31740"/>
    <cellStyle name="Note 2 3 5 2 3" xfId="33464"/>
    <cellStyle name="Note 2 3 5 2 4" xfId="35153"/>
    <cellStyle name="Note 2 3 5 3" xfId="13721"/>
    <cellStyle name="Note 2 3 5 3 2" xfId="31741"/>
    <cellStyle name="Note 2 3 5 3 3" xfId="33465"/>
    <cellStyle name="Note 2 3 5 3 4" xfId="35152"/>
    <cellStyle name="Note 2 3 5 4" xfId="16247"/>
    <cellStyle name="Note 2 3 5 4 2" xfId="31742"/>
    <cellStyle name="Note 2 3 5 4 3" xfId="33466"/>
    <cellStyle name="Note 2 3 5 4 4" xfId="35151"/>
    <cellStyle name="Note 2 3 5 5" xfId="19355"/>
    <cellStyle name="Note 2 3 5 5 2" xfId="31743"/>
    <cellStyle name="Note 2 3 5 5 3" xfId="33467"/>
    <cellStyle name="Note 2 3 5 5 4" xfId="35150"/>
    <cellStyle name="Note 2 3 5 6" xfId="21882"/>
    <cellStyle name="Note 2 3 5 7" xfId="24310"/>
    <cellStyle name="Note 2 3 5 8" xfId="26606"/>
    <cellStyle name="Note 2 3 5 9" xfId="29155"/>
    <cellStyle name="Note 2 3 6" xfId="5306"/>
    <cellStyle name="Note 2 3 6 10" xfId="31744"/>
    <cellStyle name="Note 2 3 6 11" xfId="33468"/>
    <cellStyle name="Note 2 3 6 12" xfId="38320"/>
    <cellStyle name="Note 2 3 6 13" xfId="35149"/>
    <cellStyle name="Note 2 3 6 14" xfId="40422"/>
    <cellStyle name="Note 2 3 6 2" xfId="9280"/>
    <cellStyle name="Note 2 3 6 2 2" xfId="31745"/>
    <cellStyle name="Note 2 3 6 2 3" xfId="33469"/>
    <cellStyle name="Note 2 3 6 2 4" xfId="35148"/>
    <cellStyle name="Note 2 3 6 3" xfId="13429"/>
    <cellStyle name="Note 2 3 6 3 2" xfId="31746"/>
    <cellStyle name="Note 2 3 6 3 3" xfId="33470"/>
    <cellStyle name="Note 2 3 6 3 4" xfId="35147"/>
    <cellStyle name="Note 2 3 6 4" xfId="15974"/>
    <cellStyle name="Note 2 3 6 4 2" xfId="31747"/>
    <cellStyle name="Note 2 3 6 4 3" xfId="33471"/>
    <cellStyle name="Note 2 3 6 4 4" xfId="35146"/>
    <cellStyle name="Note 2 3 6 5" xfId="19068"/>
    <cellStyle name="Note 2 3 6 5 2" xfId="31748"/>
    <cellStyle name="Note 2 3 6 5 3" xfId="33472"/>
    <cellStyle name="Note 2 3 6 5 4" xfId="35145"/>
    <cellStyle name="Note 2 3 6 6" xfId="21593"/>
    <cellStyle name="Note 2 3 6 7" xfId="24035"/>
    <cellStyle name="Note 2 3 6 8" xfId="26337"/>
    <cellStyle name="Note 2 3 6 9" xfId="28886"/>
    <cellStyle name="Note 2 3 7" xfId="5808"/>
    <cellStyle name="Note 2 3 7 10" xfId="31749"/>
    <cellStyle name="Note 2 3 7 11" xfId="33473"/>
    <cellStyle name="Note 2 3 7 12" xfId="38818"/>
    <cellStyle name="Note 2 3 7 13" xfId="35144"/>
    <cellStyle name="Note 2 3 7 14" xfId="40191"/>
    <cellStyle name="Note 2 3 7 2" xfId="9756"/>
    <cellStyle name="Note 2 3 7 2 2" xfId="31750"/>
    <cellStyle name="Note 2 3 7 2 3" xfId="33474"/>
    <cellStyle name="Note 2 3 7 2 4" xfId="35143"/>
    <cellStyle name="Note 2 3 7 3" xfId="13925"/>
    <cellStyle name="Note 2 3 7 3 2" xfId="31751"/>
    <cellStyle name="Note 2 3 7 3 3" xfId="33475"/>
    <cellStyle name="Note 2 3 7 3 4" xfId="35142"/>
    <cellStyle name="Note 2 3 7 4" xfId="16451"/>
    <cellStyle name="Note 2 3 7 4 2" xfId="31752"/>
    <cellStyle name="Note 2 3 7 4 3" xfId="33476"/>
    <cellStyle name="Note 2 3 7 4 4" xfId="35141"/>
    <cellStyle name="Note 2 3 7 5" xfId="19559"/>
    <cellStyle name="Note 2 3 7 6" xfId="22086"/>
    <cellStyle name="Note 2 3 7 7" xfId="24514"/>
    <cellStyle name="Note 2 3 7 8" xfId="26810"/>
    <cellStyle name="Note 2 3 7 9" xfId="29359"/>
    <cellStyle name="Note 2 3 8" xfId="6503"/>
    <cellStyle name="Note 2 3 8 10" xfId="31753"/>
    <cellStyle name="Note 2 3 8 11" xfId="33477"/>
    <cellStyle name="Note 2 3 8 12" xfId="39506"/>
    <cellStyle name="Note 2 3 8 13" xfId="35140"/>
    <cellStyle name="Note 2 3 8 14" xfId="35365"/>
    <cellStyle name="Note 2 3 8 2" xfId="10451"/>
    <cellStyle name="Note 2 3 8 2 2" xfId="31754"/>
    <cellStyle name="Note 2 3 8 2 3" xfId="33478"/>
    <cellStyle name="Note 2 3 8 2 4" xfId="35139"/>
    <cellStyle name="Note 2 3 8 3" xfId="14620"/>
    <cellStyle name="Note 2 3 8 3 2" xfId="31755"/>
    <cellStyle name="Note 2 3 8 3 3" xfId="33479"/>
    <cellStyle name="Note 2 3 8 3 4" xfId="35138"/>
    <cellStyle name="Note 2 3 8 4" xfId="17139"/>
    <cellStyle name="Note 2 3 8 4 2" xfId="31756"/>
    <cellStyle name="Note 2 3 8 4 3" xfId="33480"/>
    <cellStyle name="Note 2 3 8 4 4" xfId="35137"/>
    <cellStyle name="Note 2 3 8 5" xfId="20251"/>
    <cellStyle name="Note 2 3 8 6" xfId="22778"/>
    <cellStyle name="Note 2 3 8 7" xfId="25202"/>
    <cellStyle name="Note 2 3 8 8" xfId="27498"/>
    <cellStyle name="Note 2 3 8 9" xfId="30047"/>
    <cellStyle name="Note 2 3 9" xfId="7506"/>
    <cellStyle name="Note 2 3 9 2" xfId="31758"/>
    <cellStyle name="Note 2 3 9 2 2" xfId="33482"/>
    <cellStyle name="Note 2 3 9 2 3" xfId="35135"/>
    <cellStyle name="Note 2 3 9 3" xfId="31759"/>
    <cellStyle name="Note 2 3 9 3 2" xfId="33483"/>
    <cellStyle name="Note 2 3 9 3 3" xfId="35134"/>
    <cellStyle name="Note 2 3 9 4" xfId="31760"/>
    <cellStyle name="Note 2 3 9 4 2" xfId="33484"/>
    <cellStyle name="Note 2 3 9 4 3" xfId="35133"/>
    <cellStyle name="Note 2 3 9 5" xfId="31757"/>
    <cellStyle name="Note 2 3 9 6" xfId="33481"/>
    <cellStyle name="Note 2 3 9 7" xfId="35136"/>
    <cellStyle name="Note 2 4" xfId="2951"/>
    <cellStyle name="Note 2 4 10" xfId="11366"/>
    <cellStyle name="Note 2 4 11" xfId="12642"/>
    <cellStyle name="Note 2 4 12" xfId="11381"/>
    <cellStyle name="Note 2 4 13" xfId="18440"/>
    <cellStyle name="Note 2 4 14" xfId="15312"/>
    <cellStyle name="Note 2 4 15" xfId="23502"/>
    <cellStyle name="Note 2 4 16" xfId="25831"/>
    <cellStyle name="Note 2 4 17" xfId="31761"/>
    <cellStyle name="Note 2 4 18" xfId="33485"/>
    <cellStyle name="Note 2 4 19" xfId="36295"/>
    <cellStyle name="Note 2 4 2" xfId="2952"/>
    <cellStyle name="Note 2 4 2 10" xfId="8583"/>
    <cellStyle name="Note 2 4 2 11" xfId="11382"/>
    <cellStyle name="Note 2 4 2 12" xfId="6861"/>
    <cellStyle name="Note 2 4 2 13" xfId="21016"/>
    <cellStyle name="Note 2 4 2 14" xfId="11843"/>
    <cellStyle name="Note 2 4 2 15" xfId="17563"/>
    <cellStyle name="Note 2 4 2 16" xfId="31762"/>
    <cellStyle name="Note 2 4 2 17" xfId="33486"/>
    <cellStyle name="Note 2 4 2 18" xfId="36296"/>
    <cellStyle name="Note 2 4 2 19" xfId="35131"/>
    <cellStyle name="Note 2 4 2 2" xfId="3669"/>
    <cellStyle name="Note 2 4 2 2 10" xfId="36989"/>
    <cellStyle name="Note 2 4 2 2 11" xfId="34311"/>
    <cellStyle name="Note 2 4 2 2 2" xfId="7897"/>
    <cellStyle name="Note 2 4 2 2 3" xfId="12028"/>
    <cellStyle name="Note 2 4 2 2 4" xfId="13268"/>
    <cellStyle name="Note 2 4 2 2 5" xfId="17739"/>
    <cellStyle name="Note 2 4 2 2 6" xfId="18897"/>
    <cellStyle name="Note 2 4 2 2 7" xfId="21441"/>
    <cellStyle name="Note 2 4 2 2 8" xfId="23895"/>
    <cellStyle name="Note 2 4 2 2 9" xfId="27888"/>
    <cellStyle name="Note 2 4 2 20" xfId="39769"/>
    <cellStyle name="Note 2 4 2 3" xfId="5230"/>
    <cellStyle name="Note 2 4 2 3 10" xfId="38244"/>
    <cellStyle name="Note 2 4 2 3 11" xfId="40433"/>
    <cellStyle name="Note 2 4 2 3 2" xfId="9209"/>
    <cellStyle name="Note 2 4 2 3 3" xfId="13355"/>
    <cellStyle name="Note 2 4 2 3 4" xfId="15903"/>
    <cellStyle name="Note 2 4 2 3 5" xfId="18996"/>
    <cellStyle name="Note 2 4 2 3 6" xfId="21521"/>
    <cellStyle name="Note 2 4 2 3 7" xfId="23959"/>
    <cellStyle name="Note 2 4 2 3 8" xfId="26266"/>
    <cellStyle name="Note 2 4 2 3 9" xfId="28815"/>
    <cellStyle name="Note 2 4 2 4" xfId="5607"/>
    <cellStyle name="Note 2 4 2 4 10" xfId="38617"/>
    <cellStyle name="Note 2 4 2 4 11" xfId="36428"/>
    <cellStyle name="Note 2 4 2 4 2" xfId="9555"/>
    <cellStyle name="Note 2 4 2 4 3" xfId="13724"/>
    <cellStyle name="Note 2 4 2 4 4" xfId="16250"/>
    <cellStyle name="Note 2 4 2 4 5" xfId="19358"/>
    <cellStyle name="Note 2 4 2 4 6" xfId="21885"/>
    <cellStyle name="Note 2 4 2 4 7" xfId="24313"/>
    <cellStyle name="Note 2 4 2 4 8" xfId="26609"/>
    <cellStyle name="Note 2 4 2 4 9" xfId="29158"/>
    <cellStyle name="Note 2 4 2 5" xfId="5309"/>
    <cellStyle name="Note 2 4 2 5 10" xfId="38323"/>
    <cellStyle name="Note 2 4 2 5 11" xfId="40421"/>
    <cellStyle name="Note 2 4 2 5 2" xfId="9283"/>
    <cellStyle name="Note 2 4 2 5 3" xfId="13432"/>
    <cellStyle name="Note 2 4 2 5 4" xfId="15977"/>
    <cellStyle name="Note 2 4 2 5 5" xfId="19071"/>
    <cellStyle name="Note 2 4 2 5 6" xfId="21596"/>
    <cellStyle name="Note 2 4 2 5 7" xfId="24038"/>
    <cellStyle name="Note 2 4 2 5 8" xfId="26340"/>
    <cellStyle name="Note 2 4 2 5 9" xfId="28889"/>
    <cellStyle name="Note 2 4 2 6" xfId="5811"/>
    <cellStyle name="Note 2 4 2 6 10" xfId="38821"/>
    <cellStyle name="Note 2 4 2 6 11" xfId="40186"/>
    <cellStyle name="Note 2 4 2 6 2" xfId="9759"/>
    <cellStyle name="Note 2 4 2 6 3" xfId="13928"/>
    <cellStyle name="Note 2 4 2 6 4" xfId="16454"/>
    <cellStyle name="Note 2 4 2 6 5" xfId="19562"/>
    <cellStyle name="Note 2 4 2 6 6" xfId="22089"/>
    <cellStyle name="Note 2 4 2 6 7" xfId="24517"/>
    <cellStyle name="Note 2 4 2 6 8" xfId="26813"/>
    <cellStyle name="Note 2 4 2 6 9" xfId="29362"/>
    <cellStyle name="Note 2 4 2 7" xfId="6506"/>
    <cellStyle name="Note 2 4 2 7 10" xfId="39509"/>
    <cellStyle name="Note 2 4 2 7 11" xfId="40697"/>
    <cellStyle name="Note 2 4 2 7 2" xfId="10454"/>
    <cellStyle name="Note 2 4 2 7 3" xfId="14623"/>
    <cellStyle name="Note 2 4 2 7 4" xfId="17142"/>
    <cellStyle name="Note 2 4 2 7 5" xfId="20254"/>
    <cellStyle name="Note 2 4 2 7 6" xfId="22781"/>
    <cellStyle name="Note 2 4 2 7 7" xfId="25205"/>
    <cellStyle name="Note 2 4 2 7 8" xfId="27501"/>
    <cellStyle name="Note 2 4 2 7 9" xfId="30050"/>
    <cellStyle name="Note 2 4 2 8" xfId="7509"/>
    <cellStyle name="Note 2 4 2 9" xfId="11367"/>
    <cellStyle name="Note 2 4 20" xfId="35132"/>
    <cellStyle name="Note 2 4 21" xfId="39770"/>
    <cellStyle name="Note 2 4 3" xfId="3668"/>
    <cellStyle name="Note 2 4 3 10" xfId="31763"/>
    <cellStyle name="Note 2 4 3 11" xfId="33487"/>
    <cellStyle name="Note 2 4 3 12" xfId="36988"/>
    <cellStyle name="Note 2 4 3 13" xfId="35130"/>
    <cellStyle name="Note 2 4 3 14" xfId="34310"/>
    <cellStyle name="Note 2 4 3 2" xfId="7896"/>
    <cellStyle name="Note 2 4 3 3" xfId="12027"/>
    <cellStyle name="Note 2 4 3 4" xfId="8721"/>
    <cellStyle name="Note 2 4 3 5" xfId="17738"/>
    <cellStyle name="Note 2 4 3 6" xfId="7095"/>
    <cellStyle name="Note 2 4 3 7" xfId="17393"/>
    <cellStyle name="Note 2 4 3 8" xfId="18290"/>
    <cellStyle name="Note 2 4 3 9" xfId="27887"/>
    <cellStyle name="Note 2 4 4" xfId="5229"/>
    <cellStyle name="Note 2 4 4 10" xfId="31764"/>
    <cellStyle name="Note 2 4 4 11" xfId="33488"/>
    <cellStyle name="Note 2 4 4 12" xfId="38243"/>
    <cellStyle name="Note 2 4 4 13" xfId="35129"/>
    <cellStyle name="Note 2 4 4 14" xfId="34512"/>
    <cellStyle name="Note 2 4 4 2" xfId="9208"/>
    <cellStyle name="Note 2 4 4 3" xfId="13354"/>
    <cellStyle name="Note 2 4 4 4" xfId="15902"/>
    <cellStyle name="Note 2 4 4 5" xfId="18995"/>
    <cellStyle name="Note 2 4 4 6" xfId="21520"/>
    <cellStyle name="Note 2 4 4 7" xfId="23958"/>
    <cellStyle name="Note 2 4 4 8" xfId="26265"/>
    <cellStyle name="Note 2 4 4 9" xfId="28814"/>
    <cellStyle name="Note 2 4 5" xfId="5606"/>
    <cellStyle name="Note 2 4 5 10" xfId="31765"/>
    <cellStyle name="Note 2 4 5 11" xfId="33489"/>
    <cellStyle name="Note 2 4 5 12" xfId="38616"/>
    <cellStyle name="Note 2 4 5 13" xfId="35128"/>
    <cellStyle name="Note 2 4 5 14" xfId="36429"/>
    <cellStyle name="Note 2 4 5 2" xfId="9554"/>
    <cellStyle name="Note 2 4 5 3" xfId="13723"/>
    <cellStyle name="Note 2 4 5 4" xfId="16249"/>
    <cellStyle name="Note 2 4 5 5" xfId="19357"/>
    <cellStyle name="Note 2 4 5 6" xfId="21884"/>
    <cellStyle name="Note 2 4 5 7" xfId="24312"/>
    <cellStyle name="Note 2 4 5 8" xfId="26608"/>
    <cellStyle name="Note 2 4 5 9" xfId="29157"/>
    <cellStyle name="Note 2 4 6" xfId="5308"/>
    <cellStyle name="Note 2 4 6 10" xfId="31766"/>
    <cellStyle name="Note 2 4 6 11" xfId="33490"/>
    <cellStyle name="Note 2 4 6 12" xfId="38322"/>
    <cellStyle name="Note 2 4 6 13" xfId="35127"/>
    <cellStyle name="Note 2 4 6 14" xfId="40420"/>
    <cellStyle name="Note 2 4 6 2" xfId="9282"/>
    <cellStyle name="Note 2 4 6 3" xfId="13431"/>
    <cellStyle name="Note 2 4 6 4" xfId="15976"/>
    <cellStyle name="Note 2 4 6 5" xfId="19070"/>
    <cellStyle name="Note 2 4 6 6" xfId="21595"/>
    <cellStyle name="Note 2 4 6 7" xfId="24037"/>
    <cellStyle name="Note 2 4 6 8" xfId="26339"/>
    <cellStyle name="Note 2 4 6 9" xfId="28888"/>
    <cellStyle name="Note 2 4 7" xfId="5810"/>
    <cellStyle name="Note 2 4 7 10" xfId="38820"/>
    <cellStyle name="Note 2 4 7 11" xfId="36301"/>
    <cellStyle name="Note 2 4 7 2" xfId="9758"/>
    <cellStyle name="Note 2 4 7 3" xfId="13927"/>
    <cellStyle name="Note 2 4 7 4" xfId="16453"/>
    <cellStyle name="Note 2 4 7 5" xfId="19561"/>
    <cellStyle name="Note 2 4 7 6" xfId="22088"/>
    <cellStyle name="Note 2 4 7 7" xfId="24516"/>
    <cellStyle name="Note 2 4 7 8" xfId="26812"/>
    <cellStyle name="Note 2 4 7 9" xfId="29361"/>
    <cellStyle name="Note 2 4 8" xfId="6505"/>
    <cellStyle name="Note 2 4 8 10" xfId="39508"/>
    <cellStyle name="Note 2 4 8 11" xfId="35363"/>
    <cellStyle name="Note 2 4 8 2" xfId="10453"/>
    <cellStyle name="Note 2 4 8 3" xfId="14622"/>
    <cellStyle name="Note 2 4 8 4" xfId="17141"/>
    <cellStyle name="Note 2 4 8 5" xfId="20253"/>
    <cellStyle name="Note 2 4 8 6" xfId="22780"/>
    <cellStyle name="Note 2 4 8 7" xfId="25204"/>
    <cellStyle name="Note 2 4 8 8" xfId="27500"/>
    <cellStyle name="Note 2 4 8 9" xfId="30049"/>
    <cellStyle name="Note 2 4 9" xfId="7508"/>
    <cellStyle name="Note 2 5" xfId="2953"/>
    <cellStyle name="Note 2 5 10" xfId="11368"/>
    <cellStyle name="Note 2 5 11" xfId="12641"/>
    <cellStyle name="Note 2 5 12" xfId="11383"/>
    <cellStyle name="Note 2 5 13" xfId="18439"/>
    <cellStyle name="Note 2 5 14" xfId="21017"/>
    <cellStyle name="Note 2 5 15" xfId="23501"/>
    <cellStyle name="Note 2 5 16" xfId="21468"/>
    <cellStyle name="Note 2 5 17" xfId="31767"/>
    <cellStyle name="Note 2 5 18" xfId="33491"/>
    <cellStyle name="Note 2 5 19" xfId="36297"/>
    <cellStyle name="Note 2 5 2" xfId="2954"/>
    <cellStyle name="Note 2 5 2 10" xfId="7132"/>
    <cellStyle name="Note 2 5 2 11" xfId="11384"/>
    <cellStyle name="Note 2 5 2 12" xfId="6862"/>
    <cellStyle name="Note 2 5 2 13" xfId="11233"/>
    <cellStyle name="Note 2 5 2 14" xfId="6791"/>
    <cellStyle name="Note 2 5 2 15" xfId="25828"/>
    <cellStyle name="Note 2 5 2 16" xfId="31768"/>
    <cellStyle name="Note 2 5 2 17" xfId="33492"/>
    <cellStyle name="Note 2 5 2 18" xfId="36298"/>
    <cellStyle name="Note 2 5 2 19" xfId="35125"/>
    <cellStyle name="Note 2 5 2 2" xfId="3671"/>
    <cellStyle name="Note 2 5 2 2 10" xfId="36991"/>
    <cellStyle name="Note 2 5 2 2 11" xfId="37545"/>
    <cellStyle name="Note 2 5 2 2 2" xfId="7899"/>
    <cellStyle name="Note 2 5 2 2 3" xfId="12030"/>
    <cellStyle name="Note 2 5 2 2 4" xfId="7272"/>
    <cellStyle name="Note 2 5 2 2 5" xfId="17741"/>
    <cellStyle name="Note 2 5 2 2 6" xfId="12709"/>
    <cellStyle name="Note 2 5 2 2 7" xfId="17395"/>
    <cellStyle name="Note 2 5 2 2 8" xfId="12848"/>
    <cellStyle name="Note 2 5 2 2 9" xfId="27890"/>
    <cellStyle name="Note 2 5 2 20" xfId="39767"/>
    <cellStyle name="Note 2 5 2 3" xfId="5232"/>
    <cellStyle name="Note 2 5 2 3 10" xfId="38246"/>
    <cellStyle name="Note 2 5 2 3 11" xfId="34513"/>
    <cellStyle name="Note 2 5 2 3 2" xfId="9211"/>
    <cellStyle name="Note 2 5 2 3 3" xfId="13357"/>
    <cellStyle name="Note 2 5 2 3 4" xfId="15905"/>
    <cellStyle name="Note 2 5 2 3 5" xfId="18998"/>
    <cellStyle name="Note 2 5 2 3 6" xfId="21523"/>
    <cellStyle name="Note 2 5 2 3 7" xfId="23961"/>
    <cellStyle name="Note 2 5 2 3 8" xfId="26268"/>
    <cellStyle name="Note 2 5 2 3 9" xfId="28817"/>
    <cellStyle name="Note 2 5 2 4" xfId="5609"/>
    <cellStyle name="Note 2 5 2 4 10" xfId="38619"/>
    <cellStyle name="Note 2 5 2 4 11" xfId="40290"/>
    <cellStyle name="Note 2 5 2 4 2" xfId="9557"/>
    <cellStyle name="Note 2 5 2 4 3" xfId="13726"/>
    <cellStyle name="Note 2 5 2 4 4" xfId="16252"/>
    <cellStyle name="Note 2 5 2 4 5" xfId="19360"/>
    <cellStyle name="Note 2 5 2 4 6" xfId="21887"/>
    <cellStyle name="Note 2 5 2 4 7" xfId="24315"/>
    <cellStyle name="Note 2 5 2 4 8" xfId="26611"/>
    <cellStyle name="Note 2 5 2 4 9" xfId="29160"/>
    <cellStyle name="Note 2 5 2 5" xfId="5311"/>
    <cellStyle name="Note 2 5 2 5 10" xfId="38325"/>
    <cellStyle name="Note 2 5 2 5 11" xfId="37742"/>
    <cellStyle name="Note 2 5 2 5 2" xfId="9285"/>
    <cellStyle name="Note 2 5 2 5 3" xfId="13434"/>
    <cellStyle name="Note 2 5 2 5 4" xfId="15979"/>
    <cellStyle name="Note 2 5 2 5 5" xfId="19073"/>
    <cellStyle name="Note 2 5 2 5 6" xfId="21598"/>
    <cellStyle name="Note 2 5 2 5 7" xfId="24040"/>
    <cellStyle name="Note 2 5 2 5 8" xfId="26342"/>
    <cellStyle name="Note 2 5 2 5 9" xfId="28891"/>
    <cellStyle name="Note 2 5 2 6" xfId="5813"/>
    <cellStyle name="Note 2 5 2 6 10" xfId="38823"/>
    <cellStyle name="Note 2 5 2 6 11" xfId="36300"/>
    <cellStyle name="Note 2 5 2 6 2" xfId="9761"/>
    <cellStyle name="Note 2 5 2 6 3" xfId="13930"/>
    <cellStyle name="Note 2 5 2 6 4" xfId="16456"/>
    <cellStyle name="Note 2 5 2 6 5" xfId="19564"/>
    <cellStyle name="Note 2 5 2 6 6" xfId="22091"/>
    <cellStyle name="Note 2 5 2 6 7" xfId="24519"/>
    <cellStyle name="Note 2 5 2 6 8" xfId="26815"/>
    <cellStyle name="Note 2 5 2 6 9" xfId="29364"/>
    <cellStyle name="Note 2 5 2 7" xfId="6508"/>
    <cellStyle name="Note 2 5 2 7 10" xfId="39511"/>
    <cellStyle name="Note 2 5 2 7 11" xfId="35361"/>
    <cellStyle name="Note 2 5 2 7 2" xfId="10456"/>
    <cellStyle name="Note 2 5 2 7 3" xfId="14625"/>
    <cellStyle name="Note 2 5 2 7 4" xfId="17144"/>
    <cellStyle name="Note 2 5 2 7 5" xfId="20256"/>
    <cellStyle name="Note 2 5 2 7 6" xfId="22783"/>
    <cellStyle name="Note 2 5 2 7 7" xfId="25207"/>
    <cellStyle name="Note 2 5 2 7 8" xfId="27503"/>
    <cellStyle name="Note 2 5 2 7 9" xfId="30052"/>
    <cellStyle name="Note 2 5 2 8" xfId="7511"/>
    <cellStyle name="Note 2 5 2 9" xfId="11369"/>
    <cellStyle name="Note 2 5 20" xfId="35126"/>
    <cellStyle name="Note 2 5 21" xfId="39768"/>
    <cellStyle name="Note 2 5 3" xfId="3670"/>
    <cellStyle name="Note 2 5 3 10" xfId="31769"/>
    <cellStyle name="Note 2 5 3 11" xfId="33493"/>
    <cellStyle name="Note 2 5 3 12" xfId="36990"/>
    <cellStyle name="Note 2 5 3 13" xfId="35124"/>
    <cellStyle name="Note 2 5 3 14" xfId="37546"/>
    <cellStyle name="Note 2 5 3 2" xfId="7898"/>
    <cellStyle name="Note 2 5 3 3" xfId="12029"/>
    <cellStyle name="Note 2 5 3 4" xfId="7271"/>
    <cellStyle name="Note 2 5 3 5" xfId="17740"/>
    <cellStyle name="Note 2 5 3 6" xfId="7096"/>
    <cellStyle name="Note 2 5 3 7" xfId="17394"/>
    <cellStyle name="Note 2 5 3 8" xfId="8485"/>
    <cellStyle name="Note 2 5 3 9" xfId="27889"/>
    <cellStyle name="Note 2 5 4" xfId="5231"/>
    <cellStyle name="Note 2 5 4 10" xfId="31770"/>
    <cellStyle name="Note 2 5 4 11" xfId="33494"/>
    <cellStyle name="Note 2 5 4 12" xfId="38245"/>
    <cellStyle name="Note 2 5 4 13" xfId="35123"/>
    <cellStyle name="Note 2 5 4 14" xfId="40435"/>
    <cellStyle name="Note 2 5 4 2" xfId="9210"/>
    <cellStyle name="Note 2 5 4 3" xfId="13356"/>
    <cellStyle name="Note 2 5 4 4" xfId="15904"/>
    <cellStyle name="Note 2 5 4 5" xfId="18997"/>
    <cellStyle name="Note 2 5 4 6" xfId="21522"/>
    <cellStyle name="Note 2 5 4 7" xfId="23960"/>
    <cellStyle name="Note 2 5 4 8" xfId="26267"/>
    <cellStyle name="Note 2 5 4 9" xfId="28816"/>
    <cellStyle name="Note 2 5 5" xfId="5608"/>
    <cellStyle name="Note 2 5 5 10" xfId="31771"/>
    <cellStyle name="Note 2 5 5 11" xfId="33495"/>
    <cellStyle name="Note 2 5 5 12" xfId="38618"/>
    <cellStyle name="Note 2 5 5 13" xfId="35122"/>
    <cellStyle name="Note 2 5 5 14" xfId="40289"/>
    <cellStyle name="Note 2 5 5 2" xfId="9556"/>
    <cellStyle name="Note 2 5 5 3" xfId="13725"/>
    <cellStyle name="Note 2 5 5 4" xfId="16251"/>
    <cellStyle name="Note 2 5 5 5" xfId="19359"/>
    <cellStyle name="Note 2 5 5 6" xfId="21886"/>
    <cellStyle name="Note 2 5 5 7" xfId="24314"/>
    <cellStyle name="Note 2 5 5 8" xfId="26610"/>
    <cellStyle name="Note 2 5 5 9" xfId="29159"/>
    <cellStyle name="Note 2 5 6" xfId="5310"/>
    <cellStyle name="Note 2 5 6 10" xfId="31772"/>
    <cellStyle name="Note 2 5 6 11" xfId="33496"/>
    <cellStyle name="Note 2 5 6 12" xfId="38324"/>
    <cellStyle name="Note 2 5 6 13" xfId="35121"/>
    <cellStyle name="Note 2 5 6 14" xfId="37745"/>
    <cellStyle name="Note 2 5 6 2" xfId="9284"/>
    <cellStyle name="Note 2 5 6 3" xfId="13433"/>
    <cellStyle name="Note 2 5 6 4" xfId="15978"/>
    <cellStyle name="Note 2 5 6 5" xfId="19072"/>
    <cellStyle name="Note 2 5 6 6" xfId="21597"/>
    <cellStyle name="Note 2 5 6 7" xfId="24039"/>
    <cellStyle name="Note 2 5 6 8" xfId="26341"/>
    <cellStyle name="Note 2 5 6 9" xfId="28890"/>
    <cellStyle name="Note 2 5 7" xfId="5812"/>
    <cellStyle name="Note 2 5 7 10" xfId="38822"/>
    <cellStyle name="Note 2 5 7 11" xfId="40189"/>
    <cellStyle name="Note 2 5 7 2" xfId="9760"/>
    <cellStyle name="Note 2 5 7 3" xfId="13929"/>
    <cellStyle name="Note 2 5 7 4" xfId="16455"/>
    <cellStyle name="Note 2 5 7 5" xfId="19563"/>
    <cellStyle name="Note 2 5 7 6" xfId="22090"/>
    <cellStyle name="Note 2 5 7 7" xfId="24518"/>
    <cellStyle name="Note 2 5 7 8" xfId="26814"/>
    <cellStyle name="Note 2 5 7 9" xfId="29363"/>
    <cellStyle name="Note 2 5 8" xfId="6507"/>
    <cellStyle name="Note 2 5 8 10" xfId="39510"/>
    <cellStyle name="Note 2 5 8 11" xfId="35362"/>
    <cellStyle name="Note 2 5 8 2" xfId="10455"/>
    <cellStyle name="Note 2 5 8 3" xfId="14624"/>
    <cellStyle name="Note 2 5 8 4" xfId="17143"/>
    <cellStyle name="Note 2 5 8 5" xfId="20255"/>
    <cellStyle name="Note 2 5 8 6" xfId="22782"/>
    <cellStyle name="Note 2 5 8 7" xfId="25206"/>
    <cellStyle name="Note 2 5 8 8" xfId="27502"/>
    <cellStyle name="Note 2 5 8 9" xfId="30051"/>
    <cellStyle name="Note 2 5 9" xfId="7510"/>
    <cellStyle name="Note 2 6" xfId="2955"/>
    <cellStyle name="Note 2 6 10" xfId="12640"/>
    <cellStyle name="Note 2 6 11" xfId="11385"/>
    <cellStyle name="Note 2 6 12" xfId="18438"/>
    <cellStyle name="Note 2 6 13" xfId="11234"/>
    <cellStyle name="Note 2 6 14" xfId="23500"/>
    <cellStyle name="Note 2 6 15" xfId="25829"/>
    <cellStyle name="Note 2 6 16" xfId="31773"/>
    <cellStyle name="Note 2 6 17" xfId="33497"/>
    <cellStyle name="Note 2 6 18" xfId="36299"/>
    <cellStyle name="Note 2 6 19" xfId="35120"/>
    <cellStyle name="Note 2 6 2" xfId="3672"/>
    <cellStyle name="Note 2 6 2 10" xfId="31774"/>
    <cellStyle name="Note 2 6 2 11" xfId="33498"/>
    <cellStyle name="Note 2 6 2 12" xfId="36992"/>
    <cellStyle name="Note 2 6 2 13" xfId="35119"/>
    <cellStyle name="Note 2 6 2 14" xfId="34312"/>
    <cellStyle name="Note 2 6 2 2" xfId="7900"/>
    <cellStyle name="Note 2 6 2 3" xfId="12031"/>
    <cellStyle name="Note 2 6 2 4" xfId="8724"/>
    <cellStyle name="Note 2 6 2 5" xfId="17742"/>
    <cellStyle name="Note 2 6 2 6" xfId="12710"/>
    <cellStyle name="Note 2 6 2 7" xfId="17396"/>
    <cellStyle name="Note 2 6 2 8" xfId="18285"/>
    <cellStyle name="Note 2 6 2 9" xfId="27891"/>
    <cellStyle name="Note 2 6 20" xfId="39766"/>
    <cellStyle name="Note 2 6 3" xfId="5233"/>
    <cellStyle name="Note 2 6 3 10" xfId="31775"/>
    <cellStyle name="Note 2 6 3 11" xfId="33499"/>
    <cellStyle name="Note 2 6 3 12" xfId="38247"/>
    <cellStyle name="Note 2 6 3 13" xfId="35118"/>
    <cellStyle name="Note 2 6 3 14" xfId="40434"/>
    <cellStyle name="Note 2 6 3 2" xfId="9212"/>
    <cellStyle name="Note 2 6 3 3" xfId="13358"/>
    <cellStyle name="Note 2 6 3 4" xfId="15906"/>
    <cellStyle name="Note 2 6 3 5" xfId="18999"/>
    <cellStyle name="Note 2 6 3 6" xfId="21524"/>
    <cellStyle name="Note 2 6 3 7" xfId="23962"/>
    <cellStyle name="Note 2 6 3 8" xfId="26269"/>
    <cellStyle name="Note 2 6 3 9" xfId="28818"/>
    <cellStyle name="Note 2 6 4" xfId="5610"/>
    <cellStyle name="Note 2 6 4 10" xfId="31776"/>
    <cellStyle name="Note 2 6 4 11" xfId="33500"/>
    <cellStyle name="Note 2 6 4 12" xfId="38620"/>
    <cellStyle name="Note 2 6 4 13" xfId="35117"/>
    <cellStyle name="Note 2 6 4 14" xfId="36427"/>
    <cellStyle name="Note 2 6 4 2" xfId="9558"/>
    <cellStyle name="Note 2 6 4 3" xfId="13727"/>
    <cellStyle name="Note 2 6 4 4" xfId="16253"/>
    <cellStyle name="Note 2 6 4 5" xfId="19361"/>
    <cellStyle name="Note 2 6 4 6" xfId="21888"/>
    <cellStyle name="Note 2 6 4 7" xfId="24316"/>
    <cellStyle name="Note 2 6 4 8" xfId="26612"/>
    <cellStyle name="Note 2 6 4 9" xfId="29161"/>
    <cellStyle name="Note 2 6 5" xfId="5307"/>
    <cellStyle name="Note 2 6 5 10" xfId="31777"/>
    <cellStyle name="Note 2 6 5 11" xfId="33501"/>
    <cellStyle name="Note 2 6 5 12" xfId="38321"/>
    <cellStyle name="Note 2 6 5 13" xfId="35116"/>
    <cellStyle name="Note 2 6 5 14" xfId="34519"/>
    <cellStyle name="Note 2 6 5 2" xfId="9281"/>
    <cellStyle name="Note 2 6 5 3" xfId="13430"/>
    <cellStyle name="Note 2 6 5 4" xfId="15975"/>
    <cellStyle name="Note 2 6 5 5" xfId="19069"/>
    <cellStyle name="Note 2 6 5 6" xfId="21594"/>
    <cellStyle name="Note 2 6 5 7" xfId="24036"/>
    <cellStyle name="Note 2 6 5 8" xfId="26338"/>
    <cellStyle name="Note 2 6 5 9" xfId="28887"/>
    <cellStyle name="Note 2 6 6" xfId="5814"/>
    <cellStyle name="Note 2 6 6 10" xfId="38824"/>
    <cellStyle name="Note 2 6 6 11" xfId="40187"/>
    <cellStyle name="Note 2 6 6 2" xfId="9762"/>
    <cellStyle name="Note 2 6 6 3" xfId="13931"/>
    <cellStyle name="Note 2 6 6 4" xfId="16457"/>
    <cellStyle name="Note 2 6 6 5" xfId="19565"/>
    <cellStyle name="Note 2 6 6 6" xfId="22092"/>
    <cellStyle name="Note 2 6 6 7" xfId="24520"/>
    <cellStyle name="Note 2 6 6 8" xfId="26816"/>
    <cellStyle name="Note 2 6 6 9" xfId="29365"/>
    <cellStyle name="Note 2 6 7" xfId="6509"/>
    <cellStyle name="Note 2 6 7 10" xfId="39512"/>
    <cellStyle name="Note 2 6 7 11" xfId="35360"/>
    <cellStyle name="Note 2 6 7 2" xfId="10457"/>
    <cellStyle name="Note 2 6 7 3" xfId="14626"/>
    <cellStyle name="Note 2 6 7 4" xfId="17145"/>
    <cellStyle name="Note 2 6 7 5" xfId="20257"/>
    <cellStyle name="Note 2 6 7 6" xfId="22784"/>
    <cellStyle name="Note 2 6 7 7" xfId="25208"/>
    <cellStyle name="Note 2 6 7 8" xfId="27504"/>
    <cellStyle name="Note 2 6 7 9" xfId="30053"/>
    <cellStyle name="Note 2 6 8" xfId="7512"/>
    <cellStyle name="Note 2 6 9" xfId="11370"/>
    <cellStyle name="Note 2 7" xfId="3663"/>
    <cellStyle name="Note 2 7 10" xfId="31778"/>
    <cellStyle name="Note 2 7 11" xfId="33502"/>
    <cellStyle name="Note 2 7 12" xfId="36983"/>
    <cellStyle name="Note 2 7 13" xfId="35115"/>
    <cellStyle name="Note 2 7 14" xfId="34308"/>
    <cellStyle name="Note 2 7 2" xfId="7891"/>
    <cellStyle name="Note 2 7 2 2" xfId="31779"/>
    <cellStyle name="Note 2 7 2 3" xfId="33503"/>
    <cellStyle name="Note 2 7 2 4" xfId="35114"/>
    <cellStyle name="Note 2 7 3" xfId="12022"/>
    <cellStyle name="Note 2 7 3 2" xfId="31780"/>
    <cellStyle name="Note 2 7 3 3" xfId="33504"/>
    <cellStyle name="Note 2 7 3 4" xfId="35113"/>
    <cellStyle name="Note 2 7 4" xfId="8720"/>
    <cellStyle name="Note 2 7 4 2" xfId="31781"/>
    <cellStyle name="Note 2 7 4 3" xfId="33505"/>
    <cellStyle name="Note 2 7 4 4" xfId="35112"/>
    <cellStyle name="Note 2 7 5" xfId="17733"/>
    <cellStyle name="Note 2 7 5 2" xfId="31782"/>
    <cellStyle name="Note 2 7 5 3" xfId="33506"/>
    <cellStyle name="Note 2 7 5 4" xfId="35111"/>
    <cellStyle name="Note 2 7 6" xfId="7094"/>
    <cellStyle name="Note 2 7 7" xfId="17389"/>
    <cellStyle name="Note 2 7 8" xfId="18311"/>
    <cellStyle name="Note 2 7 9" xfId="27882"/>
    <cellStyle name="Note 2 8" xfId="5224"/>
    <cellStyle name="Note 2 8 10" xfId="31783"/>
    <cellStyle name="Note 2 8 11" xfId="33507"/>
    <cellStyle name="Note 2 8 12" xfId="38238"/>
    <cellStyle name="Note 2 8 13" xfId="35110"/>
    <cellStyle name="Note 2 8 14" xfId="40438"/>
    <cellStyle name="Note 2 8 2" xfId="9203"/>
    <cellStyle name="Note 2 8 2 2" xfId="31784"/>
    <cellStyle name="Note 2 8 2 3" xfId="33508"/>
    <cellStyle name="Note 2 8 2 4" xfId="35109"/>
    <cellStyle name="Note 2 8 3" xfId="13349"/>
    <cellStyle name="Note 2 8 3 2" xfId="31785"/>
    <cellStyle name="Note 2 8 3 3" xfId="33509"/>
    <cellStyle name="Note 2 8 3 4" xfId="35108"/>
    <cellStyle name="Note 2 8 4" xfId="15897"/>
    <cellStyle name="Note 2 8 4 2" xfId="31786"/>
    <cellStyle name="Note 2 8 4 3" xfId="33510"/>
    <cellStyle name="Note 2 8 4 4" xfId="35107"/>
    <cellStyle name="Note 2 8 5" xfId="18990"/>
    <cellStyle name="Note 2 8 5 2" xfId="31787"/>
    <cellStyle name="Note 2 8 5 3" xfId="33511"/>
    <cellStyle name="Note 2 8 5 4" xfId="37893"/>
    <cellStyle name="Note 2 8 6" xfId="21515"/>
    <cellStyle name="Note 2 8 7" xfId="23953"/>
    <cellStyle name="Note 2 8 8" xfId="26260"/>
    <cellStyle name="Note 2 8 9" xfId="28809"/>
    <cellStyle name="Note 2 9" xfId="5601"/>
    <cellStyle name="Note 2 9 10" xfId="31788"/>
    <cellStyle name="Note 2 9 11" xfId="33512"/>
    <cellStyle name="Note 2 9 12" xfId="38611"/>
    <cellStyle name="Note 2 9 13" xfId="37894"/>
    <cellStyle name="Note 2 9 14" xfId="40284"/>
    <cellStyle name="Note 2 9 2" xfId="9549"/>
    <cellStyle name="Note 2 9 2 2" xfId="31789"/>
    <cellStyle name="Note 2 9 2 3" xfId="33513"/>
    <cellStyle name="Note 2 9 2 4" xfId="35106"/>
    <cellStyle name="Note 2 9 3" xfId="13718"/>
    <cellStyle name="Note 2 9 3 2" xfId="31790"/>
    <cellStyle name="Note 2 9 3 3" xfId="33514"/>
    <cellStyle name="Note 2 9 3 4" xfId="35105"/>
    <cellStyle name="Note 2 9 4" xfId="16244"/>
    <cellStyle name="Note 2 9 4 2" xfId="31791"/>
    <cellStyle name="Note 2 9 4 3" xfId="33515"/>
    <cellStyle name="Note 2 9 4 4" xfId="35104"/>
    <cellStyle name="Note 2 9 5" xfId="19352"/>
    <cellStyle name="Note 2 9 6" xfId="21879"/>
    <cellStyle name="Note 2 9 7" xfId="24307"/>
    <cellStyle name="Note 2 9 8" xfId="26603"/>
    <cellStyle name="Note 2 9 9" xfId="29152"/>
    <cellStyle name="Note 3" xfId="2956"/>
    <cellStyle name="Note 3 10" xfId="31793"/>
    <cellStyle name="Note 3 10 2" xfId="31794"/>
    <cellStyle name="Note 3 10 2 2" xfId="33518"/>
    <cellStyle name="Note 3 10 2 3" xfId="35101"/>
    <cellStyle name="Note 3 10 3" xfId="31795"/>
    <cellStyle name="Note 3 10 3 2" xfId="33519"/>
    <cellStyle name="Note 3 10 3 3" xfId="35100"/>
    <cellStyle name="Note 3 10 4" xfId="31796"/>
    <cellStyle name="Note 3 10 4 2" xfId="33520"/>
    <cellStyle name="Note 3 10 4 3" xfId="35099"/>
    <cellStyle name="Note 3 10 5" xfId="33517"/>
    <cellStyle name="Note 3 10 6" xfId="35102"/>
    <cellStyle name="Note 3 11" xfId="31797"/>
    <cellStyle name="Note 3 11 2" xfId="31798"/>
    <cellStyle name="Note 3 11 2 2" xfId="33522"/>
    <cellStyle name="Note 3 11 2 3" xfId="35097"/>
    <cellStyle name="Note 3 11 3" xfId="31799"/>
    <cellStyle name="Note 3 11 3 2" xfId="33523"/>
    <cellStyle name="Note 3 11 3 3" xfId="35096"/>
    <cellStyle name="Note 3 11 4" xfId="31800"/>
    <cellStyle name="Note 3 11 4 2" xfId="33524"/>
    <cellStyle name="Note 3 11 4 3" xfId="38178"/>
    <cellStyle name="Note 3 11 5" xfId="33521"/>
    <cellStyle name="Note 3 11 6" xfId="35098"/>
    <cellStyle name="Note 3 12" xfId="31801"/>
    <cellStyle name="Note 3 12 2" xfId="31802"/>
    <cellStyle name="Note 3 12 2 2" xfId="33526"/>
    <cellStyle name="Note 3 12 2 3" xfId="35095"/>
    <cellStyle name="Note 3 12 3" xfId="31803"/>
    <cellStyle name="Note 3 12 3 2" xfId="33527"/>
    <cellStyle name="Note 3 12 3 3" xfId="33990"/>
    <cellStyle name="Note 3 12 4" xfId="31804"/>
    <cellStyle name="Note 3 12 4 2" xfId="33528"/>
    <cellStyle name="Note 3 12 4 3" xfId="37235"/>
    <cellStyle name="Note 3 12 5" xfId="33525"/>
    <cellStyle name="Note 3 12 6" xfId="35094"/>
    <cellStyle name="Note 3 13" xfId="31805"/>
    <cellStyle name="Note 3 13 2" xfId="31806"/>
    <cellStyle name="Note 3 13 2 2" xfId="33530"/>
    <cellStyle name="Note 3 13 2 3" xfId="33999"/>
    <cellStyle name="Note 3 13 3" xfId="31807"/>
    <cellStyle name="Note 3 13 3 2" xfId="33531"/>
    <cellStyle name="Note 3 13 3 3" xfId="35093"/>
    <cellStyle name="Note 3 13 4" xfId="31808"/>
    <cellStyle name="Note 3 13 4 2" xfId="33532"/>
    <cellStyle name="Note 3 13 4 3" xfId="35092"/>
    <cellStyle name="Note 3 13 5" xfId="33529"/>
    <cellStyle name="Note 3 13 6" xfId="33996"/>
    <cellStyle name="Note 3 14" xfId="31809"/>
    <cellStyle name="Note 3 14 2" xfId="31810"/>
    <cellStyle name="Note 3 14 2 2" xfId="33534"/>
    <cellStyle name="Note 3 14 2 3" xfId="35090"/>
    <cellStyle name="Note 3 14 3" xfId="31811"/>
    <cellStyle name="Note 3 14 3 2" xfId="33535"/>
    <cellStyle name="Note 3 14 3 3" xfId="35089"/>
    <cellStyle name="Note 3 14 4" xfId="31812"/>
    <cellStyle name="Note 3 14 4 2" xfId="33536"/>
    <cellStyle name="Note 3 14 4 3" xfId="35088"/>
    <cellStyle name="Note 3 14 5" xfId="33533"/>
    <cellStyle name="Note 3 14 6" xfId="35091"/>
    <cellStyle name="Note 3 15" xfId="31813"/>
    <cellStyle name="Note 3 15 2" xfId="33537"/>
    <cellStyle name="Note 3 15 3" xfId="35087"/>
    <cellStyle name="Note 3 16" xfId="31814"/>
    <cellStyle name="Note 3 16 2" xfId="33538"/>
    <cellStyle name="Note 3 16 3" xfId="35085"/>
    <cellStyle name="Note 3 17" xfId="31815"/>
    <cellStyle name="Note 3 17 2" xfId="33539"/>
    <cellStyle name="Note 3 17 3" xfId="35086"/>
    <cellStyle name="Note 3 18" xfId="31816"/>
    <cellStyle name="Note 3 18 2" xfId="33540"/>
    <cellStyle name="Note 3 18 3" xfId="33991"/>
    <cellStyle name="Note 3 19" xfId="31792"/>
    <cellStyle name="Note 3 2" xfId="2957"/>
    <cellStyle name="Note 3 2 10" xfId="31818"/>
    <cellStyle name="Note 3 2 10 2" xfId="31819"/>
    <cellStyle name="Note 3 2 10 2 2" xfId="33543"/>
    <cellStyle name="Note 3 2 10 2 3" xfId="35083"/>
    <cellStyle name="Note 3 2 10 3" xfId="31820"/>
    <cellStyle name="Note 3 2 10 3 2" xfId="33544"/>
    <cellStyle name="Note 3 2 10 3 3" xfId="35084"/>
    <cellStyle name="Note 3 2 10 4" xfId="31821"/>
    <cellStyle name="Note 3 2 10 4 2" xfId="33545"/>
    <cellStyle name="Note 3 2 10 4 3" xfId="33982"/>
    <cellStyle name="Note 3 2 10 5" xfId="33542"/>
    <cellStyle name="Note 3 2 10 6" xfId="38179"/>
    <cellStyle name="Note 3 2 11" xfId="31822"/>
    <cellStyle name="Note 3 2 11 2" xfId="31823"/>
    <cellStyle name="Note 3 2 11 2 2" xfId="33547"/>
    <cellStyle name="Note 3 2 11 2 3" xfId="35081"/>
    <cellStyle name="Note 3 2 11 3" xfId="31824"/>
    <cellStyle name="Note 3 2 11 3 2" xfId="33548"/>
    <cellStyle name="Note 3 2 11 3 3" xfId="35080"/>
    <cellStyle name="Note 3 2 11 4" xfId="31825"/>
    <cellStyle name="Note 3 2 11 4 2" xfId="33549"/>
    <cellStyle name="Note 3 2 11 4 3" xfId="35079"/>
    <cellStyle name="Note 3 2 11 5" xfId="33546"/>
    <cellStyle name="Note 3 2 11 6" xfId="35082"/>
    <cellStyle name="Note 3 2 12" xfId="31826"/>
    <cellStyle name="Note 3 2 12 2" xfId="31827"/>
    <cellStyle name="Note 3 2 12 2 2" xfId="33551"/>
    <cellStyle name="Note 3 2 12 2 3" xfId="35077"/>
    <cellStyle name="Note 3 2 12 3" xfId="31828"/>
    <cellStyle name="Note 3 2 12 3 2" xfId="33552"/>
    <cellStyle name="Note 3 2 12 3 3" xfId="35076"/>
    <cellStyle name="Note 3 2 12 4" xfId="31829"/>
    <cellStyle name="Note 3 2 12 4 2" xfId="33553"/>
    <cellStyle name="Note 3 2 12 4 3" xfId="35075"/>
    <cellStyle name="Note 3 2 12 5" xfId="33550"/>
    <cellStyle name="Note 3 2 12 6" xfId="35078"/>
    <cellStyle name="Note 3 2 13" xfId="31830"/>
    <cellStyle name="Note 3 2 13 2" xfId="33554"/>
    <cellStyle name="Note 3 2 13 3" xfId="35074"/>
    <cellStyle name="Note 3 2 14" xfId="31831"/>
    <cellStyle name="Note 3 2 14 2" xfId="33555"/>
    <cellStyle name="Note 3 2 14 3" xfId="35073"/>
    <cellStyle name="Note 3 2 15" xfId="31832"/>
    <cellStyle name="Note 3 2 15 2" xfId="33556"/>
    <cellStyle name="Note 3 2 15 3" xfId="35072"/>
    <cellStyle name="Note 3 2 16" xfId="31833"/>
    <cellStyle name="Note 3 2 16 2" xfId="33557"/>
    <cellStyle name="Note 3 2 16 3" xfId="35071"/>
    <cellStyle name="Note 3 2 17" xfId="31817"/>
    <cellStyle name="Note 3 2 18" xfId="33541"/>
    <cellStyle name="Note 3 2 19" xfId="38176"/>
    <cellStyle name="Note 3 2 2" xfId="2958"/>
    <cellStyle name="Note 3 2 2 2" xfId="5236"/>
    <cellStyle name="Note 3 2 2 2 2" xfId="31835"/>
    <cellStyle name="Note 3 2 2 2 3" xfId="33559"/>
    <cellStyle name="Note 3 2 2 2 4" xfId="35069"/>
    <cellStyle name="Note 3 2 2 3" xfId="31836"/>
    <cellStyle name="Note 3 2 2 3 2" xfId="33560"/>
    <cellStyle name="Note 3 2 2 3 3" xfId="35068"/>
    <cellStyle name="Note 3 2 2 4" xfId="31837"/>
    <cellStyle name="Note 3 2 2 4 2" xfId="33561"/>
    <cellStyle name="Note 3 2 2 4 3" xfId="35067"/>
    <cellStyle name="Note 3 2 2 5" xfId="31838"/>
    <cellStyle name="Note 3 2 2 5 2" xfId="33562"/>
    <cellStyle name="Note 3 2 2 5 3" xfId="35066"/>
    <cellStyle name="Note 3 2 2 6" xfId="31839"/>
    <cellStyle name="Note 3 2 2 6 2" xfId="33563"/>
    <cellStyle name="Note 3 2 2 6 3" xfId="35065"/>
    <cellStyle name="Note 3 2 2 7" xfId="31834"/>
    <cellStyle name="Note 3 2 2 8" xfId="33558"/>
    <cellStyle name="Note 3 2 2 9" xfId="35070"/>
    <cellStyle name="Note 3 2 3" xfId="5235"/>
    <cellStyle name="Note 3 2 3 2" xfId="31841"/>
    <cellStyle name="Note 3 2 3 2 2" xfId="33565"/>
    <cellStyle name="Note 3 2 3 2 3" xfId="35063"/>
    <cellStyle name="Note 3 2 3 3" xfId="31842"/>
    <cellStyle name="Note 3 2 3 3 2" xfId="33566"/>
    <cellStyle name="Note 3 2 3 3 3" xfId="35062"/>
    <cellStyle name="Note 3 2 3 4" xfId="31843"/>
    <cellStyle name="Note 3 2 3 4 2" xfId="33567"/>
    <cellStyle name="Note 3 2 3 4 3" xfId="35061"/>
    <cellStyle name="Note 3 2 3 5" xfId="31844"/>
    <cellStyle name="Note 3 2 3 5 2" xfId="33568"/>
    <cellStyle name="Note 3 2 3 5 3" xfId="35060"/>
    <cellStyle name="Note 3 2 3 6" xfId="31845"/>
    <cellStyle name="Note 3 2 3 6 2" xfId="33569"/>
    <cellStyle name="Note 3 2 3 6 3" xfId="37891"/>
    <cellStyle name="Note 3 2 3 7" xfId="31840"/>
    <cellStyle name="Note 3 2 3 8" xfId="33564"/>
    <cellStyle name="Note 3 2 3 9" xfId="35064"/>
    <cellStyle name="Note 3 2 4" xfId="31846"/>
    <cellStyle name="Note 3 2 4 2" xfId="31847"/>
    <cellStyle name="Note 3 2 4 2 2" xfId="33571"/>
    <cellStyle name="Note 3 2 4 2 3" xfId="35059"/>
    <cellStyle name="Note 3 2 4 3" xfId="31848"/>
    <cellStyle name="Note 3 2 4 3 2" xfId="33572"/>
    <cellStyle name="Note 3 2 4 3 3" xfId="35058"/>
    <cellStyle name="Note 3 2 4 4" xfId="31849"/>
    <cellStyle name="Note 3 2 4 4 2" xfId="33573"/>
    <cellStyle name="Note 3 2 4 4 3" xfId="35057"/>
    <cellStyle name="Note 3 2 4 5" xfId="31850"/>
    <cellStyle name="Note 3 2 4 5 2" xfId="33574"/>
    <cellStyle name="Note 3 2 4 5 3" xfId="35056"/>
    <cellStyle name="Note 3 2 4 6" xfId="33570"/>
    <cellStyle name="Note 3 2 4 7" xfId="37892"/>
    <cellStyle name="Note 3 2 5" xfId="31851"/>
    <cellStyle name="Note 3 2 5 2" xfId="31852"/>
    <cellStyle name="Note 3 2 5 2 2" xfId="33576"/>
    <cellStyle name="Note 3 2 5 2 3" xfId="37890"/>
    <cellStyle name="Note 3 2 5 3" xfId="31853"/>
    <cellStyle name="Note 3 2 5 3 2" xfId="33577"/>
    <cellStyle name="Note 3 2 5 3 3" xfId="35055"/>
    <cellStyle name="Note 3 2 5 4" xfId="31854"/>
    <cellStyle name="Note 3 2 5 4 2" xfId="33578"/>
    <cellStyle name="Note 3 2 5 4 3" xfId="35054"/>
    <cellStyle name="Note 3 2 5 5" xfId="31855"/>
    <cellStyle name="Note 3 2 5 5 2" xfId="33579"/>
    <cellStyle name="Note 3 2 5 5 3" xfId="35053"/>
    <cellStyle name="Note 3 2 5 6" xfId="33575"/>
    <cellStyle name="Note 3 2 5 7" xfId="37889"/>
    <cellStyle name="Note 3 2 6" xfId="31856"/>
    <cellStyle name="Note 3 2 6 2" xfId="31857"/>
    <cellStyle name="Note 3 2 6 2 2" xfId="33581"/>
    <cellStyle name="Note 3 2 6 2 3" xfId="35051"/>
    <cellStyle name="Note 3 2 6 3" xfId="31858"/>
    <cellStyle name="Note 3 2 6 3 2" xfId="33582"/>
    <cellStyle name="Note 3 2 6 3 3" xfId="35050"/>
    <cellStyle name="Note 3 2 6 4" xfId="31859"/>
    <cellStyle name="Note 3 2 6 4 2" xfId="33583"/>
    <cellStyle name="Note 3 2 6 4 3" xfId="35049"/>
    <cellStyle name="Note 3 2 6 5" xfId="31860"/>
    <cellStyle name="Note 3 2 6 5 2" xfId="33584"/>
    <cellStyle name="Note 3 2 6 5 3" xfId="35048"/>
    <cellStyle name="Note 3 2 6 6" xfId="33580"/>
    <cellStyle name="Note 3 2 6 7" xfId="35052"/>
    <cellStyle name="Note 3 2 7" xfId="31861"/>
    <cellStyle name="Note 3 2 7 2" xfId="31862"/>
    <cellStyle name="Note 3 2 7 2 2" xfId="33586"/>
    <cellStyle name="Note 3 2 7 2 3" xfId="35046"/>
    <cellStyle name="Note 3 2 7 3" xfId="31863"/>
    <cellStyle name="Note 3 2 7 3 2" xfId="33587"/>
    <cellStyle name="Note 3 2 7 3 3" xfId="35045"/>
    <cellStyle name="Note 3 2 7 4" xfId="31864"/>
    <cellStyle name="Note 3 2 7 4 2" xfId="33588"/>
    <cellStyle name="Note 3 2 7 4 3" xfId="35044"/>
    <cellStyle name="Note 3 2 7 5" xfId="33585"/>
    <cellStyle name="Note 3 2 7 6" xfId="35047"/>
    <cellStyle name="Note 3 2 8" xfId="31865"/>
    <cellStyle name="Note 3 2 8 2" xfId="31866"/>
    <cellStyle name="Note 3 2 8 2 2" xfId="33590"/>
    <cellStyle name="Note 3 2 8 2 3" xfId="35042"/>
    <cellStyle name="Note 3 2 8 3" xfId="31867"/>
    <cellStyle name="Note 3 2 8 3 2" xfId="33591"/>
    <cellStyle name="Note 3 2 8 3 3" xfId="35041"/>
    <cellStyle name="Note 3 2 8 4" xfId="31868"/>
    <cellStyle name="Note 3 2 8 4 2" xfId="33592"/>
    <cellStyle name="Note 3 2 8 4 3" xfId="35040"/>
    <cellStyle name="Note 3 2 8 5" xfId="33589"/>
    <cellStyle name="Note 3 2 8 6" xfId="35043"/>
    <cellStyle name="Note 3 2 9" xfId="31869"/>
    <cellStyle name="Note 3 2 9 2" xfId="31870"/>
    <cellStyle name="Note 3 2 9 2 2" xfId="33594"/>
    <cellStyle name="Note 3 2 9 2 3" xfId="35038"/>
    <cellStyle name="Note 3 2 9 3" xfId="31871"/>
    <cellStyle name="Note 3 2 9 3 2" xfId="33595"/>
    <cellStyle name="Note 3 2 9 3 3" xfId="35037"/>
    <cellStyle name="Note 3 2 9 4" xfId="31872"/>
    <cellStyle name="Note 3 2 9 4 2" xfId="33596"/>
    <cellStyle name="Note 3 2 9 4 3" xfId="35036"/>
    <cellStyle name="Note 3 2 9 5" xfId="33593"/>
    <cellStyle name="Note 3 2 9 6" xfId="35039"/>
    <cellStyle name="Note 3 20" xfId="33516"/>
    <cellStyle name="Note 3 21" xfId="35103"/>
    <cellStyle name="Note 3 3" xfId="2959"/>
    <cellStyle name="Note 3 3 10" xfId="31874"/>
    <cellStyle name="Note 3 3 10 2" xfId="31875"/>
    <cellStyle name="Note 3 3 10 2 2" xfId="33599"/>
    <cellStyle name="Note 3 3 10 2 3" xfId="35033"/>
    <cellStyle name="Note 3 3 10 3" xfId="31876"/>
    <cellStyle name="Note 3 3 10 3 2" xfId="33600"/>
    <cellStyle name="Note 3 3 10 3 3" xfId="35032"/>
    <cellStyle name="Note 3 3 10 4" xfId="31877"/>
    <cellStyle name="Note 3 3 10 4 2" xfId="33601"/>
    <cellStyle name="Note 3 3 10 4 3" xfId="35031"/>
    <cellStyle name="Note 3 3 10 5" xfId="33598"/>
    <cellStyle name="Note 3 3 10 6" xfId="35034"/>
    <cellStyle name="Note 3 3 11" xfId="31878"/>
    <cellStyle name="Note 3 3 11 2" xfId="31879"/>
    <cellStyle name="Note 3 3 11 2 2" xfId="33603"/>
    <cellStyle name="Note 3 3 11 2 3" xfId="35029"/>
    <cellStyle name="Note 3 3 11 3" xfId="31880"/>
    <cellStyle name="Note 3 3 11 3 2" xfId="33604"/>
    <cellStyle name="Note 3 3 11 3 3" xfId="35028"/>
    <cellStyle name="Note 3 3 11 4" xfId="31881"/>
    <cellStyle name="Note 3 3 11 4 2" xfId="33605"/>
    <cellStyle name="Note 3 3 11 4 3" xfId="35027"/>
    <cellStyle name="Note 3 3 11 5" xfId="33602"/>
    <cellStyle name="Note 3 3 11 6" xfId="35030"/>
    <cellStyle name="Note 3 3 12" xfId="31882"/>
    <cellStyle name="Note 3 3 12 2" xfId="31883"/>
    <cellStyle name="Note 3 3 12 2 2" xfId="33607"/>
    <cellStyle name="Note 3 3 12 2 3" xfId="33974"/>
    <cellStyle name="Note 3 3 12 3" xfId="31884"/>
    <cellStyle name="Note 3 3 12 3 2" xfId="33608"/>
    <cellStyle name="Note 3 3 12 3 3" xfId="35025"/>
    <cellStyle name="Note 3 3 12 4" xfId="31885"/>
    <cellStyle name="Note 3 3 12 4 2" xfId="33609"/>
    <cellStyle name="Note 3 3 12 4 3" xfId="35024"/>
    <cellStyle name="Note 3 3 12 5" xfId="33606"/>
    <cellStyle name="Note 3 3 12 6" xfId="35026"/>
    <cellStyle name="Note 3 3 13" xfId="31886"/>
    <cellStyle name="Note 3 3 13 2" xfId="33610"/>
    <cellStyle name="Note 3 3 13 3" xfId="35023"/>
    <cellStyle name="Note 3 3 14" xfId="31887"/>
    <cellStyle name="Note 3 3 14 2" xfId="33611"/>
    <cellStyle name="Note 3 3 14 3" xfId="35022"/>
    <cellStyle name="Note 3 3 15" xfId="31888"/>
    <cellStyle name="Note 3 3 15 2" xfId="33612"/>
    <cellStyle name="Note 3 3 15 3" xfId="35021"/>
    <cellStyle name="Note 3 3 16" xfId="31889"/>
    <cellStyle name="Note 3 3 16 2" xfId="33613"/>
    <cellStyle name="Note 3 3 16 3" xfId="35020"/>
    <cellStyle name="Note 3 3 17" xfId="31873"/>
    <cellStyle name="Note 3 3 18" xfId="33597"/>
    <cellStyle name="Note 3 3 19" xfId="35035"/>
    <cellStyle name="Note 3 3 2" xfId="5237"/>
    <cellStyle name="Note 3 3 2 2" xfId="31891"/>
    <cellStyle name="Note 3 3 2 2 2" xfId="33615"/>
    <cellStyle name="Note 3 3 2 2 3" xfId="35018"/>
    <cellStyle name="Note 3 3 2 3" xfId="31892"/>
    <cellStyle name="Note 3 3 2 3 2" xfId="33616"/>
    <cellStyle name="Note 3 3 2 3 3" xfId="35016"/>
    <cellStyle name="Note 3 3 2 4" xfId="31893"/>
    <cellStyle name="Note 3 3 2 4 2" xfId="33617"/>
    <cellStyle name="Note 3 3 2 4 3" xfId="35017"/>
    <cellStyle name="Note 3 3 2 5" xfId="31894"/>
    <cellStyle name="Note 3 3 2 5 2" xfId="33618"/>
    <cellStyle name="Note 3 3 2 5 3" xfId="33995"/>
    <cellStyle name="Note 3 3 2 6" xfId="31895"/>
    <cellStyle name="Note 3 3 2 6 2" xfId="33619"/>
    <cellStyle name="Note 3 3 2 6 3" xfId="35015"/>
    <cellStyle name="Note 3 3 2 7" xfId="31890"/>
    <cellStyle name="Note 3 3 2 8" xfId="33614"/>
    <cellStyle name="Note 3 3 2 9" xfId="35019"/>
    <cellStyle name="Note 3 3 3" xfId="31896"/>
    <cellStyle name="Note 3 3 3 2" xfId="31897"/>
    <cellStyle name="Note 3 3 3 2 2" xfId="33621"/>
    <cellStyle name="Note 3 3 3 2 3" xfId="35013"/>
    <cellStyle name="Note 3 3 3 3" xfId="31898"/>
    <cellStyle name="Note 3 3 3 3 2" xfId="33622"/>
    <cellStyle name="Note 3 3 3 3 3" xfId="35012"/>
    <cellStyle name="Note 3 3 3 4" xfId="31899"/>
    <cellStyle name="Note 3 3 3 4 2" xfId="33623"/>
    <cellStyle name="Note 3 3 3 4 3" xfId="35011"/>
    <cellStyle name="Note 3 3 3 5" xfId="31900"/>
    <cellStyle name="Note 3 3 3 5 2" xfId="33624"/>
    <cellStyle name="Note 3 3 3 5 3" xfId="35010"/>
    <cellStyle name="Note 3 3 3 6" xfId="31901"/>
    <cellStyle name="Note 3 3 3 6 2" xfId="33625"/>
    <cellStyle name="Note 3 3 3 6 3" xfId="35009"/>
    <cellStyle name="Note 3 3 3 7" xfId="33620"/>
    <cellStyle name="Note 3 3 3 8" xfId="35014"/>
    <cellStyle name="Note 3 3 4" xfId="31902"/>
    <cellStyle name="Note 3 3 4 2" xfId="31903"/>
    <cellStyle name="Note 3 3 4 2 2" xfId="33627"/>
    <cellStyle name="Note 3 3 4 2 3" xfId="35007"/>
    <cellStyle name="Note 3 3 4 3" xfId="31904"/>
    <cellStyle name="Note 3 3 4 3 2" xfId="33628"/>
    <cellStyle name="Note 3 3 4 3 3" xfId="35006"/>
    <cellStyle name="Note 3 3 4 4" xfId="31905"/>
    <cellStyle name="Note 3 3 4 4 2" xfId="33629"/>
    <cellStyle name="Note 3 3 4 4 3" xfId="35005"/>
    <cellStyle name="Note 3 3 4 5" xfId="31906"/>
    <cellStyle name="Note 3 3 4 5 2" xfId="33630"/>
    <cellStyle name="Note 3 3 4 5 3" xfId="35004"/>
    <cellStyle name="Note 3 3 4 6" xfId="33626"/>
    <cellStyle name="Note 3 3 4 7" xfId="35008"/>
    <cellStyle name="Note 3 3 5" xfId="31907"/>
    <cellStyle name="Note 3 3 5 2" xfId="31908"/>
    <cellStyle name="Note 3 3 5 2 2" xfId="33632"/>
    <cellStyle name="Note 3 3 5 2 3" xfId="35002"/>
    <cellStyle name="Note 3 3 5 3" xfId="31909"/>
    <cellStyle name="Note 3 3 5 3 2" xfId="33633"/>
    <cellStyle name="Note 3 3 5 3 3" xfId="35001"/>
    <cellStyle name="Note 3 3 5 4" xfId="31910"/>
    <cellStyle name="Note 3 3 5 4 2" xfId="33634"/>
    <cellStyle name="Note 3 3 5 4 3" xfId="35000"/>
    <cellStyle name="Note 3 3 5 5" xfId="31911"/>
    <cellStyle name="Note 3 3 5 5 2" xfId="33635"/>
    <cellStyle name="Note 3 3 5 5 3" xfId="34999"/>
    <cellStyle name="Note 3 3 5 6" xfId="33631"/>
    <cellStyle name="Note 3 3 5 7" xfId="35003"/>
    <cellStyle name="Note 3 3 6" xfId="31912"/>
    <cellStyle name="Note 3 3 6 2" xfId="31913"/>
    <cellStyle name="Note 3 3 6 2 2" xfId="33637"/>
    <cellStyle name="Note 3 3 6 2 3" xfId="34997"/>
    <cellStyle name="Note 3 3 6 3" xfId="31914"/>
    <cellStyle name="Note 3 3 6 3 2" xfId="33638"/>
    <cellStyle name="Note 3 3 6 3 3" xfId="34996"/>
    <cellStyle name="Note 3 3 6 4" xfId="31915"/>
    <cellStyle name="Note 3 3 6 4 2" xfId="33639"/>
    <cellStyle name="Note 3 3 6 4 3" xfId="34995"/>
    <cellStyle name="Note 3 3 6 5" xfId="31916"/>
    <cellStyle name="Note 3 3 6 5 2" xfId="33640"/>
    <cellStyle name="Note 3 3 6 5 3" xfId="34994"/>
    <cellStyle name="Note 3 3 6 6" xfId="33636"/>
    <cellStyle name="Note 3 3 6 7" xfId="34998"/>
    <cellStyle name="Note 3 3 7" xfId="31917"/>
    <cellStyle name="Note 3 3 7 2" xfId="31918"/>
    <cellStyle name="Note 3 3 7 2 2" xfId="33642"/>
    <cellStyle name="Note 3 3 7 2 3" xfId="34992"/>
    <cellStyle name="Note 3 3 7 3" xfId="31919"/>
    <cellStyle name="Note 3 3 7 3 2" xfId="33643"/>
    <cellStyle name="Note 3 3 7 3 3" xfId="34991"/>
    <cellStyle name="Note 3 3 7 4" xfId="31920"/>
    <cellStyle name="Note 3 3 7 4 2" xfId="33644"/>
    <cellStyle name="Note 3 3 7 4 3" xfId="34990"/>
    <cellStyle name="Note 3 3 7 5" xfId="33641"/>
    <cellStyle name="Note 3 3 7 6" xfId="34993"/>
    <cellStyle name="Note 3 3 8" xfId="31921"/>
    <cellStyle name="Note 3 3 8 2" xfId="31922"/>
    <cellStyle name="Note 3 3 8 2 2" xfId="33646"/>
    <cellStyle name="Note 3 3 8 2 3" xfId="34988"/>
    <cellStyle name="Note 3 3 8 3" xfId="31923"/>
    <cellStyle name="Note 3 3 8 3 2" xfId="33647"/>
    <cellStyle name="Note 3 3 8 3 3" xfId="34987"/>
    <cellStyle name="Note 3 3 8 4" xfId="31924"/>
    <cellStyle name="Note 3 3 8 4 2" xfId="33648"/>
    <cellStyle name="Note 3 3 8 4 3" xfId="34986"/>
    <cellStyle name="Note 3 3 8 5" xfId="33645"/>
    <cellStyle name="Note 3 3 8 6" xfId="34989"/>
    <cellStyle name="Note 3 3 9" xfId="31925"/>
    <cellStyle name="Note 3 3 9 2" xfId="31926"/>
    <cellStyle name="Note 3 3 9 2 2" xfId="33650"/>
    <cellStyle name="Note 3 3 9 2 3" xfId="34984"/>
    <cellStyle name="Note 3 3 9 3" xfId="31927"/>
    <cellStyle name="Note 3 3 9 3 2" xfId="33651"/>
    <cellStyle name="Note 3 3 9 3 3" xfId="34983"/>
    <cellStyle name="Note 3 3 9 4" xfId="31928"/>
    <cellStyle name="Note 3 3 9 4 2" xfId="33652"/>
    <cellStyle name="Note 3 3 9 4 3" xfId="34982"/>
    <cellStyle name="Note 3 3 9 5" xfId="33649"/>
    <cellStyle name="Note 3 3 9 6" xfId="34985"/>
    <cellStyle name="Note 3 4" xfId="5234"/>
    <cellStyle name="Note 3 4 2" xfId="31930"/>
    <cellStyle name="Note 3 4 2 2" xfId="33654"/>
    <cellStyle name="Note 3 4 2 3" xfId="34980"/>
    <cellStyle name="Note 3 4 3" xfId="31931"/>
    <cellStyle name="Note 3 4 3 2" xfId="33655"/>
    <cellStyle name="Note 3 4 3 3" xfId="34979"/>
    <cellStyle name="Note 3 4 4" xfId="31932"/>
    <cellStyle name="Note 3 4 4 2" xfId="33656"/>
    <cellStyle name="Note 3 4 4 3" xfId="34978"/>
    <cellStyle name="Note 3 4 5" xfId="31933"/>
    <cellStyle name="Note 3 4 5 2" xfId="33657"/>
    <cellStyle name="Note 3 4 5 3" xfId="34977"/>
    <cellStyle name="Note 3 4 6" xfId="31934"/>
    <cellStyle name="Note 3 4 6 2" xfId="33658"/>
    <cellStyle name="Note 3 4 6 3" xfId="34976"/>
    <cellStyle name="Note 3 4 7" xfId="31929"/>
    <cellStyle name="Note 3 4 8" xfId="33653"/>
    <cellStyle name="Note 3 4 9" xfId="34981"/>
    <cellStyle name="Note 3 5" xfId="31935"/>
    <cellStyle name="Note 3 5 2" xfId="31936"/>
    <cellStyle name="Note 3 5 2 2" xfId="33660"/>
    <cellStyle name="Note 3 5 2 3" xfId="34974"/>
    <cellStyle name="Note 3 5 3" xfId="31937"/>
    <cellStyle name="Note 3 5 3 2" xfId="33661"/>
    <cellStyle name="Note 3 5 3 3" xfId="34973"/>
    <cellStyle name="Note 3 5 4" xfId="31938"/>
    <cellStyle name="Note 3 5 4 2" xfId="33662"/>
    <cellStyle name="Note 3 5 4 3" xfId="34972"/>
    <cellStyle name="Note 3 5 5" xfId="31939"/>
    <cellStyle name="Note 3 5 5 2" xfId="33663"/>
    <cellStyle name="Note 3 5 5 3" xfId="34971"/>
    <cellStyle name="Note 3 5 6" xfId="31940"/>
    <cellStyle name="Note 3 5 6 2" xfId="33664"/>
    <cellStyle name="Note 3 5 6 3" xfId="34970"/>
    <cellStyle name="Note 3 5 7" xfId="33659"/>
    <cellStyle name="Note 3 5 8" xfId="34975"/>
    <cellStyle name="Note 3 6" xfId="31941"/>
    <cellStyle name="Note 3 6 2" xfId="31942"/>
    <cellStyle name="Note 3 6 2 2" xfId="33666"/>
    <cellStyle name="Note 3 6 2 3" xfId="34968"/>
    <cellStyle name="Note 3 6 3" xfId="31943"/>
    <cellStyle name="Note 3 6 3 2" xfId="33667"/>
    <cellStyle name="Note 3 6 3 3" xfId="34967"/>
    <cellStyle name="Note 3 6 4" xfId="31944"/>
    <cellStyle name="Note 3 6 4 2" xfId="33668"/>
    <cellStyle name="Note 3 6 4 3" xfId="34966"/>
    <cellStyle name="Note 3 6 5" xfId="31945"/>
    <cellStyle name="Note 3 6 5 2" xfId="33669"/>
    <cellStyle name="Note 3 6 5 3" xfId="34965"/>
    <cellStyle name="Note 3 6 6" xfId="33665"/>
    <cellStyle name="Note 3 6 7" xfId="34969"/>
    <cellStyle name="Note 3 7" xfId="31946"/>
    <cellStyle name="Note 3 7 2" xfId="31947"/>
    <cellStyle name="Note 3 7 2 2" xfId="33671"/>
    <cellStyle name="Note 3 7 2 3" xfId="34963"/>
    <cellStyle name="Note 3 7 3" xfId="31948"/>
    <cellStyle name="Note 3 7 3 2" xfId="33672"/>
    <cellStyle name="Note 3 7 3 3" xfId="34962"/>
    <cellStyle name="Note 3 7 4" xfId="31949"/>
    <cellStyle name="Note 3 7 4 2" xfId="33673"/>
    <cellStyle name="Note 3 7 4 3" xfId="34961"/>
    <cellStyle name="Note 3 7 5" xfId="31950"/>
    <cellStyle name="Note 3 7 5 2" xfId="33674"/>
    <cellStyle name="Note 3 7 5 3" xfId="34960"/>
    <cellStyle name="Note 3 7 6" xfId="33670"/>
    <cellStyle name="Note 3 7 7" xfId="34964"/>
    <cellStyle name="Note 3 8" xfId="31951"/>
    <cellStyle name="Note 3 8 2" xfId="31952"/>
    <cellStyle name="Note 3 8 2 2" xfId="33676"/>
    <cellStyle name="Note 3 8 2 3" xfId="34958"/>
    <cellStyle name="Note 3 8 3" xfId="31953"/>
    <cellStyle name="Note 3 8 3 2" xfId="33677"/>
    <cellStyle name="Note 3 8 3 3" xfId="34957"/>
    <cellStyle name="Note 3 8 4" xfId="31954"/>
    <cellStyle name="Note 3 8 4 2" xfId="33678"/>
    <cellStyle name="Note 3 8 4 3" xfId="34956"/>
    <cellStyle name="Note 3 8 5" xfId="31955"/>
    <cellStyle name="Note 3 8 5 2" xfId="33679"/>
    <cellStyle name="Note 3 8 5 3" xfId="34955"/>
    <cellStyle name="Note 3 8 6" xfId="33675"/>
    <cellStyle name="Note 3 8 7" xfId="34959"/>
    <cellStyle name="Note 3 9" xfId="31956"/>
    <cellStyle name="Note 3 9 2" xfId="31957"/>
    <cellStyle name="Note 3 9 2 2" xfId="33681"/>
    <cellStyle name="Note 3 9 2 3" xfId="34953"/>
    <cellStyle name="Note 3 9 3" xfId="31958"/>
    <cellStyle name="Note 3 9 3 2" xfId="33682"/>
    <cellStyle name="Note 3 9 3 3" xfId="34952"/>
    <cellStyle name="Note 3 9 4" xfId="31959"/>
    <cellStyle name="Note 3 9 4 2" xfId="33683"/>
    <cellStyle name="Note 3 9 4 3" xfId="34951"/>
    <cellStyle name="Note 3 9 5" xfId="33680"/>
    <cellStyle name="Note 3 9 6" xfId="34954"/>
    <cellStyle name="Note 4" xfId="2960"/>
    <cellStyle name="Note 4 10" xfId="11374"/>
    <cellStyle name="Note 4 11" xfId="12639"/>
    <cellStyle name="Note 4 12" xfId="11387"/>
    <cellStyle name="Note 4 13" xfId="18437"/>
    <cellStyle name="Note 4 14" xfId="21009"/>
    <cellStyle name="Note 4 15" xfId="23499"/>
    <cellStyle name="Note 4 16" xfId="18942"/>
    <cellStyle name="Note 4 17" xfId="36304"/>
    <cellStyle name="Note 4 18" xfId="39765"/>
    <cellStyle name="Note 4 2" xfId="2961"/>
    <cellStyle name="Note 4 2 10" xfId="7133"/>
    <cellStyle name="Note 4 2 11" xfId="11388"/>
    <cellStyle name="Note 4 2 12" xfId="6863"/>
    <cellStyle name="Note 4 2 13" xfId="21012"/>
    <cellStyle name="Note 4 2 14" xfId="21475"/>
    <cellStyle name="Note 4 2 15" xfId="11218"/>
    <cellStyle name="Note 4 2 16" xfId="36305"/>
    <cellStyle name="Note 4 2 17" xfId="39764"/>
    <cellStyle name="Note 4 2 2" xfId="3674"/>
    <cellStyle name="Note 4 2 2 10" xfId="36994"/>
    <cellStyle name="Note 4 2 2 11" xfId="37548"/>
    <cellStyle name="Note 4 2 2 2" xfId="7902"/>
    <cellStyle name="Note 4 2 2 3" xfId="12033"/>
    <cellStyle name="Note 4 2 2 4" xfId="13272"/>
    <cellStyle name="Note 4 2 2 5" xfId="17744"/>
    <cellStyle name="Note 4 2 2 6" xfId="18901"/>
    <cellStyle name="Note 4 2 2 7" xfId="21445"/>
    <cellStyle name="Note 4 2 2 8" xfId="23899"/>
    <cellStyle name="Note 4 2 2 9" xfId="27893"/>
    <cellStyle name="Note 4 2 3" xfId="5239"/>
    <cellStyle name="Note 4 2 3 10" xfId="38253"/>
    <cellStyle name="Note 4 2 3 11" xfId="40432"/>
    <cellStyle name="Note 4 2 3 2" xfId="9214"/>
    <cellStyle name="Note 4 2 3 3" xfId="13363"/>
    <cellStyle name="Note 4 2 3 4" xfId="15908"/>
    <cellStyle name="Note 4 2 3 5" xfId="19002"/>
    <cellStyle name="Note 4 2 3 6" xfId="21526"/>
    <cellStyle name="Note 4 2 3 7" xfId="23968"/>
    <cellStyle name="Note 4 2 3 8" xfId="26271"/>
    <cellStyle name="Note 4 2 3 9" xfId="28820"/>
    <cellStyle name="Note 4 2 4" xfId="5612"/>
    <cellStyle name="Note 4 2 4 10" xfId="38622"/>
    <cellStyle name="Note 4 2 4 11" xfId="40285"/>
    <cellStyle name="Note 4 2 4 2" xfId="9560"/>
    <cellStyle name="Note 4 2 4 3" xfId="13729"/>
    <cellStyle name="Note 4 2 4 4" xfId="16255"/>
    <cellStyle name="Note 4 2 4 5" xfId="19363"/>
    <cellStyle name="Note 4 2 4 6" xfId="21890"/>
    <cellStyle name="Note 4 2 4 7" xfId="24318"/>
    <cellStyle name="Note 4 2 4 8" xfId="26614"/>
    <cellStyle name="Note 4 2 4 9" xfId="29163"/>
    <cellStyle name="Note 4 2 5" xfId="5581"/>
    <cellStyle name="Note 4 2 5 10" xfId="38592"/>
    <cellStyle name="Note 4 2 5 11" xfId="40304"/>
    <cellStyle name="Note 4 2 5 2" xfId="9529"/>
    <cellStyle name="Note 4 2 5 3" xfId="13699"/>
    <cellStyle name="Note 4 2 5 4" xfId="16225"/>
    <cellStyle name="Note 4 2 5 5" xfId="19333"/>
    <cellStyle name="Note 4 2 5 6" xfId="21860"/>
    <cellStyle name="Note 4 2 5 7" xfId="24288"/>
    <cellStyle name="Note 4 2 5 8" xfId="26584"/>
    <cellStyle name="Note 4 2 5 9" xfId="29133"/>
    <cellStyle name="Note 4 2 6" xfId="5818"/>
    <cellStyle name="Note 4 2 6 10" xfId="38828"/>
    <cellStyle name="Note 4 2 6 11" xfId="36288"/>
    <cellStyle name="Note 4 2 6 2" xfId="9766"/>
    <cellStyle name="Note 4 2 6 3" xfId="13935"/>
    <cellStyle name="Note 4 2 6 4" xfId="16461"/>
    <cellStyle name="Note 4 2 6 5" xfId="19569"/>
    <cellStyle name="Note 4 2 6 6" xfId="22096"/>
    <cellStyle name="Note 4 2 6 7" xfId="24524"/>
    <cellStyle name="Note 4 2 6 8" xfId="26820"/>
    <cellStyle name="Note 4 2 6 9" xfId="29369"/>
    <cellStyle name="Note 4 2 7" xfId="6511"/>
    <cellStyle name="Note 4 2 7 10" xfId="39514"/>
    <cellStyle name="Note 4 2 7 11" xfId="40701"/>
    <cellStyle name="Note 4 2 7 2" xfId="10459"/>
    <cellStyle name="Note 4 2 7 3" xfId="14628"/>
    <cellStyle name="Note 4 2 7 4" xfId="17147"/>
    <cellStyle name="Note 4 2 7 5" xfId="20259"/>
    <cellStyle name="Note 4 2 7 6" xfId="22786"/>
    <cellStyle name="Note 4 2 7 7" xfId="25210"/>
    <cellStyle name="Note 4 2 7 8" xfId="27506"/>
    <cellStyle name="Note 4 2 7 9" xfId="30055"/>
    <cellStyle name="Note 4 2 8" xfId="7514"/>
    <cellStyle name="Note 4 2 9" xfId="11375"/>
    <cellStyle name="Note 4 3" xfId="3673"/>
    <cellStyle name="Note 4 3 10" xfId="36993"/>
    <cellStyle name="Note 4 3 11" xfId="34313"/>
    <cellStyle name="Note 4 3 2" xfId="7901"/>
    <cellStyle name="Note 4 3 3" xfId="12032"/>
    <cellStyle name="Note 4 3 4" xfId="8723"/>
    <cellStyle name="Note 4 3 5" xfId="17743"/>
    <cellStyle name="Note 4 3 6" xfId="8550"/>
    <cellStyle name="Note 4 3 7" xfId="17397"/>
    <cellStyle name="Note 4 3 8" xfId="18288"/>
    <cellStyle name="Note 4 3 9" xfId="27892"/>
    <cellStyle name="Note 4 4" xfId="5238"/>
    <cellStyle name="Note 4 4 10" xfId="38252"/>
    <cellStyle name="Note 4 4 11" xfId="40430"/>
    <cellStyle name="Note 4 4 2" xfId="9213"/>
    <cellStyle name="Note 4 4 3" xfId="13362"/>
    <cellStyle name="Note 4 4 4" xfId="15907"/>
    <cellStyle name="Note 4 4 5" xfId="19001"/>
    <cellStyle name="Note 4 4 6" xfId="21525"/>
    <cellStyle name="Note 4 4 7" xfId="23967"/>
    <cellStyle name="Note 4 4 8" xfId="26270"/>
    <cellStyle name="Note 4 4 9" xfId="28819"/>
    <cellStyle name="Note 4 5" xfId="5611"/>
    <cellStyle name="Note 4 5 10" xfId="38621"/>
    <cellStyle name="Note 4 5 11" xfId="36426"/>
    <cellStyle name="Note 4 5 2" xfId="9559"/>
    <cellStyle name="Note 4 5 3" xfId="13728"/>
    <cellStyle name="Note 4 5 4" xfId="16254"/>
    <cellStyle name="Note 4 5 5" xfId="19362"/>
    <cellStyle name="Note 4 5 6" xfId="21889"/>
    <cellStyle name="Note 4 5 7" xfId="24317"/>
    <cellStyle name="Note 4 5 8" xfId="26613"/>
    <cellStyle name="Note 4 5 9" xfId="29162"/>
    <cellStyle name="Note 4 6" xfId="5314"/>
    <cellStyle name="Note 4 6 10" xfId="38328"/>
    <cellStyle name="Note 4 6 11" xfId="34520"/>
    <cellStyle name="Note 4 6 2" xfId="9286"/>
    <cellStyle name="Note 4 6 3" xfId="13437"/>
    <cellStyle name="Note 4 6 4" xfId="15980"/>
    <cellStyle name="Note 4 6 5" xfId="19074"/>
    <cellStyle name="Note 4 6 6" xfId="21601"/>
    <cellStyle name="Note 4 6 7" xfId="24043"/>
    <cellStyle name="Note 4 6 8" xfId="26343"/>
    <cellStyle name="Note 4 6 9" xfId="28892"/>
    <cellStyle name="Note 4 7" xfId="5815"/>
    <cellStyle name="Note 4 7 10" xfId="38825"/>
    <cellStyle name="Note 4 7 11" xfId="40188"/>
    <cellStyle name="Note 4 7 2" xfId="9763"/>
    <cellStyle name="Note 4 7 3" xfId="13932"/>
    <cellStyle name="Note 4 7 4" xfId="16458"/>
    <cellStyle name="Note 4 7 5" xfId="19566"/>
    <cellStyle name="Note 4 7 6" xfId="22093"/>
    <cellStyle name="Note 4 7 7" xfId="24521"/>
    <cellStyle name="Note 4 7 8" xfId="26817"/>
    <cellStyle name="Note 4 7 9" xfId="29366"/>
    <cellStyle name="Note 4 8" xfId="6510"/>
    <cellStyle name="Note 4 8 10" xfId="39513"/>
    <cellStyle name="Note 4 8 11" xfId="35359"/>
    <cellStyle name="Note 4 8 2" xfId="10458"/>
    <cellStyle name="Note 4 8 3" xfId="14627"/>
    <cellStyle name="Note 4 8 4" xfId="17146"/>
    <cellStyle name="Note 4 8 5" xfId="20258"/>
    <cellStyle name="Note 4 8 6" xfId="22785"/>
    <cellStyle name="Note 4 8 7" xfId="25209"/>
    <cellStyle name="Note 4 8 8" xfId="27505"/>
    <cellStyle name="Note 4 8 9" xfId="30054"/>
    <cellStyle name="Note 4 9" xfId="7513"/>
    <cellStyle name="Note 5" xfId="2962"/>
    <cellStyle name="Note 5 10" xfId="11376"/>
    <cellStyle name="Note 5 11" xfId="12637"/>
    <cellStyle name="Note 5 12" xfId="11389"/>
    <cellStyle name="Note 5 13" xfId="18435"/>
    <cellStyle name="Note 5 14" xfId="15309"/>
    <cellStyle name="Note 5 15" xfId="23497"/>
    <cellStyle name="Note 5 16" xfId="25826"/>
    <cellStyle name="Note 5 17" xfId="36306"/>
    <cellStyle name="Note 5 18" xfId="39763"/>
    <cellStyle name="Note 5 2" xfId="2963"/>
    <cellStyle name="Note 5 2 10" xfId="12638"/>
    <cellStyle name="Note 5 2 11" xfId="11390"/>
    <cellStyle name="Note 5 2 12" xfId="18436"/>
    <cellStyle name="Note 5 2 13" xfId="21010"/>
    <cellStyle name="Note 5 2 14" xfId="23498"/>
    <cellStyle name="Note 5 2 15" xfId="25827"/>
    <cellStyle name="Note 5 2 16" xfId="36307"/>
    <cellStyle name="Note 5 2 17" xfId="39762"/>
    <cellStyle name="Note 5 2 2" xfId="3676"/>
    <cellStyle name="Note 5 2 2 10" xfId="36996"/>
    <cellStyle name="Note 5 2 2 11" xfId="34314"/>
    <cellStyle name="Note 5 2 2 2" xfId="7904"/>
    <cellStyle name="Note 5 2 2 3" xfId="12035"/>
    <cellStyle name="Note 5 2 2 4" xfId="7274"/>
    <cellStyle name="Note 5 2 2 5" xfId="17746"/>
    <cellStyle name="Note 5 2 2 6" xfId="12707"/>
    <cellStyle name="Note 5 2 2 7" xfId="17399"/>
    <cellStyle name="Note 5 2 2 8" xfId="18286"/>
    <cellStyle name="Note 5 2 2 9" xfId="27895"/>
    <cellStyle name="Note 5 2 3" xfId="5241"/>
    <cellStyle name="Note 5 2 3 10" xfId="38255"/>
    <cellStyle name="Note 5 2 3 11" xfId="40431"/>
    <cellStyle name="Note 5 2 3 2" xfId="9216"/>
    <cellStyle name="Note 5 2 3 3" xfId="13365"/>
    <cellStyle name="Note 5 2 3 4" xfId="15910"/>
    <cellStyle name="Note 5 2 3 5" xfId="19004"/>
    <cellStyle name="Note 5 2 3 6" xfId="21528"/>
    <cellStyle name="Note 5 2 3 7" xfId="23970"/>
    <cellStyle name="Note 5 2 3 8" xfId="26273"/>
    <cellStyle name="Note 5 2 3 9" xfId="28822"/>
    <cellStyle name="Note 5 2 4" xfId="5614"/>
    <cellStyle name="Note 5 2 4 10" xfId="38624"/>
    <cellStyle name="Note 5 2 4 11" xfId="36425"/>
    <cellStyle name="Note 5 2 4 2" xfId="9562"/>
    <cellStyle name="Note 5 2 4 3" xfId="13731"/>
    <cellStyle name="Note 5 2 4 4" xfId="16257"/>
    <cellStyle name="Note 5 2 4 5" xfId="19365"/>
    <cellStyle name="Note 5 2 4 6" xfId="21892"/>
    <cellStyle name="Note 5 2 4 7" xfId="24320"/>
    <cellStyle name="Note 5 2 4 8" xfId="26616"/>
    <cellStyle name="Note 5 2 4 9" xfId="29165"/>
    <cellStyle name="Note 5 2 5" xfId="5317"/>
    <cellStyle name="Note 5 2 5 10" xfId="38331"/>
    <cellStyle name="Note 5 2 5 11" xfId="40419"/>
    <cellStyle name="Note 5 2 5 2" xfId="9288"/>
    <cellStyle name="Note 5 2 5 3" xfId="13440"/>
    <cellStyle name="Note 5 2 5 4" xfId="15982"/>
    <cellStyle name="Note 5 2 5 5" xfId="19077"/>
    <cellStyle name="Note 5 2 5 6" xfId="21604"/>
    <cellStyle name="Note 5 2 5 7" xfId="24046"/>
    <cellStyle name="Note 5 2 5 8" xfId="26345"/>
    <cellStyle name="Note 5 2 5 9" xfId="28894"/>
    <cellStyle name="Note 5 2 6" xfId="5820"/>
    <cellStyle name="Note 5 2 6 10" xfId="38830"/>
    <cellStyle name="Note 5 2 6 11" xfId="40185"/>
    <cellStyle name="Note 5 2 6 2" xfId="9768"/>
    <cellStyle name="Note 5 2 6 3" xfId="13937"/>
    <cellStyle name="Note 5 2 6 4" xfId="16463"/>
    <cellStyle name="Note 5 2 6 5" xfId="19571"/>
    <cellStyle name="Note 5 2 6 6" xfId="22098"/>
    <cellStyle name="Note 5 2 6 7" xfId="24526"/>
    <cellStyle name="Note 5 2 6 8" xfId="26822"/>
    <cellStyle name="Note 5 2 6 9" xfId="29371"/>
    <cellStyle name="Note 5 2 7" xfId="6513"/>
    <cellStyle name="Note 5 2 7 10" xfId="39516"/>
    <cellStyle name="Note 5 2 7 11" xfId="35357"/>
    <cellStyle name="Note 5 2 7 2" xfId="10461"/>
    <cellStyle name="Note 5 2 7 3" xfId="14630"/>
    <cellStyle name="Note 5 2 7 4" xfId="17149"/>
    <cellStyle name="Note 5 2 7 5" xfId="20261"/>
    <cellStyle name="Note 5 2 7 6" xfId="22788"/>
    <cellStyle name="Note 5 2 7 7" xfId="25212"/>
    <cellStyle name="Note 5 2 7 8" xfId="27508"/>
    <cellStyle name="Note 5 2 7 9" xfId="30057"/>
    <cellStyle name="Note 5 2 8" xfId="7516"/>
    <cellStyle name="Note 5 2 9" xfId="11377"/>
    <cellStyle name="Note 5 3" xfId="3675"/>
    <cellStyle name="Note 5 3 10" xfId="36995"/>
    <cellStyle name="Note 5 3 11" xfId="37547"/>
    <cellStyle name="Note 5 3 2" xfId="7903"/>
    <cellStyle name="Note 5 3 3" xfId="12034"/>
    <cellStyle name="Note 5 3 4" xfId="7273"/>
    <cellStyle name="Note 5 3 5" xfId="17745"/>
    <cellStyle name="Note 5 3 6" xfId="8549"/>
    <cellStyle name="Note 5 3 7" xfId="17398"/>
    <cellStyle name="Note 5 3 8" xfId="8482"/>
    <cellStyle name="Note 5 3 9" xfId="27894"/>
    <cellStyle name="Note 5 4" xfId="5240"/>
    <cellStyle name="Note 5 4 10" xfId="38254"/>
    <cellStyle name="Note 5 4 11" xfId="37739"/>
    <cellStyle name="Note 5 4 2" xfId="9215"/>
    <cellStyle name="Note 5 4 3" xfId="13364"/>
    <cellStyle name="Note 5 4 4" xfId="15909"/>
    <cellStyle name="Note 5 4 5" xfId="19003"/>
    <cellStyle name="Note 5 4 6" xfId="21527"/>
    <cellStyle name="Note 5 4 7" xfId="23969"/>
    <cellStyle name="Note 5 4 8" xfId="26272"/>
    <cellStyle name="Note 5 4 9" xfId="28821"/>
    <cellStyle name="Note 5 5" xfId="5613"/>
    <cellStyle name="Note 5 5 10" xfId="38623"/>
    <cellStyle name="Note 5 5 11" xfId="40288"/>
    <cellStyle name="Note 5 5 2" xfId="9561"/>
    <cellStyle name="Note 5 5 3" xfId="13730"/>
    <cellStyle name="Note 5 5 4" xfId="16256"/>
    <cellStyle name="Note 5 5 5" xfId="19364"/>
    <cellStyle name="Note 5 5 6" xfId="21891"/>
    <cellStyle name="Note 5 5 7" xfId="24319"/>
    <cellStyle name="Note 5 5 8" xfId="26615"/>
    <cellStyle name="Note 5 5 9" xfId="29164"/>
    <cellStyle name="Note 5 6" xfId="5316"/>
    <cellStyle name="Note 5 6 10" xfId="38330"/>
    <cellStyle name="Note 5 6 11" xfId="34521"/>
    <cellStyle name="Note 5 6 2" xfId="9287"/>
    <cellStyle name="Note 5 6 3" xfId="13439"/>
    <cellStyle name="Note 5 6 4" xfId="15981"/>
    <cellStyle name="Note 5 6 5" xfId="19076"/>
    <cellStyle name="Note 5 6 6" xfId="21603"/>
    <cellStyle name="Note 5 6 7" xfId="24045"/>
    <cellStyle name="Note 5 6 8" xfId="26344"/>
    <cellStyle name="Note 5 6 9" xfId="28893"/>
    <cellStyle name="Note 5 7" xfId="5819"/>
    <cellStyle name="Note 5 7 10" xfId="38829"/>
    <cellStyle name="Note 5 7 11" xfId="40182"/>
    <cellStyle name="Note 5 7 2" xfId="9767"/>
    <cellStyle name="Note 5 7 3" xfId="13936"/>
    <cellStyle name="Note 5 7 4" xfId="16462"/>
    <cellStyle name="Note 5 7 5" xfId="19570"/>
    <cellStyle name="Note 5 7 6" xfId="22097"/>
    <cellStyle name="Note 5 7 7" xfId="24525"/>
    <cellStyle name="Note 5 7 8" xfId="26821"/>
    <cellStyle name="Note 5 7 9" xfId="29370"/>
    <cellStyle name="Note 5 8" xfId="6512"/>
    <cellStyle name="Note 5 8 10" xfId="39515"/>
    <cellStyle name="Note 5 8 11" xfId="35358"/>
    <cellStyle name="Note 5 8 2" xfId="10460"/>
    <cellStyle name="Note 5 8 3" xfId="14629"/>
    <cellStyle name="Note 5 8 4" xfId="17148"/>
    <cellStyle name="Note 5 8 5" xfId="20260"/>
    <cellStyle name="Note 5 8 6" xfId="22787"/>
    <cellStyle name="Note 5 8 7" xfId="25211"/>
    <cellStyle name="Note 5 8 8" xfId="27507"/>
    <cellStyle name="Note 5 8 9" xfId="30056"/>
    <cellStyle name="Note 5 9" xfId="7515"/>
    <cellStyle name="nPlodCol" xfId="2964"/>
    <cellStyle name="nPlode" xfId="2965"/>
    <cellStyle name="nPloderow" xfId="2966"/>
    <cellStyle name="Number 1" xfId="2967"/>
    <cellStyle name="Number 1 10" xfId="2968"/>
    <cellStyle name="Number 1 10 2" xfId="2969"/>
    <cellStyle name="Number 1 10 2 2" xfId="5244"/>
    <cellStyle name="Number 1 10 2 2 10" xfId="38258"/>
    <cellStyle name="Number 1 10 2 2 2" xfId="9219"/>
    <cellStyle name="Number 1 10 2 2 3" xfId="13368"/>
    <cellStyle name="Number 1 10 2 2 4" xfId="15913"/>
    <cellStyle name="Number 1 10 2 2 5" xfId="19007"/>
    <cellStyle name="Number 1 10 2 2 6" xfId="21531"/>
    <cellStyle name="Number 1 10 2 2 7" xfId="23973"/>
    <cellStyle name="Number 1 10 2 2 8" xfId="26276"/>
    <cellStyle name="Number 1 10 2 2 9" xfId="28825"/>
    <cellStyle name="Number 1 10 2 3" xfId="36313"/>
    <cellStyle name="Number 1 10 2 4" xfId="39778"/>
    <cellStyle name="Number 1 10 3" xfId="5243"/>
    <cellStyle name="Number 1 10 3 10" xfId="38257"/>
    <cellStyle name="Number 1 10 3 2" xfId="9218"/>
    <cellStyle name="Number 1 10 3 3" xfId="13367"/>
    <cellStyle name="Number 1 10 3 4" xfId="15912"/>
    <cellStyle name="Number 1 10 3 5" xfId="19006"/>
    <cellStyle name="Number 1 10 3 6" xfId="21530"/>
    <cellStyle name="Number 1 10 3 7" xfId="23972"/>
    <cellStyle name="Number 1 10 3 8" xfId="26275"/>
    <cellStyle name="Number 1 10 3 9" xfId="28824"/>
    <cellStyle name="Number 1 10 4" xfId="36312"/>
    <cellStyle name="Number 1 10 5" xfId="39777"/>
    <cellStyle name="Number 1 11" xfId="2970"/>
    <cellStyle name="Number 1 11 2" xfId="5245"/>
    <cellStyle name="Number 1 11 2 10" xfId="38259"/>
    <cellStyle name="Number 1 11 2 2" xfId="9220"/>
    <cellStyle name="Number 1 11 2 3" xfId="13369"/>
    <cellStyle name="Number 1 11 2 4" xfId="15914"/>
    <cellStyle name="Number 1 11 2 5" xfId="19008"/>
    <cellStyle name="Number 1 11 2 6" xfId="21532"/>
    <cellStyle name="Number 1 11 2 7" xfId="23974"/>
    <cellStyle name="Number 1 11 2 8" xfId="26277"/>
    <cellStyle name="Number 1 11 2 9" xfId="28826"/>
    <cellStyle name="Number 1 11 3" xfId="36314"/>
    <cellStyle name="Number 1 11 4" xfId="39779"/>
    <cellStyle name="Number 1 12" xfId="5242"/>
    <cellStyle name="Number 1 12 10" xfId="38256"/>
    <cellStyle name="Number 1 12 2" xfId="9217"/>
    <cellStyle name="Number 1 12 3" xfId="13366"/>
    <cellStyle name="Number 1 12 4" xfId="15911"/>
    <cellStyle name="Number 1 12 5" xfId="19005"/>
    <cellStyle name="Number 1 12 6" xfId="21529"/>
    <cellStyle name="Number 1 12 7" xfId="23971"/>
    <cellStyle name="Number 1 12 8" xfId="26274"/>
    <cellStyle name="Number 1 12 9" xfId="28823"/>
    <cellStyle name="Number 1 13" xfId="36311"/>
    <cellStyle name="Number 1 14" xfId="39776"/>
    <cellStyle name="Number 1 2" xfId="2971"/>
    <cellStyle name="Number 1 2 2" xfId="2972"/>
    <cellStyle name="Number 1 2 2 2" xfId="2973"/>
    <cellStyle name="Number 1 2 2 2 2" xfId="2974"/>
    <cellStyle name="Number 1 2 2 2 2 2" xfId="5249"/>
    <cellStyle name="Number 1 2 2 2 2 2 10" xfId="38263"/>
    <cellStyle name="Number 1 2 2 2 2 2 2" xfId="9224"/>
    <cellStyle name="Number 1 2 2 2 2 2 3" xfId="13373"/>
    <cellStyle name="Number 1 2 2 2 2 2 4" xfId="15918"/>
    <cellStyle name="Number 1 2 2 2 2 2 5" xfId="19012"/>
    <cellStyle name="Number 1 2 2 2 2 2 6" xfId="21536"/>
    <cellStyle name="Number 1 2 2 2 2 2 7" xfId="23978"/>
    <cellStyle name="Number 1 2 2 2 2 2 8" xfId="26281"/>
    <cellStyle name="Number 1 2 2 2 2 2 9" xfId="28830"/>
    <cellStyle name="Number 1 2 2 2 2 3" xfId="36318"/>
    <cellStyle name="Number 1 2 2 2 2 4" xfId="39783"/>
    <cellStyle name="Number 1 2 2 2 3" xfId="5248"/>
    <cellStyle name="Number 1 2 2 2 3 10" xfId="38262"/>
    <cellStyle name="Number 1 2 2 2 3 2" xfId="9223"/>
    <cellStyle name="Number 1 2 2 2 3 3" xfId="13372"/>
    <cellStyle name="Number 1 2 2 2 3 4" xfId="15917"/>
    <cellStyle name="Number 1 2 2 2 3 5" xfId="19011"/>
    <cellStyle name="Number 1 2 2 2 3 6" xfId="21535"/>
    <cellStyle name="Number 1 2 2 2 3 7" xfId="23977"/>
    <cellStyle name="Number 1 2 2 2 3 8" xfId="26280"/>
    <cellStyle name="Number 1 2 2 2 3 9" xfId="28829"/>
    <cellStyle name="Number 1 2 2 2 4" xfId="36317"/>
    <cellStyle name="Number 1 2 2 2 5" xfId="39782"/>
    <cellStyle name="Number 1 2 2 3" xfId="2975"/>
    <cellStyle name="Number 1 2 2 3 2" xfId="5250"/>
    <cellStyle name="Number 1 2 2 3 2 10" xfId="38264"/>
    <cellStyle name="Number 1 2 2 3 2 2" xfId="9225"/>
    <cellStyle name="Number 1 2 2 3 2 3" xfId="13374"/>
    <cellStyle name="Number 1 2 2 3 2 4" xfId="15919"/>
    <cellStyle name="Number 1 2 2 3 2 5" xfId="19013"/>
    <cellStyle name="Number 1 2 2 3 2 6" xfId="21537"/>
    <cellStyle name="Number 1 2 2 3 2 7" xfId="23979"/>
    <cellStyle name="Number 1 2 2 3 2 8" xfId="26282"/>
    <cellStyle name="Number 1 2 2 3 2 9" xfId="28831"/>
    <cellStyle name="Number 1 2 2 3 3" xfId="36319"/>
    <cellStyle name="Number 1 2 2 3 4" xfId="39784"/>
    <cellStyle name="Number 1 2 2 4" xfId="5247"/>
    <cellStyle name="Number 1 2 2 4 10" xfId="38261"/>
    <cellStyle name="Number 1 2 2 4 2" xfId="9222"/>
    <cellStyle name="Number 1 2 2 4 3" xfId="13371"/>
    <cellStyle name="Number 1 2 2 4 4" xfId="15916"/>
    <cellStyle name="Number 1 2 2 4 5" xfId="19010"/>
    <cellStyle name="Number 1 2 2 4 6" xfId="21534"/>
    <cellStyle name="Number 1 2 2 4 7" xfId="23976"/>
    <cellStyle name="Number 1 2 2 4 8" xfId="26279"/>
    <cellStyle name="Number 1 2 2 4 9" xfId="28828"/>
    <cellStyle name="Number 1 2 2 5" xfId="36316"/>
    <cellStyle name="Number 1 2 2 6" xfId="39781"/>
    <cellStyle name="Number 1 2 3" xfId="2976"/>
    <cellStyle name="Number 1 2 3 2" xfId="2977"/>
    <cellStyle name="Number 1 2 3 2 2" xfId="5252"/>
    <cellStyle name="Number 1 2 3 2 2 10" xfId="38266"/>
    <cellStyle name="Number 1 2 3 2 2 2" xfId="9227"/>
    <cellStyle name="Number 1 2 3 2 2 3" xfId="13376"/>
    <cellStyle name="Number 1 2 3 2 2 4" xfId="15921"/>
    <cellStyle name="Number 1 2 3 2 2 5" xfId="19015"/>
    <cellStyle name="Number 1 2 3 2 2 6" xfId="21539"/>
    <cellStyle name="Number 1 2 3 2 2 7" xfId="23981"/>
    <cellStyle name="Number 1 2 3 2 2 8" xfId="26284"/>
    <cellStyle name="Number 1 2 3 2 2 9" xfId="28833"/>
    <cellStyle name="Number 1 2 3 2 3" xfId="36321"/>
    <cellStyle name="Number 1 2 3 2 4" xfId="39786"/>
    <cellStyle name="Number 1 2 3 3" xfId="5251"/>
    <cellStyle name="Number 1 2 3 3 10" xfId="38265"/>
    <cellStyle name="Number 1 2 3 3 2" xfId="9226"/>
    <cellStyle name="Number 1 2 3 3 3" xfId="13375"/>
    <cellStyle name="Number 1 2 3 3 4" xfId="15920"/>
    <cellStyle name="Number 1 2 3 3 5" xfId="19014"/>
    <cellStyle name="Number 1 2 3 3 6" xfId="21538"/>
    <cellStyle name="Number 1 2 3 3 7" xfId="23980"/>
    <cellStyle name="Number 1 2 3 3 8" xfId="26283"/>
    <cellStyle name="Number 1 2 3 3 9" xfId="28832"/>
    <cellStyle name="Number 1 2 3 4" xfId="36320"/>
    <cellStyle name="Number 1 2 3 5" xfId="39785"/>
    <cellStyle name="Number 1 2 4" xfId="2978"/>
    <cellStyle name="Number 1 2 4 2" xfId="5253"/>
    <cellStyle name="Number 1 2 4 2 10" xfId="38267"/>
    <cellStyle name="Number 1 2 4 2 2" xfId="9228"/>
    <cellStyle name="Number 1 2 4 2 3" xfId="13377"/>
    <cellStyle name="Number 1 2 4 2 4" xfId="15922"/>
    <cellStyle name="Number 1 2 4 2 5" xfId="19016"/>
    <cellStyle name="Number 1 2 4 2 6" xfId="21540"/>
    <cellStyle name="Number 1 2 4 2 7" xfId="23982"/>
    <cellStyle name="Number 1 2 4 2 8" xfId="26285"/>
    <cellStyle name="Number 1 2 4 2 9" xfId="28834"/>
    <cellStyle name="Number 1 2 4 3" xfId="36322"/>
    <cellStyle name="Number 1 2 4 4" xfId="39787"/>
    <cellStyle name="Number 1 2 5" xfId="5246"/>
    <cellStyle name="Number 1 2 5 10" xfId="38260"/>
    <cellStyle name="Number 1 2 5 2" xfId="9221"/>
    <cellStyle name="Number 1 2 5 3" xfId="13370"/>
    <cellStyle name="Number 1 2 5 4" xfId="15915"/>
    <cellStyle name="Number 1 2 5 5" xfId="19009"/>
    <cellStyle name="Number 1 2 5 6" xfId="21533"/>
    <cellStyle name="Number 1 2 5 7" xfId="23975"/>
    <cellStyle name="Number 1 2 5 8" xfId="26278"/>
    <cellStyle name="Number 1 2 5 9" xfId="28827"/>
    <cellStyle name="Number 1 2 6" xfId="36315"/>
    <cellStyle name="Number 1 2 7" xfId="39780"/>
    <cellStyle name="Number 1 3" xfId="2979"/>
    <cellStyle name="Number 1 3 2" xfId="2980"/>
    <cellStyle name="Number 1 3 2 2" xfId="2981"/>
    <cellStyle name="Number 1 3 2 2 2" xfId="2982"/>
    <cellStyle name="Number 1 3 2 2 2 2" xfId="5257"/>
    <cellStyle name="Number 1 3 2 2 2 2 10" xfId="38271"/>
    <cellStyle name="Number 1 3 2 2 2 2 2" xfId="9232"/>
    <cellStyle name="Number 1 3 2 2 2 2 3" xfId="13381"/>
    <cellStyle name="Number 1 3 2 2 2 2 4" xfId="15926"/>
    <cellStyle name="Number 1 3 2 2 2 2 5" xfId="19020"/>
    <cellStyle name="Number 1 3 2 2 2 2 6" xfId="21544"/>
    <cellStyle name="Number 1 3 2 2 2 2 7" xfId="23986"/>
    <cellStyle name="Number 1 3 2 2 2 2 8" xfId="26289"/>
    <cellStyle name="Number 1 3 2 2 2 2 9" xfId="28838"/>
    <cellStyle name="Number 1 3 2 2 2 3" xfId="36326"/>
    <cellStyle name="Number 1 3 2 2 2 4" xfId="39791"/>
    <cellStyle name="Number 1 3 2 2 3" xfId="5256"/>
    <cellStyle name="Number 1 3 2 2 3 10" xfId="38270"/>
    <cellStyle name="Number 1 3 2 2 3 2" xfId="9231"/>
    <cellStyle name="Number 1 3 2 2 3 3" xfId="13380"/>
    <cellStyle name="Number 1 3 2 2 3 4" xfId="15925"/>
    <cellStyle name="Number 1 3 2 2 3 5" xfId="19019"/>
    <cellStyle name="Number 1 3 2 2 3 6" xfId="21543"/>
    <cellStyle name="Number 1 3 2 2 3 7" xfId="23985"/>
    <cellStyle name="Number 1 3 2 2 3 8" xfId="26288"/>
    <cellStyle name="Number 1 3 2 2 3 9" xfId="28837"/>
    <cellStyle name="Number 1 3 2 2 4" xfId="36325"/>
    <cellStyle name="Number 1 3 2 2 5" xfId="39790"/>
    <cellStyle name="Number 1 3 2 3" xfId="2983"/>
    <cellStyle name="Number 1 3 2 3 2" xfId="5258"/>
    <cellStyle name="Number 1 3 2 3 2 10" xfId="38272"/>
    <cellStyle name="Number 1 3 2 3 2 2" xfId="9233"/>
    <cellStyle name="Number 1 3 2 3 2 3" xfId="13382"/>
    <cellStyle name="Number 1 3 2 3 2 4" xfId="15927"/>
    <cellStyle name="Number 1 3 2 3 2 5" xfId="19021"/>
    <cellStyle name="Number 1 3 2 3 2 6" xfId="21545"/>
    <cellStyle name="Number 1 3 2 3 2 7" xfId="23987"/>
    <cellStyle name="Number 1 3 2 3 2 8" xfId="26290"/>
    <cellStyle name="Number 1 3 2 3 2 9" xfId="28839"/>
    <cellStyle name="Number 1 3 2 3 3" xfId="36327"/>
    <cellStyle name="Number 1 3 2 3 4" xfId="39792"/>
    <cellStyle name="Number 1 3 2 4" xfId="5255"/>
    <cellStyle name="Number 1 3 2 4 10" xfId="38269"/>
    <cellStyle name="Number 1 3 2 4 2" xfId="9230"/>
    <cellStyle name="Number 1 3 2 4 3" xfId="13379"/>
    <cellStyle name="Number 1 3 2 4 4" xfId="15924"/>
    <cellStyle name="Number 1 3 2 4 5" xfId="19018"/>
    <cellStyle name="Number 1 3 2 4 6" xfId="21542"/>
    <cellStyle name="Number 1 3 2 4 7" xfId="23984"/>
    <cellStyle name="Number 1 3 2 4 8" xfId="26287"/>
    <cellStyle name="Number 1 3 2 4 9" xfId="28836"/>
    <cellStyle name="Number 1 3 2 5" xfId="36324"/>
    <cellStyle name="Number 1 3 2 6" xfId="39789"/>
    <cellStyle name="Number 1 3 3" xfId="2984"/>
    <cellStyle name="Number 1 3 3 2" xfId="2985"/>
    <cellStyle name="Number 1 3 3 2 2" xfId="5260"/>
    <cellStyle name="Number 1 3 3 2 2 10" xfId="38274"/>
    <cellStyle name="Number 1 3 3 2 2 2" xfId="9235"/>
    <cellStyle name="Number 1 3 3 2 2 3" xfId="13384"/>
    <cellStyle name="Number 1 3 3 2 2 4" xfId="15929"/>
    <cellStyle name="Number 1 3 3 2 2 5" xfId="19023"/>
    <cellStyle name="Number 1 3 3 2 2 6" xfId="21547"/>
    <cellStyle name="Number 1 3 3 2 2 7" xfId="23989"/>
    <cellStyle name="Number 1 3 3 2 2 8" xfId="26292"/>
    <cellStyle name="Number 1 3 3 2 2 9" xfId="28841"/>
    <cellStyle name="Number 1 3 3 2 3" xfId="36329"/>
    <cellStyle name="Number 1 3 3 2 4" xfId="39794"/>
    <cellStyle name="Number 1 3 3 3" xfId="5259"/>
    <cellStyle name="Number 1 3 3 3 10" xfId="38273"/>
    <cellStyle name="Number 1 3 3 3 2" xfId="9234"/>
    <cellStyle name="Number 1 3 3 3 3" xfId="13383"/>
    <cellStyle name="Number 1 3 3 3 4" xfId="15928"/>
    <cellStyle name="Number 1 3 3 3 5" xfId="19022"/>
    <cellStyle name="Number 1 3 3 3 6" xfId="21546"/>
    <cellStyle name="Number 1 3 3 3 7" xfId="23988"/>
    <cellStyle name="Number 1 3 3 3 8" xfId="26291"/>
    <cellStyle name="Number 1 3 3 3 9" xfId="28840"/>
    <cellStyle name="Number 1 3 3 4" xfId="36328"/>
    <cellStyle name="Number 1 3 3 5" xfId="39793"/>
    <cellStyle name="Number 1 3 4" xfId="2986"/>
    <cellStyle name="Number 1 3 4 2" xfId="5261"/>
    <cellStyle name="Number 1 3 4 2 10" xfId="38275"/>
    <cellStyle name="Number 1 3 4 2 2" xfId="9236"/>
    <cellStyle name="Number 1 3 4 2 3" xfId="13385"/>
    <cellStyle name="Number 1 3 4 2 4" xfId="15930"/>
    <cellStyle name="Number 1 3 4 2 5" xfId="19024"/>
    <cellStyle name="Number 1 3 4 2 6" xfId="21548"/>
    <cellStyle name="Number 1 3 4 2 7" xfId="23990"/>
    <cellStyle name="Number 1 3 4 2 8" xfId="26293"/>
    <cellStyle name="Number 1 3 4 2 9" xfId="28842"/>
    <cellStyle name="Number 1 3 4 3" xfId="36330"/>
    <cellStyle name="Number 1 3 4 4" xfId="39795"/>
    <cellStyle name="Number 1 3 5" xfId="5254"/>
    <cellStyle name="Number 1 3 5 10" xfId="38268"/>
    <cellStyle name="Number 1 3 5 2" xfId="9229"/>
    <cellStyle name="Number 1 3 5 3" xfId="13378"/>
    <cellStyle name="Number 1 3 5 4" xfId="15923"/>
    <cellStyle name="Number 1 3 5 5" xfId="19017"/>
    <cellStyle name="Number 1 3 5 6" xfId="21541"/>
    <cellStyle name="Number 1 3 5 7" xfId="23983"/>
    <cellStyle name="Number 1 3 5 8" xfId="26286"/>
    <cellStyle name="Number 1 3 5 9" xfId="28835"/>
    <cellStyle name="Number 1 3 6" xfId="36323"/>
    <cellStyle name="Number 1 3 7" xfId="39788"/>
    <cellStyle name="Number 1 4" xfId="2987"/>
    <cellStyle name="Number 1 4 2" xfId="2988"/>
    <cellStyle name="Number 1 4 2 2" xfId="2989"/>
    <cellStyle name="Number 1 4 2 2 2" xfId="5264"/>
    <cellStyle name="Number 1 4 2 2 2 10" xfId="38278"/>
    <cellStyle name="Number 1 4 2 2 2 2" xfId="9239"/>
    <cellStyle name="Number 1 4 2 2 2 3" xfId="13388"/>
    <cellStyle name="Number 1 4 2 2 2 4" xfId="15933"/>
    <cellStyle name="Number 1 4 2 2 2 5" xfId="19027"/>
    <cellStyle name="Number 1 4 2 2 2 6" xfId="21551"/>
    <cellStyle name="Number 1 4 2 2 2 7" xfId="23993"/>
    <cellStyle name="Number 1 4 2 2 2 8" xfId="26296"/>
    <cellStyle name="Number 1 4 2 2 2 9" xfId="28845"/>
    <cellStyle name="Number 1 4 2 2 3" xfId="36333"/>
    <cellStyle name="Number 1 4 2 2 4" xfId="39798"/>
    <cellStyle name="Number 1 4 2 3" xfId="5263"/>
    <cellStyle name="Number 1 4 2 3 10" xfId="38277"/>
    <cellStyle name="Number 1 4 2 3 2" xfId="9238"/>
    <cellStyle name="Number 1 4 2 3 3" xfId="13387"/>
    <cellStyle name="Number 1 4 2 3 4" xfId="15932"/>
    <cellStyle name="Number 1 4 2 3 5" xfId="19026"/>
    <cellStyle name="Number 1 4 2 3 6" xfId="21550"/>
    <cellStyle name="Number 1 4 2 3 7" xfId="23992"/>
    <cellStyle name="Number 1 4 2 3 8" xfId="26295"/>
    <cellStyle name="Number 1 4 2 3 9" xfId="28844"/>
    <cellStyle name="Number 1 4 2 4" xfId="36332"/>
    <cellStyle name="Number 1 4 2 5" xfId="39797"/>
    <cellStyle name="Number 1 4 3" xfId="2990"/>
    <cellStyle name="Number 1 4 3 2" xfId="5265"/>
    <cellStyle name="Number 1 4 3 2 10" xfId="38279"/>
    <cellStyle name="Number 1 4 3 2 2" xfId="9240"/>
    <cellStyle name="Number 1 4 3 2 3" xfId="13389"/>
    <cellStyle name="Number 1 4 3 2 4" xfId="15934"/>
    <cellStyle name="Number 1 4 3 2 5" xfId="19028"/>
    <cellStyle name="Number 1 4 3 2 6" xfId="21552"/>
    <cellStyle name="Number 1 4 3 2 7" xfId="23994"/>
    <cellStyle name="Number 1 4 3 2 8" xfId="26297"/>
    <cellStyle name="Number 1 4 3 2 9" xfId="28846"/>
    <cellStyle name="Number 1 4 3 3" xfId="36334"/>
    <cellStyle name="Number 1 4 3 4" xfId="39799"/>
    <cellStyle name="Number 1 4 4" xfId="5262"/>
    <cellStyle name="Number 1 4 4 10" xfId="38276"/>
    <cellStyle name="Number 1 4 4 2" xfId="9237"/>
    <cellStyle name="Number 1 4 4 3" xfId="13386"/>
    <cellStyle name="Number 1 4 4 4" xfId="15931"/>
    <cellStyle name="Number 1 4 4 5" xfId="19025"/>
    <cellStyle name="Number 1 4 4 6" xfId="21549"/>
    <cellStyle name="Number 1 4 4 7" xfId="23991"/>
    <cellStyle name="Number 1 4 4 8" xfId="26294"/>
    <cellStyle name="Number 1 4 4 9" xfId="28843"/>
    <cellStyle name="Number 1 4 5" xfId="36331"/>
    <cellStyle name="Number 1 4 6" xfId="39796"/>
    <cellStyle name="Number 1 5" xfId="2991"/>
    <cellStyle name="Number 1 5 2" xfId="2992"/>
    <cellStyle name="Number 1 5 2 2" xfId="2993"/>
    <cellStyle name="Number 1 5 2 2 2" xfId="5268"/>
    <cellStyle name="Number 1 5 2 2 2 10" xfId="38282"/>
    <cellStyle name="Number 1 5 2 2 2 2" xfId="9243"/>
    <cellStyle name="Number 1 5 2 2 2 3" xfId="13392"/>
    <cellStyle name="Number 1 5 2 2 2 4" xfId="15937"/>
    <cellStyle name="Number 1 5 2 2 2 5" xfId="19031"/>
    <cellStyle name="Number 1 5 2 2 2 6" xfId="21555"/>
    <cellStyle name="Number 1 5 2 2 2 7" xfId="23997"/>
    <cellStyle name="Number 1 5 2 2 2 8" xfId="26300"/>
    <cellStyle name="Number 1 5 2 2 2 9" xfId="28849"/>
    <cellStyle name="Number 1 5 2 2 3" xfId="36337"/>
    <cellStyle name="Number 1 5 2 2 4" xfId="39802"/>
    <cellStyle name="Number 1 5 2 3" xfId="5267"/>
    <cellStyle name="Number 1 5 2 3 10" xfId="38281"/>
    <cellStyle name="Number 1 5 2 3 2" xfId="9242"/>
    <cellStyle name="Number 1 5 2 3 3" xfId="13391"/>
    <cellStyle name="Number 1 5 2 3 4" xfId="15936"/>
    <cellStyle name="Number 1 5 2 3 5" xfId="19030"/>
    <cellStyle name="Number 1 5 2 3 6" xfId="21554"/>
    <cellStyle name="Number 1 5 2 3 7" xfId="23996"/>
    <cellStyle name="Number 1 5 2 3 8" xfId="26299"/>
    <cellStyle name="Number 1 5 2 3 9" xfId="28848"/>
    <cellStyle name="Number 1 5 2 4" xfId="36336"/>
    <cellStyle name="Number 1 5 2 5" xfId="39801"/>
    <cellStyle name="Number 1 5 3" xfId="2994"/>
    <cellStyle name="Number 1 5 3 2" xfId="5269"/>
    <cellStyle name="Number 1 5 3 2 10" xfId="38283"/>
    <cellStyle name="Number 1 5 3 2 2" xfId="9244"/>
    <cellStyle name="Number 1 5 3 2 3" xfId="13393"/>
    <cellStyle name="Number 1 5 3 2 4" xfId="15938"/>
    <cellStyle name="Number 1 5 3 2 5" xfId="19032"/>
    <cellStyle name="Number 1 5 3 2 6" xfId="21556"/>
    <cellStyle name="Number 1 5 3 2 7" xfId="23998"/>
    <cellStyle name="Number 1 5 3 2 8" xfId="26301"/>
    <cellStyle name="Number 1 5 3 2 9" xfId="28850"/>
    <cellStyle name="Number 1 5 3 3" xfId="36338"/>
    <cellStyle name="Number 1 5 3 4" xfId="39803"/>
    <cellStyle name="Number 1 5 4" xfId="5266"/>
    <cellStyle name="Number 1 5 4 10" xfId="38280"/>
    <cellStyle name="Number 1 5 4 2" xfId="9241"/>
    <cellStyle name="Number 1 5 4 3" xfId="13390"/>
    <cellStyle name="Number 1 5 4 4" xfId="15935"/>
    <cellStyle name="Number 1 5 4 5" xfId="19029"/>
    <cellStyle name="Number 1 5 4 6" xfId="21553"/>
    <cellStyle name="Number 1 5 4 7" xfId="23995"/>
    <cellStyle name="Number 1 5 4 8" xfId="26298"/>
    <cellStyle name="Number 1 5 4 9" xfId="28847"/>
    <cellStyle name="Number 1 5 5" xfId="36335"/>
    <cellStyle name="Number 1 5 6" xfId="39800"/>
    <cellStyle name="Number 1 6" xfId="2995"/>
    <cellStyle name="Number 1 6 2" xfId="2996"/>
    <cellStyle name="Number 1 6 2 2" xfId="2997"/>
    <cellStyle name="Number 1 6 2 2 2" xfId="5272"/>
    <cellStyle name="Number 1 6 2 2 2 10" xfId="38286"/>
    <cellStyle name="Number 1 6 2 2 2 2" xfId="9247"/>
    <cellStyle name="Number 1 6 2 2 2 3" xfId="13396"/>
    <cellStyle name="Number 1 6 2 2 2 4" xfId="15941"/>
    <cellStyle name="Number 1 6 2 2 2 5" xfId="19035"/>
    <cellStyle name="Number 1 6 2 2 2 6" xfId="21559"/>
    <cellStyle name="Number 1 6 2 2 2 7" xfId="24001"/>
    <cellStyle name="Number 1 6 2 2 2 8" xfId="26304"/>
    <cellStyle name="Number 1 6 2 2 2 9" xfId="28853"/>
    <cellStyle name="Number 1 6 2 2 3" xfId="36341"/>
    <cellStyle name="Number 1 6 2 2 4" xfId="39806"/>
    <cellStyle name="Number 1 6 2 3" xfId="5271"/>
    <cellStyle name="Number 1 6 2 3 10" xfId="38285"/>
    <cellStyle name="Number 1 6 2 3 2" xfId="9246"/>
    <cellStyle name="Number 1 6 2 3 3" xfId="13395"/>
    <cellStyle name="Number 1 6 2 3 4" xfId="15940"/>
    <cellStyle name="Number 1 6 2 3 5" xfId="19034"/>
    <cellStyle name="Number 1 6 2 3 6" xfId="21558"/>
    <cellStyle name="Number 1 6 2 3 7" xfId="24000"/>
    <cellStyle name="Number 1 6 2 3 8" xfId="26303"/>
    <cellStyle name="Number 1 6 2 3 9" xfId="28852"/>
    <cellStyle name="Number 1 6 2 4" xfId="36340"/>
    <cellStyle name="Number 1 6 2 5" xfId="39805"/>
    <cellStyle name="Number 1 6 3" xfId="2998"/>
    <cellStyle name="Number 1 6 3 2" xfId="5273"/>
    <cellStyle name="Number 1 6 3 2 10" xfId="38287"/>
    <cellStyle name="Number 1 6 3 2 2" xfId="9248"/>
    <cellStyle name="Number 1 6 3 2 3" xfId="13397"/>
    <cellStyle name="Number 1 6 3 2 4" xfId="15942"/>
    <cellStyle name="Number 1 6 3 2 5" xfId="19036"/>
    <cellStyle name="Number 1 6 3 2 6" xfId="21560"/>
    <cellStyle name="Number 1 6 3 2 7" xfId="24002"/>
    <cellStyle name="Number 1 6 3 2 8" xfId="26305"/>
    <cellStyle name="Number 1 6 3 2 9" xfId="28854"/>
    <cellStyle name="Number 1 6 3 3" xfId="36342"/>
    <cellStyle name="Number 1 6 3 4" xfId="39807"/>
    <cellStyle name="Number 1 6 4" xfId="5270"/>
    <cellStyle name="Number 1 6 4 10" xfId="38284"/>
    <cellStyle name="Number 1 6 4 2" xfId="9245"/>
    <cellStyle name="Number 1 6 4 3" xfId="13394"/>
    <cellStyle name="Number 1 6 4 4" xfId="15939"/>
    <cellStyle name="Number 1 6 4 5" xfId="19033"/>
    <cellStyle name="Number 1 6 4 6" xfId="21557"/>
    <cellStyle name="Number 1 6 4 7" xfId="23999"/>
    <cellStyle name="Number 1 6 4 8" xfId="26302"/>
    <cellStyle name="Number 1 6 4 9" xfId="28851"/>
    <cellStyle name="Number 1 6 5" xfId="36339"/>
    <cellStyle name="Number 1 6 6" xfId="39804"/>
    <cellStyle name="Number 1 7" xfId="2999"/>
    <cellStyle name="Number 1 7 2" xfId="3000"/>
    <cellStyle name="Number 1 7 2 2" xfId="3001"/>
    <cellStyle name="Number 1 7 2 2 2" xfId="5276"/>
    <cellStyle name="Number 1 7 2 2 2 10" xfId="38290"/>
    <cellStyle name="Number 1 7 2 2 2 2" xfId="9251"/>
    <cellStyle name="Number 1 7 2 2 2 3" xfId="13400"/>
    <cellStyle name="Number 1 7 2 2 2 4" xfId="15945"/>
    <cellStyle name="Number 1 7 2 2 2 5" xfId="19039"/>
    <cellStyle name="Number 1 7 2 2 2 6" xfId="21563"/>
    <cellStyle name="Number 1 7 2 2 2 7" xfId="24005"/>
    <cellStyle name="Number 1 7 2 2 2 8" xfId="26308"/>
    <cellStyle name="Number 1 7 2 2 2 9" xfId="28857"/>
    <cellStyle name="Number 1 7 2 2 3" xfId="36345"/>
    <cellStyle name="Number 1 7 2 2 4" xfId="39810"/>
    <cellStyle name="Number 1 7 2 3" xfId="5275"/>
    <cellStyle name="Number 1 7 2 3 10" xfId="38289"/>
    <cellStyle name="Number 1 7 2 3 2" xfId="9250"/>
    <cellStyle name="Number 1 7 2 3 3" xfId="13399"/>
    <cellStyle name="Number 1 7 2 3 4" xfId="15944"/>
    <cellStyle name="Number 1 7 2 3 5" xfId="19038"/>
    <cellStyle name="Number 1 7 2 3 6" xfId="21562"/>
    <cellStyle name="Number 1 7 2 3 7" xfId="24004"/>
    <cellStyle name="Number 1 7 2 3 8" xfId="26307"/>
    <cellStyle name="Number 1 7 2 3 9" xfId="28856"/>
    <cellStyle name="Number 1 7 2 4" xfId="36344"/>
    <cellStyle name="Number 1 7 2 5" xfId="39809"/>
    <cellStyle name="Number 1 7 3" xfId="3002"/>
    <cellStyle name="Number 1 7 3 2" xfId="5277"/>
    <cellStyle name="Number 1 7 3 2 10" xfId="38291"/>
    <cellStyle name="Number 1 7 3 2 2" xfId="9252"/>
    <cellStyle name="Number 1 7 3 2 3" xfId="13401"/>
    <cellStyle name="Number 1 7 3 2 4" xfId="15946"/>
    <cellStyle name="Number 1 7 3 2 5" xfId="19040"/>
    <cellStyle name="Number 1 7 3 2 6" xfId="21564"/>
    <cellStyle name="Number 1 7 3 2 7" xfId="24006"/>
    <cellStyle name="Number 1 7 3 2 8" xfId="26309"/>
    <cellStyle name="Number 1 7 3 2 9" xfId="28858"/>
    <cellStyle name="Number 1 7 3 3" xfId="36346"/>
    <cellStyle name="Number 1 7 3 4" xfId="39811"/>
    <cellStyle name="Number 1 7 4" xfId="5274"/>
    <cellStyle name="Number 1 7 4 10" xfId="38288"/>
    <cellStyle name="Number 1 7 4 2" xfId="9249"/>
    <cellStyle name="Number 1 7 4 3" xfId="13398"/>
    <cellStyle name="Number 1 7 4 4" xfId="15943"/>
    <cellStyle name="Number 1 7 4 5" xfId="19037"/>
    <cellStyle name="Number 1 7 4 6" xfId="21561"/>
    <cellStyle name="Number 1 7 4 7" xfId="24003"/>
    <cellStyle name="Number 1 7 4 8" xfId="26306"/>
    <cellStyle name="Number 1 7 4 9" xfId="28855"/>
    <cellStyle name="Number 1 7 5" xfId="36343"/>
    <cellStyle name="Number 1 7 6" xfId="39808"/>
    <cellStyle name="Number 1 8" xfId="3003"/>
    <cellStyle name="Number 1 8 2" xfId="3004"/>
    <cellStyle name="Number 1 8 2 2" xfId="3005"/>
    <cellStyle name="Number 1 8 2 2 2" xfId="5280"/>
    <cellStyle name="Number 1 8 2 2 2 10" xfId="38294"/>
    <cellStyle name="Number 1 8 2 2 2 2" xfId="9255"/>
    <cellStyle name="Number 1 8 2 2 2 3" xfId="13404"/>
    <cellStyle name="Number 1 8 2 2 2 4" xfId="15949"/>
    <cellStyle name="Number 1 8 2 2 2 5" xfId="19043"/>
    <cellStyle name="Number 1 8 2 2 2 6" xfId="21567"/>
    <cellStyle name="Number 1 8 2 2 2 7" xfId="24009"/>
    <cellStyle name="Number 1 8 2 2 2 8" xfId="26312"/>
    <cellStyle name="Number 1 8 2 2 2 9" xfId="28861"/>
    <cellStyle name="Number 1 8 2 2 3" xfId="36349"/>
    <cellStyle name="Number 1 8 2 2 4" xfId="39814"/>
    <cellStyle name="Number 1 8 2 3" xfId="5279"/>
    <cellStyle name="Number 1 8 2 3 10" xfId="38293"/>
    <cellStyle name="Number 1 8 2 3 2" xfId="9254"/>
    <cellStyle name="Number 1 8 2 3 3" xfId="13403"/>
    <cellStyle name="Number 1 8 2 3 4" xfId="15948"/>
    <cellStyle name="Number 1 8 2 3 5" xfId="19042"/>
    <cellStyle name="Number 1 8 2 3 6" xfId="21566"/>
    <cellStyle name="Number 1 8 2 3 7" xfId="24008"/>
    <cellStyle name="Number 1 8 2 3 8" xfId="26311"/>
    <cellStyle name="Number 1 8 2 3 9" xfId="28860"/>
    <cellStyle name="Number 1 8 2 4" xfId="36348"/>
    <cellStyle name="Number 1 8 2 5" xfId="39813"/>
    <cellStyle name="Number 1 8 3" xfId="3006"/>
    <cellStyle name="Number 1 8 3 2" xfId="5281"/>
    <cellStyle name="Number 1 8 3 2 10" xfId="38295"/>
    <cellStyle name="Number 1 8 3 2 2" xfId="9256"/>
    <cellStyle name="Number 1 8 3 2 3" xfId="13405"/>
    <cellStyle name="Number 1 8 3 2 4" xfId="15950"/>
    <cellStyle name="Number 1 8 3 2 5" xfId="19044"/>
    <cellStyle name="Number 1 8 3 2 6" xfId="21568"/>
    <cellStyle name="Number 1 8 3 2 7" xfId="24010"/>
    <cellStyle name="Number 1 8 3 2 8" xfId="26313"/>
    <cellStyle name="Number 1 8 3 2 9" xfId="28862"/>
    <cellStyle name="Number 1 8 3 3" xfId="36350"/>
    <cellStyle name="Number 1 8 3 4" xfId="39815"/>
    <cellStyle name="Number 1 8 4" xfId="5278"/>
    <cellStyle name="Number 1 8 4 10" xfId="38292"/>
    <cellStyle name="Number 1 8 4 2" xfId="9253"/>
    <cellStyle name="Number 1 8 4 3" xfId="13402"/>
    <cellStyle name="Number 1 8 4 4" xfId="15947"/>
    <cellStyle name="Number 1 8 4 5" xfId="19041"/>
    <cellStyle name="Number 1 8 4 6" xfId="21565"/>
    <cellStyle name="Number 1 8 4 7" xfId="24007"/>
    <cellStyle name="Number 1 8 4 8" xfId="26310"/>
    <cellStyle name="Number 1 8 4 9" xfId="28859"/>
    <cellStyle name="Number 1 8 5" xfId="36347"/>
    <cellStyle name="Number 1 8 6" xfId="39812"/>
    <cellStyle name="Number 1 9" xfId="3007"/>
    <cellStyle name="Number 1 9 2" xfId="3008"/>
    <cellStyle name="Number 1 9 2 2" xfId="3009"/>
    <cellStyle name="Number 1 9 2 2 2" xfId="5284"/>
    <cellStyle name="Number 1 9 2 2 2 10" xfId="38298"/>
    <cellStyle name="Number 1 9 2 2 2 2" xfId="9259"/>
    <cellStyle name="Number 1 9 2 2 2 3" xfId="13408"/>
    <cellStyle name="Number 1 9 2 2 2 4" xfId="15953"/>
    <cellStyle name="Number 1 9 2 2 2 5" xfId="19047"/>
    <cellStyle name="Number 1 9 2 2 2 6" xfId="21571"/>
    <cellStyle name="Number 1 9 2 2 2 7" xfId="24013"/>
    <cellStyle name="Number 1 9 2 2 2 8" xfId="26316"/>
    <cellStyle name="Number 1 9 2 2 2 9" xfId="28865"/>
    <cellStyle name="Number 1 9 2 2 3" xfId="36353"/>
    <cellStyle name="Number 1 9 2 2 4" xfId="39818"/>
    <cellStyle name="Number 1 9 2 3" xfId="5283"/>
    <cellStyle name="Number 1 9 2 3 10" xfId="38297"/>
    <cellStyle name="Number 1 9 2 3 2" xfId="9258"/>
    <cellStyle name="Number 1 9 2 3 3" xfId="13407"/>
    <cellStyle name="Number 1 9 2 3 4" xfId="15952"/>
    <cellStyle name="Number 1 9 2 3 5" xfId="19046"/>
    <cellStyle name="Number 1 9 2 3 6" xfId="21570"/>
    <cellStyle name="Number 1 9 2 3 7" xfId="24012"/>
    <cellStyle name="Number 1 9 2 3 8" xfId="26315"/>
    <cellStyle name="Number 1 9 2 3 9" xfId="28864"/>
    <cellStyle name="Number 1 9 2 4" xfId="36352"/>
    <cellStyle name="Number 1 9 2 5" xfId="39817"/>
    <cellStyle name="Number 1 9 3" xfId="3010"/>
    <cellStyle name="Number 1 9 3 2" xfId="5285"/>
    <cellStyle name="Number 1 9 3 2 10" xfId="38299"/>
    <cellStyle name="Number 1 9 3 2 2" xfId="9260"/>
    <cellStyle name="Number 1 9 3 2 3" xfId="13409"/>
    <cellStyle name="Number 1 9 3 2 4" xfId="15954"/>
    <cellStyle name="Number 1 9 3 2 5" xfId="19048"/>
    <cellStyle name="Number 1 9 3 2 6" xfId="21572"/>
    <cellStyle name="Number 1 9 3 2 7" xfId="24014"/>
    <cellStyle name="Number 1 9 3 2 8" xfId="26317"/>
    <cellStyle name="Number 1 9 3 2 9" xfId="28866"/>
    <cellStyle name="Number 1 9 3 3" xfId="36354"/>
    <cellStyle name="Number 1 9 3 4" xfId="39819"/>
    <cellStyle name="Number 1 9 4" xfId="5282"/>
    <cellStyle name="Number 1 9 4 10" xfId="38296"/>
    <cellStyle name="Number 1 9 4 2" xfId="9257"/>
    <cellStyle name="Number 1 9 4 3" xfId="13406"/>
    <cellStyle name="Number 1 9 4 4" xfId="15951"/>
    <cellStyle name="Number 1 9 4 5" xfId="19045"/>
    <cellStyle name="Number 1 9 4 6" xfId="21569"/>
    <cellStyle name="Number 1 9 4 7" xfId="24011"/>
    <cellStyle name="Number 1 9 4 8" xfId="26314"/>
    <cellStyle name="Number 1 9 4 9" xfId="28863"/>
    <cellStyle name="Number 1 9 5" xfId="36351"/>
    <cellStyle name="Number 1 9 6" xfId="39816"/>
    <cellStyle name="oft Excel]_x000d__x000a_Comment=The open=/f lines load custom functions into the Paste Function list._x000d__x000a_Maximized=3_x000d__x000a_Basics=1_x000d__x000a_A" xfId="3011"/>
    <cellStyle name="oft Excel]_x000d__x000a_Comment=The open=/f lines load custom functions into the Paste Function list._x000d__x000a_Maximized=3_x000d__x000a_Basics=1_x000d__x000a_A 2" xfId="5286"/>
    <cellStyle name="outline" xfId="3012"/>
    <cellStyle name="Output 2" xfId="3013"/>
    <cellStyle name="Output 2 10" xfId="5322"/>
    <cellStyle name="Output 2 10 10" xfId="31961"/>
    <cellStyle name="Output 2 10 11" xfId="33685"/>
    <cellStyle name="Output 2 10 12" xfId="38336"/>
    <cellStyle name="Output 2 10 13" xfId="40418"/>
    <cellStyle name="Output 2 10 2" xfId="9289"/>
    <cellStyle name="Output 2 10 2 2" xfId="31962"/>
    <cellStyle name="Output 2 10 2 3" xfId="33686"/>
    <cellStyle name="Output 2 10 2 4" xfId="34948"/>
    <cellStyle name="Output 2 10 3" xfId="13445"/>
    <cellStyle name="Output 2 10 3 2" xfId="31963"/>
    <cellStyle name="Output 2 10 3 3" xfId="33687"/>
    <cellStyle name="Output 2 10 3 4" xfId="34947"/>
    <cellStyle name="Output 2 10 4" xfId="15983"/>
    <cellStyle name="Output 2 10 5" xfId="19082"/>
    <cellStyle name="Output 2 10 6" xfId="21609"/>
    <cellStyle name="Output 2 10 7" xfId="24047"/>
    <cellStyle name="Output 2 10 8" xfId="26346"/>
    <cellStyle name="Output 2 10 9" xfId="28895"/>
    <cellStyle name="Output 2 11" xfId="5855"/>
    <cellStyle name="Output 2 11 10" xfId="31964"/>
    <cellStyle name="Output 2 11 11" xfId="33688"/>
    <cellStyle name="Output 2 11 12" xfId="38865"/>
    <cellStyle name="Output 2 11 13" xfId="36272"/>
    <cellStyle name="Output 2 11 2" xfId="9803"/>
    <cellStyle name="Output 2 11 2 2" xfId="31965"/>
    <cellStyle name="Output 2 11 2 3" xfId="33689"/>
    <cellStyle name="Output 2 11 2 4" xfId="34945"/>
    <cellStyle name="Output 2 11 3" xfId="13972"/>
    <cellStyle name="Output 2 11 3 2" xfId="31966"/>
    <cellStyle name="Output 2 11 3 3" xfId="33690"/>
    <cellStyle name="Output 2 11 3 4" xfId="34944"/>
    <cellStyle name="Output 2 11 4" xfId="16498"/>
    <cellStyle name="Output 2 11 5" xfId="19606"/>
    <cellStyle name="Output 2 11 6" xfId="22133"/>
    <cellStyle name="Output 2 11 7" xfId="24561"/>
    <cellStyle name="Output 2 11 8" xfId="26857"/>
    <cellStyle name="Output 2 11 9" xfId="29406"/>
    <cellStyle name="Output 2 12" xfId="6514"/>
    <cellStyle name="Output 2 12 10" xfId="31967"/>
    <cellStyle name="Output 2 12 11" xfId="33691"/>
    <cellStyle name="Output 2 12 12" xfId="39517"/>
    <cellStyle name="Output 2 12 13" xfId="35356"/>
    <cellStyle name="Output 2 12 2" xfId="10462"/>
    <cellStyle name="Output 2 12 2 2" xfId="31968"/>
    <cellStyle name="Output 2 12 2 3" xfId="33692"/>
    <cellStyle name="Output 2 12 2 4" xfId="34942"/>
    <cellStyle name="Output 2 12 3" xfId="14631"/>
    <cellStyle name="Output 2 12 3 2" xfId="31969"/>
    <cellStyle name="Output 2 12 3 3" xfId="33693"/>
    <cellStyle name="Output 2 12 3 4" xfId="34941"/>
    <cellStyle name="Output 2 12 4" xfId="17150"/>
    <cellStyle name="Output 2 12 5" xfId="20262"/>
    <cellStyle name="Output 2 12 6" xfId="22789"/>
    <cellStyle name="Output 2 12 7" xfId="25213"/>
    <cellStyle name="Output 2 12 8" xfId="27509"/>
    <cellStyle name="Output 2 12 9" xfId="30058"/>
    <cellStyle name="Output 2 13" xfId="7517"/>
    <cellStyle name="Output 2 13 2" xfId="31971"/>
    <cellStyle name="Output 2 13 2 2" xfId="33695"/>
    <cellStyle name="Output 2 13 2 3" xfId="34939"/>
    <cellStyle name="Output 2 13 3" xfId="31972"/>
    <cellStyle name="Output 2 13 3 2" xfId="33696"/>
    <cellStyle name="Output 2 13 3 3" xfId="34938"/>
    <cellStyle name="Output 2 13 4" xfId="31970"/>
    <cellStyle name="Output 2 13 5" xfId="33694"/>
    <cellStyle name="Output 2 13 6" xfId="34940"/>
    <cellStyle name="Output 2 14" xfId="11399"/>
    <cellStyle name="Output 2 14 2" xfId="31974"/>
    <cellStyle name="Output 2 14 2 2" xfId="33698"/>
    <cellStyle name="Output 2 14 2 3" xfId="34936"/>
    <cellStyle name="Output 2 14 3" xfId="31975"/>
    <cellStyle name="Output 2 14 3 2" xfId="33699"/>
    <cellStyle name="Output 2 14 3 3" xfId="34935"/>
    <cellStyle name="Output 2 14 4" xfId="31973"/>
    <cellStyle name="Output 2 14 5" xfId="33697"/>
    <cellStyle name="Output 2 14 6" xfId="34937"/>
    <cellStyle name="Output 2 15" xfId="12635"/>
    <cellStyle name="Output 2 15 2" xfId="31976"/>
    <cellStyle name="Output 2 15 3" xfId="33700"/>
    <cellStyle name="Output 2 15 4" xfId="34934"/>
    <cellStyle name="Output 2 16" xfId="11419"/>
    <cellStyle name="Output 2 16 2" xfId="31977"/>
    <cellStyle name="Output 2 16 3" xfId="33701"/>
    <cellStyle name="Output 2 16 4" xfId="34933"/>
    <cellStyle name="Output 2 17" xfId="18420"/>
    <cellStyle name="Output 2 17 2" xfId="31978"/>
    <cellStyle name="Output 2 17 3" xfId="33702"/>
    <cellStyle name="Output 2 17 4" xfId="34932"/>
    <cellStyle name="Output 2 18" xfId="11244"/>
    <cellStyle name="Output 2 19" xfId="23494"/>
    <cellStyle name="Output 2 2" xfId="3014"/>
    <cellStyle name="Output 2 2 10" xfId="31980"/>
    <cellStyle name="Output 2 2 10 2" xfId="31981"/>
    <cellStyle name="Output 2 2 10 2 2" xfId="33705"/>
    <cellStyle name="Output 2 2 10 2 3" xfId="34929"/>
    <cellStyle name="Output 2 2 10 3" xfId="31982"/>
    <cellStyle name="Output 2 2 10 3 2" xfId="33706"/>
    <cellStyle name="Output 2 2 10 3 3" xfId="34928"/>
    <cellStyle name="Output 2 2 10 4" xfId="33704"/>
    <cellStyle name="Output 2 2 10 5" xfId="34930"/>
    <cellStyle name="Output 2 2 11" xfId="31983"/>
    <cellStyle name="Output 2 2 11 2" xfId="31984"/>
    <cellStyle name="Output 2 2 11 2 2" xfId="33708"/>
    <cellStyle name="Output 2 2 11 2 3" xfId="34926"/>
    <cellStyle name="Output 2 2 11 3" xfId="31985"/>
    <cellStyle name="Output 2 2 11 3 2" xfId="33709"/>
    <cellStyle name="Output 2 2 11 3 3" xfId="33970"/>
    <cellStyle name="Output 2 2 11 4" xfId="33707"/>
    <cellStyle name="Output 2 2 11 5" xfId="34927"/>
    <cellStyle name="Output 2 2 12" xfId="31986"/>
    <cellStyle name="Output 2 2 12 2" xfId="31987"/>
    <cellStyle name="Output 2 2 12 2 2" xfId="33711"/>
    <cellStyle name="Output 2 2 12 2 3" xfId="34924"/>
    <cellStyle name="Output 2 2 12 3" xfId="31988"/>
    <cellStyle name="Output 2 2 12 3 2" xfId="33712"/>
    <cellStyle name="Output 2 2 12 3 3" xfId="34923"/>
    <cellStyle name="Output 2 2 12 4" xfId="33710"/>
    <cellStyle name="Output 2 2 12 5" xfId="34925"/>
    <cellStyle name="Output 2 2 13" xfId="31989"/>
    <cellStyle name="Output 2 2 13 2" xfId="33713"/>
    <cellStyle name="Output 2 2 13 3" xfId="34922"/>
    <cellStyle name="Output 2 2 14" xfId="31990"/>
    <cellStyle name="Output 2 2 14 2" xfId="33714"/>
    <cellStyle name="Output 2 2 14 3" xfId="34921"/>
    <cellStyle name="Output 2 2 15" xfId="31991"/>
    <cellStyle name="Output 2 2 15 2" xfId="33715"/>
    <cellStyle name="Output 2 2 15 3" xfId="34920"/>
    <cellStyle name="Output 2 2 16" xfId="31979"/>
    <cellStyle name="Output 2 2 17" xfId="33703"/>
    <cellStyle name="Output 2 2 18" xfId="34931"/>
    <cellStyle name="Output 2 2 2" xfId="3015"/>
    <cellStyle name="Output 2 2 2 10" xfId="11400"/>
    <cellStyle name="Output 2 2 2 11" xfId="7134"/>
    <cellStyle name="Output 2 2 2 12" xfId="11420"/>
    <cellStyle name="Output 2 2 2 13" xfId="7367"/>
    <cellStyle name="Output 2 2 2 14" xfId="15297"/>
    <cellStyle name="Output 2 2 2 15" xfId="18500"/>
    <cellStyle name="Output 2 2 2 16" xfId="25822"/>
    <cellStyle name="Output 2 2 2 17" xfId="31992"/>
    <cellStyle name="Output 2 2 2 18" xfId="33716"/>
    <cellStyle name="Output 2 2 2 19" xfId="36359"/>
    <cellStyle name="Output 2 2 2 2" xfId="3016"/>
    <cellStyle name="Output 2 2 2 2 10" xfId="8585"/>
    <cellStyle name="Output 2 2 2 2 11" xfId="11421"/>
    <cellStyle name="Output 2 2 2 2 12" xfId="10322"/>
    <cellStyle name="Output 2 2 2 2 13" xfId="20975"/>
    <cellStyle name="Output 2 2 2 2 14" xfId="18501"/>
    <cellStyle name="Output 2 2 2 2 15" xfId="25825"/>
    <cellStyle name="Output 2 2 2 2 16" xfId="31993"/>
    <cellStyle name="Output 2 2 2 2 17" xfId="33717"/>
    <cellStyle name="Output 2 2 2 2 18" xfId="36360"/>
    <cellStyle name="Output 2 2 2 2 19" xfId="34918"/>
    <cellStyle name="Output 2 2 2 2 2" xfId="3679"/>
    <cellStyle name="Output 2 2 2 2 2 10" xfId="36999"/>
    <cellStyle name="Output 2 2 2 2 2 11" xfId="37549"/>
    <cellStyle name="Output 2 2 2 2 2 2" xfId="7907"/>
    <cellStyle name="Output 2 2 2 2 2 3" xfId="12038"/>
    <cellStyle name="Output 2 2 2 2 2 4" xfId="13276"/>
    <cellStyle name="Output 2 2 2 2 2 5" xfId="17749"/>
    <cellStyle name="Output 2 2 2 2 2 6" xfId="18905"/>
    <cellStyle name="Output 2 2 2 2 2 7" xfId="21448"/>
    <cellStyle name="Output 2 2 2 2 2 8" xfId="23903"/>
    <cellStyle name="Output 2 2 2 2 2 9" xfId="27898"/>
    <cellStyle name="Output 2 2 2 2 20" xfId="39759"/>
    <cellStyle name="Output 2 2 2 2 3" xfId="5289"/>
    <cellStyle name="Output 2 2 2 2 3 10" xfId="38303"/>
    <cellStyle name="Output 2 2 2 2 3 11" xfId="34694"/>
    <cellStyle name="Output 2 2 2 2 3 2" xfId="9263"/>
    <cellStyle name="Output 2 2 2 2 3 3" xfId="13412"/>
    <cellStyle name="Output 2 2 2 2 3 4" xfId="15957"/>
    <cellStyle name="Output 2 2 2 2 3 5" xfId="19051"/>
    <cellStyle name="Output 2 2 2 2 3 6" xfId="21576"/>
    <cellStyle name="Output 2 2 2 2 3 7" xfId="24018"/>
    <cellStyle name="Output 2 2 2 2 3 8" xfId="26320"/>
    <cellStyle name="Output 2 2 2 2 3 9" xfId="28869"/>
    <cellStyle name="Output 2 2 2 2 4" xfId="5633"/>
    <cellStyle name="Output 2 2 2 2 4 10" xfId="38643"/>
    <cellStyle name="Output 2 2 2 2 4 11" xfId="40278"/>
    <cellStyle name="Output 2 2 2 2 4 2" xfId="9581"/>
    <cellStyle name="Output 2 2 2 2 4 3" xfId="13750"/>
    <cellStyle name="Output 2 2 2 2 4 4" xfId="16276"/>
    <cellStyle name="Output 2 2 2 2 4 5" xfId="19384"/>
    <cellStyle name="Output 2 2 2 2 4 6" xfId="21911"/>
    <cellStyle name="Output 2 2 2 2 4 7" xfId="24339"/>
    <cellStyle name="Output 2 2 2 2 4 8" xfId="26635"/>
    <cellStyle name="Output 2 2 2 2 4 9" xfId="29184"/>
    <cellStyle name="Output 2 2 2 2 5" xfId="5324"/>
    <cellStyle name="Output 2 2 2 2 5 10" xfId="38338"/>
    <cellStyle name="Output 2 2 2 2 5 11" xfId="37747"/>
    <cellStyle name="Output 2 2 2 2 5 2" xfId="9291"/>
    <cellStyle name="Output 2 2 2 2 5 3" xfId="13447"/>
    <cellStyle name="Output 2 2 2 2 5 4" xfId="15985"/>
    <cellStyle name="Output 2 2 2 2 5 5" xfId="19084"/>
    <cellStyle name="Output 2 2 2 2 5 6" xfId="21611"/>
    <cellStyle name="Output 2 2 2 2 5 7" xfId="24049"/>
    <cellStyle name="Output 2 2 2 2 5 8" xfId="26348"/>
    <cellStyle name="Output 2 2 2 2 5 9" xfId="28897"/>
    <cellStyle name="Output 2 2 2 2 6" xfId="5865"/>
    <cellStyle name="Output 2 2 2 2 6 10" xfId="38875"/>
    <cellStyle name="Output 2 2 2 2 6 11" xfId="36268"/>
    <cellStyle name="Output 2 2 2 2 6 2" xfId="9813"/>
    <cellStyle name="Output 2 2 2 2 6 3" xfId="13982"/>
    <cellStyle name="Output 2 2 2 2 6 4" xfId="16508"/>
    <cellStyle name="Output 2 2 2 2 6 5" xfId="19616"/>
    <cellStyle name="Output 2 2 2 2 6 6" xfId="22143"/>
    <cellStyle name="Output 2 2 2 2 6 7" xfId="24571"/>
    <cellStyle name="Output 2 2 2 2 6 8" xfId="26867"/>
    <cellStyle name="Output 2 2 2 2 6 9" xfId="29416"/>
    <cellStyle name="Output 2 2 2 2 7" xfId="6516"/>
    <cellStyle name="Output 2 2 2 2 7 10" xfId="39519"/>
    <cellStyle name="Output 2 2 2 2 7 11" xfId="40705"/>
    <cellStyle name="Output 2 2 2 2 7 2" xfId="10464"/>
    <cellStyle name="Output 2 2 2 2 7 3" xfId="14633"/>
    <cellStyle name="Output 2 2 2 2 7 4" xfId="17152"/>
    <cellStyle name="Output 2 2 2 2 7 5" xfId="20264"/>
    <cellStyle name="Output 2 2 2 2 7 6" xfId="22791"/>
    <cellStyle name="Output 2 2 2 2 7 7" xfId="25215"/>
    <cellStyle name="Output 2 2 2 2 7 8" xfId="27511"/>
    <cellStyle name="Output 2 2 2 2 7 9" xfId="30060"/>
    <cellStyle name="Output 2 2 2 2 8" xfId="7519"/>
    <cellStyle name="Output 2 2 2 2 9" xfId="11401"/>
    <cellStyle name="Output 2 2 2 20" xfId="34919"/>
    <cellStyle name="Output 2 2 2 21" xfId="39760"/>
    <cellStyle name="Output 2 2 2 3" xfId="3678"/>
    <cellStyle name="Output 2 2 2 3 10" xfId="31994"/>
    <cellStyle name="Output 2 2 2 3 11" xfId="33718"/>
    <cellStyle name="Output 2 2 2 3 12" xfId="36998"/>
    <cellStyle name="Output 2 2 2 3 13" xfId="34917"/>
    <cellStyle name="Output 2 2 2 3 14" xfId="37550"/>
    <cellStyle name="Output 2 2 2 3 2" xfId="7906"/>
    <cellStyle name="Output 2 2 2 3 3" xfId="12037"/>
    <cellStyle name="Output 2 2 2 3 4" xfId="8726"/>
    <cellStyle name="Output 2 2 2 3 5" xfId="17748"/>
    <cellStyle name="Output 2 2 2 3 6" xfId="7097"/>
    <cellStyle name="Output 2 2 2 3 7" xfId="17401"/>
    <cellStyle name="Output 2 2 2 3 8" xfId="7030"/>
    <cellStyle name="Output 2 2 2 3 9" xfId="27897"/>
    <cellStyle name="Output 2 2 2 4" xfId="5288"/>
    <cellStyle name="Output 2 2 2 4 10" xfId="31995"/>
    <cellStyle name="Output 2 2 2 4 11" xfId="33719"/>
    <cellStyle name="Output 2 2 2 4 12" xfId="38302"/>
    <cellStyle name="Output 2 2 2 4 13" xfId="34916"/>
    <cellStyle name="Output 2 2 2 4 14" xfId="34514"/>
    <cellStyle name="Output 2 2 2 4 2" xfId="9262"/>
    <cellStyle name="Output 2 2 2 4 3" xfId="13411"/>
    <cellStyle name="Output 2 2 2 4 4" xfId="15956"/>
    <cellStyle name="Output 2 2 2 4 5" xfId="19050"/>
    <cellStyle name="Output 2 2 2 4 6" xfId="21575"/>
    <cellStyle name="Output 2 2 2 4 7" xfId="24017"/>
    <cellStyle name="Output 2 2 2 4 8" xfId="26319"/>
    <cellStyle name="Output 2 2 2 4 9" xfId="28868"/>
    <cellStyle name="Output 2 2 2 5" xfId="5632"/>
    <cellStyle name="Output 2 2 2 5 10" xfId="31996"/>
    <cellStyle name="Output 2 2 2 5 11" xfId="33720"/>
    <cellStyle name="Output 2 2 2 5 12" xfId="38642"/>
    <cellStyle name="Output 2 2 2 5 13" xfId="34915"/>
    <cellStyle name="Output 2 2 2 5 14" xfId="40271"/>
    <cellStyle name="Output 2 2 2 5 2" xfId="9580"/>
    <cellStyle name="Output 2 2 2 5 3" xfId="13749"/>
    <cellStyle name="Output 2 2 2 5 4" xfId="16275"/>
    <cellStyle name="Output 2 2 2 5 5" xfId="19383"/>
    <cellStyle name="Output 2 2 2 5 6" xfId="21910"/>
    <cellStyle name="Output 2 2 2 5 7" xfId="24338"/>
    <cellStyle name="Output 2 2 2 5 8" xfId="26634"/>
    <cellStyle name="Output 2 2 2 5 9" xfId="29183"/>
    <cellStyle name="Output 2 2 2 6" xfId="5323"/>
    <cellStyle name="Output 2 2 2 6 10" xfId="38337"/>
    <cellStyle name="Output 2 2 2 6 11" xfId="34522"/>
    <cellStyle name="Output 2 2 2 6 2" xfId="9290"/>
    <cellStyle name="Output 2 2 2 6 3" xfId="13446"/>
    <cellStyle name="Output 2 2 2 6 4" xfId="15984"/>
    <cellStyle name="Output 2 2 2 6 5" xfId="19083"/>
    <cellStyle name="Output 2 2 2 6 6" xfId="21610"/>
    <cellStyle name="Output 2 2 2 6 7" xfId="24048"/>
    <cellStyle name="Output 2 2 2 6 8" xfId="26347"/>
    <cellStyle name="Output 2 2 2 6 9" xfId="28896"/>
    <cellStyle name="Output 2 2 2 7" xfId="5856"/>
    <cellStyle name="Output 2 2 2 7 10" xfId="38866"/>
    <cellStyle name="Output 2 2 2 7 11" xfId="40166"/>
    <cellStyle name="Output 2 2 2 7 2" xfId="9804"/>
    <cellStyle name="Output 2 2 2 7 3" xfId="13973"/>
    <cellStyle name="Output 2 2 2 7 4" xfId="16499"/>
    <cellStyle name="Output 2 2 2 7 5" xfId="19607"/>
    <cellStyle name="Output 2 2 2 7 6" xfId="22134"/>
    <cellStyle name="Output 2 2 2 7 7" xfId="24562"/>
    <cellStyle name="Output 2 2 2 7 8" xfId="26858"/>
    <cellStyle name="Output 2 2 2 7 9" xfId="29407"/>
    <cellStyle name="Output 2 2 2 8" xfId="6515"/>
    <cellStyle name="Output 2 2 2 8 10" xfId="39518"/>
    <cellStyle name="Output 2 2 2 8 11" xfId="35355"/>
    <cellStyle name="Output 2 2 2 8 2" xfId="10463"/>
    <cellStyle name="Output 2 2 2 8 3" xfId="14632"/>
    <cellStyle name="Output 2 2 2 8 4" xfId="17151"/>
    <cellStyle name="Output 2 2 2 8 5" xfId="20263"/>
    <cellStyle name="Output 2 2 2 8 6" xfId="22790"/>
    <cellStyle name="Output 2 2 2 8 7" xfId="25214"/>
    <cellStyle name="Output 2 2 2 8 8" xfId="27510"/>
    <cellStyle name="Output 2 2 2 8 9" xfId="30059"/>
    <cellStyle name="Output 2 2 2 9" xfId="7518"/>
    <cellStyle name="Output 2 2 3" xfId="31997"/>
    <cellStyle name="Output 2 2 3 2" xfId="31998"/>
    <cellStyle name="Output 2 2 3 2 2" xfId="33722"/>
    <cellStyle name="Output 2 2 3 2 3" xfId="34913"/>
    <cellStyle name="Output 2 2 3 3" xfId="31999"/>
    <cellStyle name="Output 2 2 3 3 2" xfId="33723"/>
    <cellStyle name="Output 2 2 3 3 3" xfId="34912"/>
    <cellStyle name="Output 2 2 3 4" xfId="32000"/>
    <cellStyle name="Output 2 2 3 4 2" xfId="33724"/>
    <cellStyle name="Output 2 2 3 4 3" xfId="34911"/>
    <cellStyle name="Output 2 2 3 5" xfId="32001"/>
    <cellStyle name="Output 2 2 3 5 2" xfId="33725"/>
    <cellStyle name="Output 2 2 3 5 3" xfId="34910"/>
    <cellStyle name="Output 2 2 3 6" xfId="33721"/>
    <cellStyle name="Output 2 2 3 7" xfId="34914"/>
    <cellStyle name="Output 2 2 4" xfId="32002"/>
    <cellStyle name="Output 2 2 4 2" xfId="32003"/>
    <cellStyle name="Output 2 2 4 2 2" xfId="33727"/>
    <cellStyle name="Output 2 2 4 2 3" xfId="34908"/>
    <cellStyle name="Output 2 2 4 3" xfId="32004"/>
    <cellStyle name="Output 2 2 4 3 2" xfId="33728"/>
    <cellStyle name="Output 2 2 4 3 3" xfId="34907"/>
    <cellStyle name="Output 2 2 4 4" xfId="32005"/>
    <cellStyle name="Output 2 2 4 4 2" xfId="33729"/>
    <cellStyle name="Output 2 2 4 4 3" xfId="34906"/>
    <cellStyle name="Output 2 2 4 5" xfId="33726"/>
    <cellStyle name="Output 2 2 4 6" xfId="34909"/>
    <cellStyle name="Output 2 2 5" xfId="32006"/>
    <cellStyle name="Output 2 2 5 2" xfId="32007"/>
    <cellStyle name="Output 2 2 5 2 2" xfId="33731"/>
    <cellStyle name="Output 2 2 5 2 3" xfId="34904"/>
    <cellStyle name="Output 2 2 5 3" xfId="32008"/>
    <cellStyle name="Output 2 2 5 3 2" xfId="33732"/>
    <cellStyle name="Output 2 2 5 3 3" xfId="34903"/>
    <cellStyle name="Output 2 2 5 4" xfId="32009"/>
    <cellStyle name="Output 2 2 5 4 2" xfId="33733"/>
    <cellStyle name="Output 2 2 5 4 3" xfId="34902"/>
    <cellStyle name="Output 2 2 5 5" xfId="33730"/>
    <cellStyle name="Output 2 2 5 6" xfId="34905"/>
    <cellStyle name="Output 2 2 6" xfId="32010"/>
    <cellStyle name="Output 2 2 6 2" xfId="32011"/>
    <cellStyle name="Output 2 2 6 2 2" xfId="33735"/>
    <cellStyle name="Output 2 2 6 2 3" xfId="34900"/>
    <cellStyle name="Output 2 2 6 3" xfId="32012"/>
    <cellStyle name="Output 2 2 6 3 2" xfId="33736"/>
    <cellStyle name="Output 2 2 6 3 3" xfId="34899"/>
    <cellStyle name="Output 2 2 6 4" xfId="32013"/>
    <cellStyle name="Output 2 2 6 4 2" xfId="33737"/>
    <cellStyle name="Output 2 2 6 4 3" xfId="34898"/>
    <cellStyle name="Output 2 2 6 5" xfId="33734"/>
    <cellStyle name="Output 2 2 6 6" xfId="34901"/>
    <cellStyle name="Output 2 2 7" xfId="32014"/>
    <cellStyle name="Output 2 2 7 2" xfId="32015"/>
    <cellStyle name="Output 2 2 7 2 2" xfId="33739"/>
    <cellStyle name="Output 2 2 7 2 3" xfId="34896"/>
    <cellStyle name="Output 2 2 7 3" xfId="32016"/>
    <cellStyle name="Output 2 2 7 3 2" xfId="33740"/>
    <cellStyle name="Output 2 2 7 3 3" xfId="34895"/>
    <cellStyle name="Output 2 2 7 4" xfId="33738"/>
    <cellStyle name="Output 2 2 7 5" xfId="34897"/>
    <cellStyle name="Output 2 2 8" xfId="32017"/>
    <cellStyle name="Output 2 2 8 2" xfId="32018"/>
    <cellStyle name="Output 2 2 8 2 2" xfId="33742"/>
    <cellStyle name="Output 2 2 8 2 3" xfId="34893"/>
    <cellStyle name="Output 2 2 8 3" xfId="32019"/>
    <cellStyle name="Output 2 2 8 3 2" xfId="33743"/>
    <cellStyle name="Output 2 2 8 3 3" xfId="34892"/>
    <cellStyle name="Output 2 2 8 4" xfId="33741"/>
    <cellStyle name="Output 2 2 8 5" xfId="34894"/>
    <cellStyle name="Output 2 2 9" xfId="32020"/>
    <cellStyle name="Output 2 2 9 2" xfId="32021"/>
    <cellStyle name="Output 2 2 9 2 2" xfId="33745"/>
    <cellStyle name="Output 2 2 9 2 3" xfId="34890"/>
    <cellStyle name="Output 2 2 9 3" xfId="32022"/>
    <cellStyle name="Output 2 2 9 3 2" xfId="33746"/>
    <cellStyle name="Output 2 2 9 3 3" xfId="34889"/>
    <cellStyle name="Output 2 2 9 4" xfId="33744"/>
    <cellStyle name="Output 2 2 9 5" xfId="34891"/>
    <cellStyle name="Output 2 20" xfId="11219"/>
    <cellStyle name="Output 2 21" xfId="31960"/>
    <cellStyle name="Output 2 22" xfId="33684"/>
    <cellStyle name="Output 2 23" xfId="36357"/>
    <cellStyle name="Output 2 24" xfId="39761"/>
    <cellStyle name="Output 2 25" xfId="40979"/>
    <cellStyle name="Output 2 3" xfId="3017"/>
    <cellStyle name="Output 2 3 10" xfId="11402"/>
    <cellStyle name="Output 2 3 10 2" xfId="32025"/>
    <cellStyle name="Output 2 3 10 2 2" xfId="33749"/>
    <cellStyle name="Output 2 3 10 2 3" xfId="34886"/>
    <cellStyle name="Output 2 3 10 3" xfId="32026"/>
    <cellStyle name="Output 2 3 10 3 2" xfId="33750"/>
    <cellStyle name="Output 2 3 10 3 3" xfId="34885"/>
    <cellStyle name="Output 2 3 10 4" xfId="32024"/>
    <cellStyle name="Output 2 3 10 5" xfId="33748"/>
    <cellStyle name="Output 2 3 10 6" xfId="34887"/>
    <cellStyle name="Output 2 3 11" xfId="12631"/>
    <cellStyle name="Output 2 3 11 2" xfId="32028"/>
    <cellStyle name="Output 2 3 11 2 2" xfId="33752"/>
    <cellStyle name="Output 2 3 11 2 3" xfId="34883"/>
    <cellStyle name="Output 2 3 11 3" xfId="32029"/>
    <cellStyle name="Output 2 3 11 3 2" xfId="33753"/>
    <cellStyle name="Output 2 3 11 3 3" xfId="34882"/>
    <cellStyle name="Output 2 3 11 4" xfId="32027"/>
    <cellStyle name="Output 2 3 11 5" xfId="33751"/>
    <cellStyle name="Output 2 3 11 6" xfId="34884"/>
    <cellStyle name="Output 2 3 12" xfId="11422"/>
    <cellStyle name="Output 2 3 12 2" xfId="32031"/>
    <cellStyle name="Output 2 3 12 2 2" xfId="33755"/>
    <cellStyle name="Output 2 3 12 2 3" xfId="34880"/>
    <cellStyle name="Output 2 3 12 3" xfId="32032"/>
    <cellStyle name="Output 2 3 12 3 2" xfId="33756"/>
    <cellStyle name="Output 2 3 12 3 3" xfId="34879"/>
    <cellStyle name="Output 2 3 12 4" xfId="32030"/>
    <cellStyle name="Output 2 3 12 5" xfId="33754"/>
    <cellStyle name="Output 2 3 12 6" xfId="34881"/>
    <cellStyle name="Output 2 3 13" xfId="18416"/>
    <cellStyle name="Output 2 3 13 2" xfId="32033"/>
    <cellStyle name="Output 2 3 13 3" xfId="33757"/>
    <cellStyle name="Output 2 3 13 4" xfId="34878"/>
    <cellStyle name="Output 2 3 14" xfId="20988"/>
    <cellStyle name="Output 2 3 14 2" xfId="32034"/>
    <cellStyle name="Output 2 3 14 3" xfId="33758"/>
    <cellStyle name="Output 2 3 14 4" xfId="34877"/>
    <cellStyle name="Output 2 3 15" xfId="23490"/>
    <cellStyle name="Output 2 3 15 2" xfId="32035"/>
    <cellStyle name="Output 2 3 15 3" xfId="33759"/>
    <cellStyle name="Output 2 3 15 4" xfId="34876"/>
    <cellStyle name="Output 2 3 16" xfId="21044"/>
    <cellStyle name="Output 2 3 17" xfId="32023"/>
    <cellStyle name="Output 2 3 18" xfId="33747"/>
    <cellStyle name="Output 2 3 19" xfId="36361"/>
    <cellStyle name="Output 2 3 2" xfId="3018"/>
    <cellStyle name="Output 2 3 2 10" xfId="12634"/>
    <cellStyle name="Output 2 3 2 11" xfId="11423"/>
    <cellStyle name="Output 2 3 2 12" xfId="18419"/>
    <cellStyle name="Output 2 3 2 13" xfId="11245"/>
    <cellStyle name="Output 2 3 2 14" xfId="23493"/>
    <cellStyle name="Output 2 3 2 15" xfId="25823"/>
    <cellStyle name="Output 2 3 2 16" xfId="32036"/>
    <cellStyle name="Output 2 3 2 17" xfId="33760"/>
    <cellStyle name="Output 2 3 2 18" xfId="36362"/>
    <cellStyle name="Output 2 3 2 19" xfId="39757"/>
    <cellStyle name="Output 2 3 2 2" xfId="3681"/>
    <cellStyle name="Output 2 3 2 2 10" xfId="32037"/>
    <cellStyle name="Output 2 3 2 2 11" xfId="33761"/>
    <cellStyle name="Output 2 3 2 2 12" xfId="37001"/>
    <cellStyle name="Output 2 3 2 2 13" xfId="34316"/>
    <cellStyle name="Output 2 3 2 2 2" xfId="7909"/>
    <cellStyle name="Output 2 3 2 2 3" xfId="12040"/>
    <cellStyle name="Output 2 3 2 2 4" xfId="7276"/>
    <cellStyle name="Output 2 3 2 2 5" xfId="17751"/>
    <cellStyle name="Output 2 3 2 2 6" xfId="12705"/>
    <cellStyle name="Output 2 3 2 2 7" xfId="17403"/>
    <cellStyle name="Output 2 3 2 2 8" xfId="12844"/>
    <cellStyle name="Output 2 3 2 2 9" xfId="27900"/>
    <cellStyle name="Output 2 3 2 3" xfId="5291"/>
    <cellStyle name="Output 2 3 2 3 10" xfId="32038"/>
    <cellStyle name="Output 2 3 2 3 11" xfId="33762"/>
    <cellStyle name="Output 2 3 2 3 12" xfId="38305"/>
    <cellStyle name="Output 2 3 2 3 13" xfId="37738"/>
    <cellStyle name="Output 2 3 2 3 2" xfId="9265"/>
    <cellStyle name="Output 2 3 2 3 3" xfId="13414"/>
    <cellStyle name="Output 2 3 2 3 4" xfId="15959"/>
    <cellStyle name="Output 2 3 2 3 5" xfId="19053"/>
    <cellStyle name="Output 2 3 2 3 6" xfId="21578"/>
    <cellStyle name="Output 2 3 2 3 7" xfId="24020"/>
    <cellStyle name="Output 2 3 2 3 8" xfId="26322"/>
    <cellStyle name="Output 2 3 2 3 9" xfId="28871"/>
    <cellStyle name="Output 2 3 2 4" xfId="5635"/>
    <cellStyle name="Output 2 3 2 4 10" xfId="32039"/>
    <cellStyle name="Output 2 3 2 4 11" xfId="33763"/>
    <cellStyle name="Output 2 3 2 4 12" xfId="38645"/>
    <cellStyle name="Output 2 3 2 4 13" xfId="40277"/>
    <cellStyle name="Output 2 3 2 4 2" xfId="9583"/>
    <cellStyle name="Output 2 3 2 4 3" xfId="13752"/>
    <cellStyle name="Output 2 3 2 4 4" xfId="16278"/>
    <cellStyle name="Output 2 3 2 4 5" xfId="19386"/>
    <cellStyle name="Output 2 3 2 4 6" xfId="21913"/>
    <cellStyle name="Output 2 3 2 4 7" xfId="24341"/>
    <cellStyle name="Output 2 3 2 4 8" xfId="26637"/>
    <cellStyle name="Output 2 3 2 4 9" xfId="29186"/>
    <cellStyle name="Output 2 3 2 5" xfId="5326"/>
    <cellStyle name="Output 2 3 2 5 10" xfId="32040"/>
    <cellStyle name="Output 2 3 2 5 11" xfId="33764"/>
    <cellStyle name="Output 2 3 2 5 12" xfId="38340"/>
    <cellStyle name="Output 2 3 2 5 13" xfId="37746"/>
    <cellStyle name="Output 2 3 2 5 2" xfId="9293"/>
    <cellStyle name="Output 2 3 2 5 3" xfId="13449"/>
    <cellStyle name="Output 2 3 2 5 4" xfId="15987"/>
    <cellStyle name="Output 2 3 2 5 5" xfId="19086"/>
    <cellStyle name="Output 2 3 2 5 6" xfId="21613"/>
    <cellStyle name="Output 2 3 2 5 7" xfId="24051"/>
    <cellStyle name="Output 2 3 2 5 8" xfId="26350"/>
    <cellStyle name="Output 2 3 2 5 9" xfId="28899"/>
    <cellStyle name="Output 2 3 2 6" xfId="5875"/>
    <cellStyle name="Output 2 3 2 6 10" xfId="38885"/>
    <cellStyle name="Output 2 3 2 6 11" xfId="36262"/>
    <cellStyle name="Output 2 3 2 6 2" xfId="9823"/>
    <cellStyle name="Output 2 3 2 6 3" xfId="13992"/>
    <cellStyle name="Output 2 3 2 6 4" xfId="16518"/>
    <cellStyle name="Output 2 3 2 6 5" xfId="19626"/>
    <cellStyle name="Output 2 3 2 6 6" xfId="22153"/>
    <cellStyle name="Output 2 3 2 6 7" xfId="24581"/>
    <cellStyle name="Output 2 3 2 6 8" xfId="26877"/>
    <cellStyle name="Output 2 3 2 6 9" xfId="29426"/>
    <cellStyle name="Output 2 3 2 7" xfId="6518"/>
    <cellStyle name="Output 2 3 2 7 10" xfId="39521"/>
    <cellStyle name="Output 2 3 2 7 11" xfId="35354"/>
    <cellStyle name="Output 2 3 2 7 2" xfId="10466"/>
    <cellStyle name="Output 2 3 2 7 3" xfId="14635"/>
    <cellStyle name="Output 2 3 2 7 4" xfId="17154"/>
    <cellStyle name="Output 2 3 2 7 5" xfId="20266"/>
    <cellStyle name="Output 2 3 2 7 6" xfId="22793"/>
    <cellStyle name="Output 2 3 2 7 7" xfId="25217"/>
    <cellStyle name="Output 2 3 2 7 8" xfId="27513"/>
    <cellStyle name="Output 2 3 2 7 9" xfId="30062"/>
    <cellStyle name="Output 2 3 2 8" xfId="7521"/>
    <cellStyle name="Output 2 3 2 9" xfId="11403"/>
    <cellStyle name="Output 2 3 20" xfId="39758"/>
    <cellStyle name="Output 2 3 3" xfId="3680"/>
    <cellStyle name="Output 2 3 3 10" xfId="32041"/>
    <cellStyle name="Output 2 3 3 11" xfId="33765"/>
    <cellStyle name="Output 2 3 3 12" xfId="37000"/>
    <cellStyle name="Output 2 3 3 13" xfId="33972"/>
    <cellStyle name="Output 2 3 3 2" xfId="7908"/>
    <cellStyle name="Output 2 3 3 2 2" xfId="32042"/>
    <cellStyle name="Output 2 3 3 2 3" xfId="33766"/>
    <cellStyle name="Output 2 3 3 2 4" xfId="34869"/>
    <cellStyle name="Output 2 3 3 3" xfId="12039"/>
    <cellStyle name="Output 2 3 3 3 2" xfId="32043"/>
    <cellStyle name="Output 2 3 3 3 3" xfId="33767"/>
    <cellStyle name="Output 2 3 3 3 4" xfId="34868"/>
    <cellStyle name="Output 2 3 3 4" xfId="8725"/>
    <cellStyle name="Output 2 3 3 4 2" xfId="32044"/>
    <cellStyle name="Output 2 3 3 4 3" xfId="33768"/>
    <cellStyle name="Output 2 3 3 4 4" xfId="34867"/>
    <cellStyle name="Output 2 3 3 5" xfId="17750"/>
    <cellStyle name="Output 2 3 3 5 2" xfId="32045"/>
    <cellStyle name="Output 2 3 3 5 3" xfId="33769"/>
    <cellStyle name="Output 2 3 3 5 4" xfId="34866"/>
    <cellStyle name="Output 2 3 3 6" xfId="8551"/>
    <cellStyle name="Output 2 3 3 7" xfId="17402"/>
    <cellStyle name="Output 2 3 3 8" xfId="8486"/>
    <cellStyle name="Output 2 3 3 9" xfId="27899"/>
    <cellStyle name="Output 2 3 4" xfId="5290"/>
    <cellStyle name="Output 2 3 4 10" xfId="32046"/>
    <cellStyle name="Output 2 3 4 11" xfId="33770"/>
    <cellStyle name="Output 2 3 4 12" xfId="38304"/>
    <cellStyle name="Output 2 3 4 13" xfId="40429"/>
    <cellStyle name="Output 2 3 4 2" xfId="9264"/>
    <cellStyle name="Output 2 3 4 2 2" xfId="32047"/>
    <cellStyle name="Output 2 3 4 2 3" xfId="33771"/>
    <cellStyle name="Output 2 3 4 2 4" xfId="34864"/>
    <cellStyle name="Output 2 3 4 3" xfId="13413"/>
    <cellStyle name="Output 2 3 4 3 2" xfId="32048"/>
    <cellStyle name="Output 2 3 4 3 3" xfId="33772"/>
    <cellStyle name="Output 2 3 4 3 4" xfId="34863"/>
    <cellStyle name="Output 2 3 4 4" xfId="15958"/>
    <cellStyle name="Output 2 3 4 4 2" xfId="32049"/>
    <cellStyle name="Output 2 3 4 4 3" xfId="33773"/>
    <cellStyle name="Output 2 3 4 4 4" xfId="34862"/>
    <cellStyle name="Output 2 3 4 5" xfId="19052"/>
    <cellStyle name="Output 2 3 4 6" xfId="21577"/>
    <cellStyle name="Output 2 3 4 7" xfId="24019"/>
    <cellStyle name="Output 2 3 4 8" xfId="26321"/>
    <cellStyle name="Output 2 3 4 9" xfId="28870"/>
    <cellStyle name="Output 2 3 5" xfId="5634"/>
    <cellStyle name="Output 2 3 5 10" xfId="32050"/>
    <cellStyle name="Output 2 3 5 11" xfId="33774"/>
    <cellStyle name="Output 2 3 5 12" xfId="38644"/>
    <cellStyle name="Output 2 3 5 13" xfId="36416"/>
    <cellStyle name="Output 2 3 5 2" xfId="9582"/>
    <cellStyle name="Output 2 3 5 2 2" xfId="32051"/>
    <cellStyle name="Output 2 3 5 2 3" xfId="33775"/>
    <cellStyle name="Output 2 3 5 2 4" xfId="34860"/>
    <cellStyle name="Output 2 3 5 3" xfId="13751"/>
    <cellStyle name="Output 2 3 5 3 2" xfId="32052"/>
    <cellStyle name="Output 2 3 5 3 3" xfId="33776"/>
    <cellStyle name="Output 2 3 5 3 4" xfId="34859"/>
    <cellStyle name="Output 2 3 5 4" xfId="16277"/>
    <cellStyle name="Output 2 3 5 4 2" xfId="32053"/>
    <cellStyle name="Output 2 3 5 4 3" xfId="33777"/>
    <cellStyle name="Output 2 3 5 4 4" xfId="34858"/>
    <cellStyle name="Output 2 3 5 5" xfId="19385"/>
    <cellStyle name="Output 2 3 5 6" xfId="21912"/>
    <cellStyle name="Output 2 3 5 7" xfId="24340"/>
    <cellStyle name="Output 2 3 5 8" xfId="26636"/>
    <cellStyle name="Output 2 3 5 9" xfId="29185"/>
    <cellStyle name="Output 2 3 6" xfId="5325"/>
    <cellStyle name="Output 2 3 6 10" xfId="32054"/>
    <cellStyle name="Output 2 3 6 11" xfId="33778"/>
    <cellStyle name="Output 2 3 6 12" xfId="38339"/>
    <cellStyle name="Output 2 3 6 13" xfId="40417"/>
    <cellStyle name="Output 2 3 6 2" xfId="9292"/>
    <cellStyle name="Output 2 3 6 2 2" xfId="32055"/>
    <cellStyle name="Output 2 3 6 2 3" xfId="33779"/>
    <cellStyle name="Output 2 3 6 2 4" xfId="34856"/>
    <cellStyle name="Output 2 3 6 3" xfId="13448"/>
    <cellStyle name="Output 2 3 6 3 2" xfId="32056"/>
    <cellStyle name="Output 2 3 6 3 3" xfId="33780"/>
    <cellStyle name="Output 2 3 6 3 4" xfId="34855"/>
    <cellStyle name="Output 2 3 6 4" xfId="15986"/>
    <cellStyle name="Output 2 3 6 4 2" xfId="32057"/>
    <cellStyle name="Output 2 3 6 4 3" xfId="33781"/>
    <cellStyle name="Output 2 3 6 4 4" xfId="34854"/>
    <cellStyle name="Output 2 3 6 5" xfId="19085"/>
    <cellStyle name="Output 2 3 6 6" xfId="21612"/>
    <cellStyle name="Output 2 3 6 7" xfId="24050"/>
    <cellStyle name="Output 2 3 6 8" xfId="26349"/>
    <cellStyle name="Output 2 3 6 9" xfId="28898"/>
    <cellStyle name="Output 2 3 7" xfId="5874"/>
    <cellStyle name="Output 2 3 7 10" xfId="32058"/>
    <cellStyle name="Output 2 3 7 11" xfId="33782"/>
    <cellStyle name="Output 2 3 7 12" xfId="38884"/>
    <cellStyle name="Output 2 3 7 13" xfId="36263"/>
    <cellStyle name="Output 2 3 7 2" xfId="9822"/>
    <cellStyle name="Output 2 3 7 2 2" xfId="32059"/>
    <cellStyle name="Output 2 3 7 2 3" xfId="33783"/>
    <cellStyle name="Output 2 3 7 2 4" xfId="34852"/>
    <cellStyle name="Output 2 3 7 3" xfId="13991"/>
    <cellStyle name="Output 2 3 7 3 2" xfId="32060"/>
    <cellStyle name="Output 2 3 7 3 3" xfId="33784"/>
    <cellStyle name="Output 2 3 7 3 4" xfId="34851"/>
    <cellStyle name="Output 2 3 7 4" xfId="16517"/>
    <cellStyle name="Output 2 3 7 5" xfId="19625"/>
    <cellStyle name="Output 2 3 7 6" xfId="22152"/>
    <cellStyle name="Output 2 3 7 7" xfId="24580"/>
    <cellStyle name="Output 2 3 7 8" xfId="26876"/>
    <cellStyle name="Output 2 3 7 9" xfId="29425"/>
    <cellStyle name="Output 2 3 8" xfId="6517"/>
    <cellStyle name="Output 2 3 8 10" xfId="32061"/>
    <cellStyle name="Output 2 3 8 11" xfId="33785"/>
    <cellStyle name="Output 2 3 8 12" xfId="39520"/>
    <cellStyle name="Output 2 3 8 13" xfId="34000"/>
    <cellStyle name="Output 2 3 8 2" xfId="10465"/>
    <cellStyle name="Output 2 3 8 2 2" xfId="32062"/>
    <cellStyle name="Output 2 3 8 2 3" xfId="33786"/>
    <cellStyle name="Output 2 3 8 2 4" xfId="34849"/>
    <cellStyle name="Output 2 3 8 3" xfId="14634"/>
    <cellStyle name="Output 2 3 8 3 2" xfId="32063"/>
    <cellStyle name="Output 2 3 8 3 3" xfId="33787"/>
    <cellStyle name="Output 2 3 8 3 4" xfId="34848"/>
    <cellStyle name="Output 2 3 8 4" xfId="17153"/>
    <cellStyle name="Output 2 3 8 5" xfId="20265"/>
    <cellStyle name="Output 2 3 8 6" xfId="22792"/>
    <cellStyle name="Output 2 3 8 7" xfId="25216"/>
    <cellStyle name="Output 2 3 8 8" xfId="27512"/>
    <cellStyle name="Output 2 3 8 9" xfId="30061"/>
    <cellStyle name="Output 2 3 9" xfId="7520"/>
    <cellStyle name="Output 2 3 9 2" xfId="32065"/>
    <cellStyle name="Output 2 3 9 2 2" xfId="33789"/>
    <cellStyle name="Output 2 3 9 2 3" xfId="34846"/>
    <cellStyle name="Output 2 3 9 3" xfId="32066"/>
    <cellStyle name="Output 2 3 9 3 2" xfId="33790"/>
    <cellStyle name="Output 2 3 9 3 3" xfId="34845"/>
    <cellStyle name="Output 2 3 9 4" xfId="32064"/>
    <cellStyle name="Output 2 3 9 5" xfId="33788"/>
    <cellStyle name="Output 2 3 9 6" xfId="34847"/>
    <cellStyle name="Output 2 4" xfId="3019"/>
    <cellStyle name="Output 2 4 10" xfId="11404"/>
    <cellStyle name="Output 2 4 11" xfId="8584"/>
    <cellStyle name="Output 2 4 12" xfId="11424"/>
    <cellStyle name="Output 2 4 13" xfId="7355"/>
    <cellStyle name="Output 2 4 14" xfId="20986"/>
    <cellStyle name="Output 2 4 15" xfId="6793"/>
    <cellStyle name="Output 2 4 16" xfId="25824"/>
    <cellStyle name="Output 2 4 17" xfId="32067"/>
    <cellStyle name="Output 2 4 18" xfId="33791"/>
    <cellStyle name="Output 2 4 19" xfId="36363"/>
    <cellStyle name="Output 2 4 2" xfId="3020"/>
    <cellStyle name="Output 2 4 2 10" xfId="12632"/>
    <cellStyle name="Output 2 4 2 11" xfId="15848"/>
    <cellStyle name="Output 2 4 2 12" xfId="18417"/>
    <cellStyle name="Output 2 4 2 13" xfId="20987"/>
    <cellStyle name="Output 2 4 2 14" xfId="23491"/>
    <cellStyle name="Output 2 4 2 15" xfId="11220"/>
    <cellStyle name="Output 2 4 2 16" xfId="32068"/>
    <cellStyle name="Output 2 4 2 17" xfId="33792"/>
    <cellStyle name="Output 2 4 2 18" xfId="36364"/>
    <cellStyle name="Output 2 4 2 19" xfId="39755"/>
    <cellStyle name="Output 2 4 2 2" xfId="3683"/>
    <cellStyle name="Output 2 4 2 2 10" xfId="37003"/>
    <cellStyle name="Output 2 4 2 2 11" xfId="34318"/>
    <cellStyle name="Output 2 4 2 2 2" xfId="7911"/>
    <cellStyle name="Output 2 4 2 2 3" xfId="12042"/>
    <cellStyle name="Output 2 4 2 2 4" xfId="8728"/>
    <cellStyle name="Output 2 4 2 2 5" xfId="17753"/>
    <cellStyle name="Output 2 4 2 2 6" xfId="8548"/>
    <cellStyle name="Output 2 4 2 2 7" xfId="17405"/>
    <cellStyle name="Output 2 4 2 2 8" xfId="12845"/>
    <cellStyle name="Output 2 4 2 2 9" xfId="27902"/>
    <cellStyle name="Output 2 4 2 3" xfId="5293"/>
    <cellStyle name="Output 2 4 2 3 10" xfId="38307"/>
    <cellStyle name="Output 2 4 2 3 11" xfId="34791"/>
    <cellStyle name="Output 2 4 2 3 2" xfId="9267"/>
    <cellStyle name="Output 2 4 2 3 3" xfId="13416"/>
    <cellStyle name="Output 2 4 2 3 4" xfId="15961"/>
    <cellStyle name="Output 2 4 2 3 5" xfId="19055"/>
    <cellStyle name="Output 2 4 2 3 6" xfId="21580"/>
    <cellStyle name="Output 2 4 2 3 7" xfId="24022"/>
    <cellStyle name="Output 2 4 2 3 8" xfId="26324"/>
    <cellStyle name="Output 2 4 2 3 9" xfId="28873"/>
    <cellStyle name="Output 2 4 2 4" xfId="5637"/>
    <cellStyle name="Output 2 4 2 4 10" xfId="38647"/>
    <cellStyle name="Output 2 4 2 4 11" xfId="40276"/>
    <cellStyle name="Output 2 4 2 4 2" xfId="9585"/>
    <cellStyle name="Output 2 4 2 4 3" xfId="13754"/>
    <cellStyle name="Output 2 4 2 4 4" xfId="16280"/>
    <cellStyle name="Output 2 4 2 4 5" xfId="19388"/>
    <cellStyle name="Output 2 4 2 4 6" xfId="21915"/>
    <cellStyle name="Output 2 4 2 4 7" xfId="24343"/>
    <cellStyle name="Output 2 4 2 4 8" xfId="26639"/>
    <cellStyle name="Output 2 4 2 4 9" xfId="29188"/>
    <cellStyle name="Output 2 4 2 5" xfId="5328"/>
    <cellStyle name="Output 2 4 2 5 10" xfId="38342"/>
    <cellStyle name="Output 2 4 2 5 11" xfId="34523"/>
    <cellStyle name="Output 2 4 2 5 2" xfId="9295"/>
    <cellStyle name="Output 2 4 2 5 3" xfId="13451"/>
    <cellStyle name="Output 2 4 2 5 4" xfId="15989"/>
    <cellStyle name="Output 2 4 2 5 5" xfId="19088"/>
    <cellStyle name="Output 2 4 2 5 6" xfId="21615"/>
    <cellStyle name="Output 2 4 2 5 7" xfId="24053"/>
    <cellStyle name="Output 2 4 2 5 8" xfId="26352"/>
    <cellStyle name="Output 2 4 2 5 9" xfId="28901"/>
    <cellStyle name="Output 2 4 2 6" xfId="5877"/>
    <cellStyle name="Output 2 4 2 6 10" xfId="38887"/>
    <cellStyle name="Output 2 4 2 6 11" xfId="40157"/>
    <cellStyle name="Output 2 4 2 6 2" xfId="9825"/>
    <cellStyle name="Output 2 4 2 6 3" xfId="13994"/>
    <cellStyle name="Output 2 4 2 6 4" xfId="16520"/>
    <cellStyle name="Output 2 4 2 6 5" xfId="19628"/>
    <cellStyle name="Output 2 4 2 6 6" xfId="22155"/>
    <cellStyle name="Output 2 4 2 6 7" xfId="24583"/>
    <cellStyle name="Output 2 4 2 6 8" xfId="26879"/>
    <cellStyle name="Output 2 4 2 6 9" xfId="29428"/>
    <cellStyle name="Output 2 4 2 7" xfId="6520"/>
    <cellStyle name="Output 2 4 2 7 10" xfId="39523"/>
    <cellStyle name="Output 2 4 2 7 11" xfId="38046"/>
    <cellStyle name="Output 2 4 2 7 2" xfId="10468"/>
    <cellStyle name="Output 2 4 2 7 3" xfId="14637"/>
    <cellStyle name="Output 2 4 2 7 4" xfId="17156"/>
    <cellStyle name="Output 2 4 2 7 5" xfId="20268"/>
    <cellStyle name="Output 2 4 2 7 6" xfId="22795"/>
    <cellStyle name="Output 2 4 2 7 7" xfId="25219"/>
    <cellStyle name="Output 2 4 2 7 8" xfId="27515"/>
    <cellStyle name="Output 2 4 2 7 9" xfId="30064"/>
    <cellStyle name="Output 2 4 2 8" xfId="7523"/>
    <cellStyle name="Output 2 4 2 9" xfId="11405"/>
    <cellStyle name="Output 2 4 20" xfId="39756"/>
    <cellStyle name="Output 2 4 3" xfId="3682"/>
    <cellStyle name="Output 2 4 3 10" xfId="32069"/>
    <cellStyle name="Output 2 4 3 11" xfId="33793"/>
    <cellStyle name="Output 2 4 3 12" xfId="37002"/>
    <cellStyle name="Output 2 4 3 13" xfId="34317"/>
    <cellStyle name="Output 2 4 3 2" xfId="7910"/>
    <cellStyle name="Output 2 4 3 3" xfId="12041"/>
    <cellStyle name="Output 2 4 3 4" xfId="7277"/>
    <cellStyle name="Output 2 4 3 5" xfId="17752"/>
    <cellStyle name="Output 2 4 3 6" xfId="12706"/>
    <cellStyle name="Output 2 4 3 7" xfId="17404"/>
    <cellStyle name="Output 2 4 3 8" xfId="18284"/>
    <cellStyle name="Output 2 4 3 9" xfId="27901"/>
    <cellStyle name="Output 2 4 4" xfId="5292"/>
    <cellStyle name="Output 2 4 4 10" xfId="32070"/>
    <cellStyle name="Output 2 4 4 11" xfId="33794"/>
    <cellStyle name="Output 2 4 4 12" xfId="38306"/>
    <cellStyle name="Output 2 4 4 13" xfId="39911"/>
    <cellStyle name="Output 2 4 4 2" xfId="9266"/>
    <cellStyle name="Output 2 4 4 3" xfId="13415"/>
    <cellStyle name="Output 2 4 4 4" xfId="15960"/>
    <cellStyle name="Output 2 4 4 5" xfId="19054"/>
    <cellStyle name="Output 2 4 4 6" xfId="21579"/>
    <cellStyle name="Output 2 4 4 7" xfId="24021"/>
    <cellStyle name="Output 2 4 4 8" xfId="26323"/>
    <cellStyle name="Output 2 4 4 9" xfId="28872"/>
    <cellStyle name="Output 2 4 5" xfId="5636"/>
    <cellStyle name="Output 2 4 5 10" xfId="32071"/>
    <cellStyle name="Output 2 4 5 11" xfId="33795"/>
    <cellStyle name="Output 2 4 5 12" xfId="38646"/>
    <cellStyle name="Output 2 4 5 13" xfId="38334"/>
    <cellStyle name="Output 2 4 5 2" xfId="9584"/>
    <cellStyle name="Output 2 4 5 3" xfId="13753"/>
    <cellStyle name="Output 2 4 5 4" xfId="16279"/>
    <cellStyle name="Output 2 4 5 5" xfId="19387"/>
    <cellStyle name="Output 2 4 5 6" xfId="21914"/>
    <cellStyle name="Output 2 4 5 7" xfId="24342"/>
    <cellStyle name="Output 2 4 5 8" xfId="26638"/>
    <cellStyle name="Output 2 4 5 9" xfId="29187"/>
    <cellStyle name="Output 2 4 6" xfId="5327"/>
    <cellStyle name="Output 2 4 6 10" xfId="38341"/>
    <cellStyle name="Output 2 4 6 11" xfId="40416"/>
    <cellStyle name="Output 2 4 6 2" xfId="9294"/>
    <cellStyle name="Output 2 4 6 3" xfId="13450"/>
    <cellStyle name="Output 2 4 6 4" xfId="15988"/>
    <cellStyle name="Output 2 4 6 5" xfId="19087"/>
    <cellStyle name="Output 2 4 6 6" xfId="21614"/>
    <cellStyle name="Output 2 4 6 7" xfId="24052"/>
    <cellStyle name="Output 2 4 6 8" xfId="26351"/>
    <cellStyle name="Output 2 4 6 9" xfId="28900"/>
    <cellStyle name="Output 2 4 7" xfId="5876"/>
    <cellStyle name="Output 2 4 7 10" xfId="38886"/>
    <cellStyle name="Output 2 4 7 11" xfId="40146"/>
    <cellStyle name="Output 2 4 7 2" xfId="9824"/>
    <cellStyle name="Output 2 4 7 3" xfId="13993"/>
    <cellStyle name="Output 2 4 7 4" xfId="16519"/>
    <cellStyle name="Output 2 4 7 5" xfId="19627"/>
    <cellStyle name="Output 2 4 7 6" xfId="22154"/>
    <cellStyle name="Output 2 4 7 7" xfId="24582"/>
    <cellStyle name="Output 2 4 7 8" xfId="26878"/>
    <cellStyle name="Output 2 4 7 9" xfId="29427"/>
    <cellStyle name="Output 2 4 8" xfId="6519"/>
    <cellStyle name="Output 2 4 8 10" xfId="39522"/>
    <cellStyle name="Output 2 4 8 11" xfId="35353"/>
    <cellStyle name="Output 2 4 8 2" xfId="10467"/>
    <cellStyle name="Output 2 4 8 3" xfId="14636"/>
    <cellStyle name="Output 2 4 8 4" xfId="17155"/>
    <cellStyle name="Output 2 4 8 5" xfId="20267"/>
    <cellStyle name="Output 2 4 8 6" xfId="22794"/>
    <cellStyle name="Output 2 4 8 7" xfId="25218"/>
    <cellStyle name="Output 2 4 8 8" xfId="27514"/>
    <cellStyle name="Output 2 4 8 9" xfId="30063"/>
    <cellStyle name="Output 2 4 9" xfId="7522"/>
    <cellStyle name="Output 2 5" xfId="3021"/>
    <cellStyle name="Output 2 5 10" xfId="11406"/>
    <cellStyle name="Output 2 5 11" xfId="12633"/>
    <cellStyle name="Output 2 5 12" xfId="11425"/>
    <cellStyle name="Output 2 5 13" xfId="18418"/>
    <cellStyle name="Output 2 5 14" xfId="15295"/>
    <cellStyle name="Output 2 5 15" xfId="23492"/>
    <cellStyle name="Output 2 5 16" xfId="21045"/>
    <cellStyle name="Output 2 5 17" xfId="32072"/>
    <cellStyle name="Output 2 5 18" xfId="33796"/>
    <cellStyle name="Output 2 5 19" xfId="36365"/>
    <cellStyle name="Output 2 5 2" xfId="3022"/>
    <cellStyle name="Output 2 5 2 10" xfId="7135"/>
    <cellStyle name="Output 2 5 2 11" xfId="11426"/>
    <cellStyle name="Output 2 5 2 12" xfId="7373"/>
    <cellStyle name="Output 2 5 2 13" xfId="15296"/>
    <cellStyle name="Output 2 5 2 14" xfId="6794"/>
    <cellStyle name="Output 2 5 2 15" xfId="21042"/>
    <cellStyle name="Output 2 5 2 16" xfId="32073"/>
    <cellStyle name="Output 2 5 2 17" xfId="33797"/>
    <cellStyle name="Output 2 5 2 18" xfId="36366"/>
    <cellStyle name="Output 2 5 2 19" xfId="39753"/>
    <cellStyle name="Output 2 5 2 2" xfId="3685"/>
    <cellStyle name="Output 2 5 2 2 10" xfId="37005"/>
    <cellStyle name="Output 2 5 2 2 11" xfId="37552"/>
    <cellStyle name="Output 2 5 2 2 2" xfId="7913"/>
    <cellStyle name="Output 2 5 2 2 3" xfId="12044"/>
    <cellStyle name="Output 2 5 2 2 4" xfId="8727"/>
    <cellStyle name="Output 2 5 2 2 5" xfId="17755"/>
    <cellStyle name="Output 2 5 2 2 6" xfId="7098"/>
    <cellStyle name="Output 2 5 2 2 7" xfId="17406"/>
    <cellStyle name="Output 2 5 2 2 8" xfId="18280"/>
    <cellStyle name="Output 2 5 2 2 9" xfId="27904"/>
    <cellStyle name="Output 2 5 2 3" xfId="5295"/>
    <cellStyle name="Output 2 5 2 3 10" xfId="38309"/>
    <cellStyle name="Output 2 5 2 3 11" xfId="34515"/>
    <cellStyle name="Output 2 5 2 3 2" xfId="9269"/>
    <cellStyle name="Output 2 5 2 3 3" xfId="13418"/>
    <cellStyle name="Output 2 5 2 3 4" xfId="15963"/>
    <cellStyle name="Output 2 5 2 3 5" xfId="19057"/>
    <cellStyle name="Output 2 5 2 3 6" xfId="21582"/>
    <cellStyle name="Output 2 5 2 3 7" xfId="24024"/>
    <cellStyle name="Output 2 5 2 3 8" xfId="26326"/>
    <cellStyle name="Output 2 5 2 3 9" xfId="28875"/>
    <cellStyle name="Output 2 5 2 4" xfId="5639"/>
    <cellStyle name="Output 2 5 2 4 10" xfId="38649"/>
    <cellStyle name="Output 2 5 2 4 11" xfId="40272"/>
    <cellStyle name="Output 2 5 2 4 2" xfId="9587"/>
    <cellStyle name="Output 2 5 2 4 3" xfId="13756"/>
    <cellStyle name="Output 2 5 2 4 4" xfId="16282"/>
    <cellStyle name="Output 2 5 2 4 5" xfId="19390"/>
    <cellStyle name="Output 2 5 2 4 6" xfId="21917"/>
    <cellStyle name="Output 2 5 2 4 7" xfId="24345"/>
    <cellStyle name="Output 2 5 2 4 8" xfId="26641"/>
    <cellStyle name="Output 2 5 2 4 9" xfId="29190"/>
    <cellStyle name="Output 2 5 2 5" xfId="5382"/>
    <cellStyle name="Output 2 5 2 5 10" xfId="38396"/>
    <cellStyle name="Output 2 5 2 5 11" xfId="40390"/>
    <cellStyle name="Output 2 5 2 5 2" xfId="9349"/>
    <cellStyle name="Output 2 5 2 5 3" xfId="13505"/>
    <cellStyle name="Output 2 5 2 5 4" xfId="16043"/>
    <cellStyle name="Output 2 5 2 5 5" xfId="19142"/>
    <cellStyle name="Output 2 5 2 5 6" xfId="21669"/>
    <cellStyle name="Output 2 5 2 5 7" xfId="24107"/>
    <cellStyle name="Output 2 5 2 5 8" xfId="26406"/>
    <cellStyle name="Output 2 5 2 5 9" xfId="28955"/>
    <cellStyle name="Output 2 5 2 6" xfId="5879"/>
    <cellStyle name="Output 2 5 2 6 10" xfId="38889"/>
    <cellStyle name="Output 2 5 2 6 11" xfId="40155"/>
    <cellStyle name="Output 2 5 2 6 2" xfId="9827"/>
    <cellStyle name="Output 2 5 2 6 3" xfId="13996"/>
    <cellStyle name="Output 2 5 2 6 4" xfId="16522"/>
    <cellStyle name="Output 2 5 2 6 5" xfId="19630"/>
    <cellStyle name="Output 2 5 2 6 6" xfId="22157"/>
    <cellStyle name="Output 2 5 2 6 7" xfId="24585"/>
    <cellStyle name="Output 2 5 2 6 8" xfId="26881"/>
    <cellStyle name="Output 2 5 2 6 9" xfId="29430"/>
    <cellStyle name="Output 2 5 2 7" xfId="6522"/>
    <cellStyle name="Output 2 5 2 7 10" xfId="39525"/>
    <cellStyle name="Output 2 5 2 7 11" xfId="35352"/>
    <cellStyle name="Output 2 5 2 7 2" xfId="10470"/>
    <cellStyle name="Output 2 5 2 7 3" xfId="14639"/>
    <cellStyle name="Output 2 5 2 7 4" xfId="17158"/>
    <cellStyle name="Output 2 5 2 7 5" xfId="20270"/>
    <cellStyle name="Output 2 5 2 7 6" xfId="22797"/>
    <cellStyle name="Output 2 5 2 7 7" xfId="25221"/>
    <cellStyle name="Output 2 5 2 7 8" xfId="27517"/>
    <cellStyle name="Output 2 5 2 7 9" xfId="30066"/>
    <cellStyle name="Output 2 5 2 8" xfId="7525"/>
    <cellStyle name="Output 2 5 2 9" xfId="11407"/>
    <cellStyle name="Output 2 5 20" xfId="39754"/>
    <cellStyle name="Output 2 5 3" xfId="3684"/>
    <cellStyle name="Output 2 5 3 10" xfId="32074"/>
    <cellStyle name="Output 2 5 3 11" xfId="33798"/>
    <cellStyle name="Output 2 5 3 12" xfId="37004"/>
    <cellStyle name="Output 2 5 3 13" xfId="37553"/>
    <cellStyle name="Output 2 5 3 2" xfId="7912"/>
    <cellStyle name="Output 2 5 3 3" xfId="12043"/>
    <cellStyle name="Output 2 5 3 4" xfId="13279"/>
    <cellStyle name="Output 2 5 3 5" xfId="17754"/>
    <cellStyle name="Output 2 5 3 6" xfId="18908"/>
    <cellStyle name="Output 2 5 3 7" xfId="21451"/>
    <cellStyle name="Output 2 5 3 8" xfId="23906"/>
    <cellStyle name="Output 2 5 3 9" xfId="27903"/>
    <cellStyle name="Output 2 5 4" xfId="5294"/>
    <cellStyle name="Output 2 5 4 10" xfId="32075"/>
    <cellStyle name="Output 2 5 4 11" xfId="33799"/>
    <cellStyle name="Output 2 5 4 12" xfId="38308"/>
    <cellStyle name="Output 2 5 4 13" xfId="40428"/>
    <cellStyle name="Output 2 5 4 2" xfId="9268"/>
    <cellStyle name="Output 2 5 4 3" xfId="13417"/>
    <cellStyle name="Output 2 5 4 4" xfId="15962"/>
    <cellStyle name="Output 2 5 4 5" xfId="19056"/>
    <cellStyle name="Output 2 5 4 6" xfId="21581"/>
    <cellStyle name="Output 2 5 4 7" xfId="24023"/>
    <cellStyle name="Output 2 5 4 8" xfId="26325"/>
    <cellStyle name="Output 2 5 4 9" xfId="28874"/>
    <cellStyle name="Output 2 5 5" xfId="5638"/>
    <cellStyle name="Output 2 5 5 10" xfId="32076"/>
    <cellStyle name="Output 2 5 5 11" xfId="33800"/>
    <cellStyle name="Output 2 5 5 12" xfId="38648"/>
    <cellStyle name="Output 2 5 5 13" xfId="38335"/>
    <cellStyle name="Output 2 5 5 2" xfId="9586"/>
    <cellStyle name="Output 2 5 5 3" xfId="13755"/>
    <cellStyle name="Output 2 5 5 4" xfId="16281"/>
    <cellStyle name="Output 2 5 5 5" xfId="19389"/>
    <cellStyle name="Output 2 5 5 6" xfId="21916"/>
    <cellStyle name="Output 2 5 5 7" xfId="24344"/>
    <cellStyle name="Output 2 5 5 8" xfId="26640"/>
    <cellStyle name="Output 2 5 5 9" xfId="29189"/>
    <cellStyle name="Output 2 5 6" xfId="5345"/>
    <cellStyle name="Output 2 5 6 10" xfId="38359"/>
    <cellStyle name="Output 2 5 6 11" xfId="40408"/>
    <cellStyle name="Output 2 5 6 2" xfId="9312"/>
    <cellStyle name="Output 2 5 6 3" xfId="13468"/>
    <cellStyle name="Output 2 5 6 4" xfId="16006"/>
    <cellStyle name="Output 2 5 6 5" xfId="19105"/>
    <cellStyle name="Output 2 5 6 6" xfId="21632"/>
    <cellStyle name="Output 2 5 6 7" xfId="24070"/>
    <cellStyle name="Output 2 5 6 8" xfId="26369"/>
    <cellStyle name="Output 2 5 6 9" xfId="28918"/>
    <cellStyle name="Output 2 5 7" xfId="5878"/>
    <cellStyle name="Output 2 5 7 10" xfId="38888"/>
    <cellStyle name="Output 2 5 7 11" xfId="36261"/>
    <cellStyle name="Output 2 5 7 2" xfId="9826"/>
    <cellStyle name="Output 2 5 7 3" xfId="13995"/>
    <cellStyle name="Output 2 5 7 4" xfId="16521"/>
    <cellStyle name="Output 2 5 7 5" xfId="19629"/>
    <cellStyle name="Output 2 5 7 6" xfId="22156"/>
    <cellStyle name="Output 2 5 7 7" xfId="24584"/>
    <cellStyle name="Output 2 5 7 8" xfId="26880"/>
    <cellStyle name="Output 2 5 7 9" xfId="29429"/>
    <cellStyle name="Output 2 5 8" xfId="6521"/>
    <cellStyle name="Output 2 5 8 10" xfId="39524"/>
    <cellStyle name="Output 2 5 8 11" xfId="38047"/>
    <cellStyle name="Output 2 5 8 2" xfId="10469"/>
    <cellStyle name="Output 2 5 8 3" xfId="14638"/>
    <cellStyle name="Output 2 5 8 4" xfId="17157"/>
    <cellStyle name="Output 2 5 8 5" xfId="20269"/>
    <cellStyle name="Output 2 5 8 6" xfId="22796"/>
    <cellStyle name="Output 2 5 8 7" xfId="25220"/>
    <cellStyle name="Output 2 5 8 8" xfId="27516"/>
    <cellStyle name="Output 2 5 8 9" xfId="30065"/>
    <cellStyle name="Output 2 5 9" xfId="7524"/>
    <cellStyle name="Output 2 6" xfId="3023"/>
    <cellStyle name="Output 2 6 10" xfId="7136"/>
    <cellStyle name="Output 2 6 11" xfId="7374"/>
    <cellStyle name="Output 2 6 12" xfId="6983"/>
    <cellStyle name="Output 2 6 13" xfId="20982"/>
    <cellStyle name="Output 2 6 14" xfId="17567"/>
    <cellStyle name="Output 2 6 15" xfId="25818"/>
    <cellStyle name="Output 2 6 16" xfId="32077"/>
    <cellStyle name="Output 2 6 17" xfId="33801"/>
    <cellStyle name="Output 2 6 18" xfId="36367"/>
    <cellStyle name="Output 2 6 19" xfId="39752"/>
    <cellStyle name="Output 2 6 2" xfId="3686"/>
    <cellStyle name="Output 2 6 2 10" xfId="32078"/>
    <cellStyle name="Output 2 6 2 11" xfId="33802"/>
    <cellStyle name="Output 2 6 2 12" xfId="37006"/>
    <cellStyle name="Output 2 6 2 13" xfId="34319"/>
    <cellStyle name="Output 2 6 2 2" xfId="7914"/>
    <cellStyle name="Output 2 6 2 3" xfId="12045"/>
    <cellStyle name="Output 2 6 2 4" xfId="7278"/>
    <cellStyle name="Output 2 6 2 5" xfId="17756"/>
    <cellStyle name="Output 2 6 2 6" xfId="12703"/>
    <cellStyle name="Output 2 6 2 7" xfId="17407"/>
    <cellStyle name="Output 2 6 2 8" xfId="18283"/>
    <cellStyle name="Output 2 6 2 9" xfId="27905"/>
    <cellStyle name="Output 2 6 3" xfId="5296"/>
    <cellStyle name="Output 2 6 3 10" xfId="32079"/>
    <cellStyle name="Output 2 6 3 11" xfId="33803"/>
    <cellStyle name="Output 2 6 3 12" xfId="38310"/>
    <cellStyle name="Output 2 6 3 13" xfId="40427"/>
    <cellStyle name="Output 2 6 3 2" xfId="9270"/>
    <cellStyle name="Output 2 6 3 3" xfId="13419"/>
    <cellStyle name="Output 2 6 3 4" xfId="15964"/>
    <cellStyle name="Output 2 6 3 5" xfId="19058"/>
    <cellStyle name="Output 2 6 3 6" xfId="21583"/>
    <cellStyle name="Output 2 6 3 7" xfId="24025"/>
    <cellStyle name="Output 2 6 3 8" xfId="26327"/>
    <cellStyle name="Output 2 6 3 9" xfId="28876"/>
    <cellStyle name="Output 2 6 4" xfId="5640"/>
    <cellStyle name="Output 2 6 4 10" xfId="32080"/>
    <cellStyle name="Output 2 6 4 11" xfId="33804"/>
    <cellStyle name="Output 2 6 4 12" xfId="38650"/>
    <cellStyle name="Output 2 6 4 13" xfId="40275"/>
    <cellStyle name="Output 2 6 4 2" xfId="9588"/>
    <cellStyle name="Output 2 6 4 3" xfId="13757"/>
    <cellStyle name="Output 2 6 4 4" xfId="16283"/>
    <cellStyle name="Output 2 6 4 5" xfId="19391"/>
    <cellStyle name="Output 2 6 4 6" xfId="21918"/>
    <cellStyle name="Output 2 6 4 7" xfId="24346"/>
    <cellStyle name="Output 2 6 4 8" xfId="26642"/>
    <cellStyle name="Output 2 6 4 9" xfId="29191"/>
    <cellStyle name="Output 2 6 5" xfId="5383"/>
    <cellStyle name="Output 2 6 5 10" xfId="38397"/>
    <cellStyle name="Output 2 6 5 11" xfId="36805"/>
    <cellStyle name="Output 2 6 5 2" xfId="9350"/>
    <cellStyle name="Output 2 6 5 3" xfId="13506"/>
    <cellStyle name="Output 2 6 5 4" xfId="16044"/>
    <cellStyle name="Output 2 6 5 5" xfId="19143"/>
    <cellStyle name="Output 2 6 5 6" xfId="21670"/>
    <cellStyle name="Output 2 6 5 7" xfId="24108"/>
    <cellStyle name="Output 2 6 5 8" xfId="26407"/>
    <cellStyle name="Output 2 6 5 9" xfId="28956"/>
    <cellStyle name="Output 2 6 6" xfId="5880"/>
    <cellStyle name="Output 2 6 6 10" xfId="38890"/>
    <cellStyle name="Output 2 6 6 11" xfId="40156"/>
    <cellStyle name="Output 2 6 6 2" xfId="9828"/>
    <cellStyle name="Output 2 6 6 3" xfId="13997"/>
    <cellStyle name="Output 2 6 6 4" xfId="16523"/>
    <cellStyle name="Output 2 6 6 5" xfId="19631"/>
    <cellStyle name="Output 2 6 6 6" xfId="22158"/>
    <cellStyle name="Output 2 6 6 7" xfId="24586"/>
    <cellStyle name="Output 2 6 6 8" xfId="26882"/>
    <cellStyle name="Output 2 6 6 9" xfId="29431"/>
    <cellStyle name="Output 2 6 7" xfId="6523"/>
    <cellStyle name="Output 2 6 7 10" xfId="39526"/>
    <cellStyle name="Output 2 6 7 11" xfId="35351"/>
    <cellStyle name="Output 2 6 7 2" xfId="10471"/>
    <cellStyle name="Output 2 6 7 3" xfId="14640"/>
    <cellStyle name="Output 2 6 7 4" xfId="17159"/>
    <cellStyle name="Output 2 6 7 5" xfId="20271"/>
    <cellStyle name="Output 2 6 7 6" xfId="22798"/>
    <cellStyle name="Output 2 6 7 7" xfId="25222"/>
    <cellStyle name="Output 2 6 7 8" xfId="27518"/>
    <cellStyle name="Output 2 6 7 9" xfId="30067"/>
    <cellStyle name="Output 2 6 8" xfId="7526"/>
    <cellStyle name="Output 2 6 9" xfId="11408"/>
    <cellStyle name="Output 2 7" xfId="3677"/>
    <cellStyle name="Output 2 7 10" xfId="32081"/>
    <cellStyle name="Output 2 7 11" xfId="33805"/>
    <cellStyle name="Output 2 7 12" xfId="36997"/>
    <cellStyle name="Output 2 7 13" xfId="34315"/>
    <cellStyle name="Output 2 7 2" xfId="7905"/>
    <cellStyle name="Output 2 7 2 2" xfId="32082"/>
    <cellStyle name="Output 2 7 2 3" xfId="33806"/>
    <cellStyle name="Output 2 7 2 4" xfId="34829"/>
    <cellStyle name="Output 2 7 3" xfId="12036"/>
    <cellStyle name="Output 2 7 3 2" xfId="32083"/>
    <cellStyle name="Output 2 7 3 3" xfId="33807"/>
    <cellStyle name="Output 2 7 3 4" xfId="34828"/>
    <cellStyle name="Output 2 7 4" xfId="7275"/>
    <cellStyle name="Output 2 7 4 2" xfId="32084"/>
    <cellStyle name="Output 2 7 4 3" xfId="33808"/>
    <cellStyle name="Output 2 7 4 4" xfId="34827"/>
    <cellStyle name="Output 2 7 5" xfId="17747"/>
    <cellStyle name="Output 2 7 6" xfId="12708"/>
    <cellStyle name="Output 2 7 7" xfId="17400"/>
    <cellStyle name="Output 2 7 8" xfId="18287"/>
    <cellStyle name="Output 2 7 9" xfId="27896"/>
    <cellStyle name="Output 2 8" xfId="5287"/>
    <cellStyle name="Output 2 8 10" xfId="32085"/>
    <cellStyle name="Output 2 8 11" xfId="33809"/>
    <cellStyle name="Output 2 8 12" xfId="38301"/>
    <cellStyle name="Output 2 8 13" xfId="37740"/>
    <cellStyle name="Output 2 8 2" xfId="9261"/>
    <cellStyle name="Output 2 8 2 2" xfId="32086"/>
    <cellStyle name="Output 2 8 2 3" xfId="33810"/>
    <cellStyle name="Output 2 8 2 4" xfId="34825"/>
    <cellStyle name="Output 2 8 3" xfId="13410"/>
    <cellStyle name="Output 2 8 3 2" xfId="32087"/>
    <cellStyle name="Output 2 8 3 3" xfId="33811"/>
    <cellStyle name="Output 2 8 3 4" xfId="34824"/>
    <cellStyle name="Output 2 8 4" xfId="15955"/>
    <cellStyle name="Output 2 8 4 2" xfId="32088"/>
    <cellStyle name="Output 2 8 4 3" xfId="33812"/>
    <cellStyle name="Output 2 8 4 4" xfId="34823"/>
    <cellStyle name="Output 2 8 5" xfId="19049"/>
    <cellStyle name="Output 2 8 6" xfId="21574"/>
    <cellStyle name="Output 2 8 7" xfId="24016"/>
    <cellStyle name="Output 2 8 8" xfId="26318"/>
    <cellStyle name="Output 2 8 9" xfId="28867"/>
    <cellStyle name="Output 2 9" xfId="5631"/>
    <cellStyle name="Output 2 9 10" xfId="32089"/>
    <cellStyle name="Output 2 9 11" xfId="33813"/>
    <cellStyle name="Output 2 9 12" xfId="38641"/>
    <cellStyle name="Output 2 9 13" xfId="36417"/>
    <cellStyle name="Output 2 9 2" xfId="9579"/>
    <cellStyle name="Output 2 9 2 2" xfId="32090"/>
    <cellStyle name="Output 2 9 2 3" xfId="33814"/>
    <cellStyle name="Output 2 9 2 4" xfId="34821"/>
    <cellStyle name="Output 2 9 3" xfId="13748"/>
    <cellStyle name="Output 2 9 3 2" xfId="32091"/>
    <cellStyle name="Output 2 9 3 3" xfId="33815"/>
    <cellStyle name="Output 2 9 3 4" xfId="34820"/>
    <cellStyle name="Output 2 9 4" xfId="16274"/>
    <cellStyle name="Output 2 9 5" xfId="19382"/>
    <cellStyle name="Output 2 9 6" xfId="21909"/>
    <cellStyle name="Output 2 9 7" xfId="24337"/>
    <cellStyle name="Output 2 9 8" xfId="26633"/>
    <cellStyle name="Output 2 9 9" xfId="29182"/>
    <cellStyle name="Output 3" xfId="3024"/>
    <cellStyle name="Output 3 2" xfId="3025"/>
    <cellStyle name="Output 3 2 10" xfId="11409"/>
    <cellStyle name="Output 3 2 11" xfId="8586"/>
    <cellStyle name="Output 3 2 12" xfId="11428"/>
    <cellStyle name="Output 3 2 13" xfId="13290"/>
    <cellStyle name="Output 3 2 14" xfId="11246"/>
    <cellStyle name="Output 3 2 15" xfId="6795"/>
    <cellStyle name="Output 3 2 16" xfId="21043"/>
    <cellStyle name="Output 3 2 17" xfId="36369"/>
    <cellStyle name="Output 3 2 18" xfId="39751"/>
    <cellStyle name="Output 3 2 2" xfId="3026"/>
    <cellStyle name="Output 3 2 2 10" xfId="12627"/>
    <cellStyle name="Output 3 2 2 11" xfId="11429"/>
    <cellStyle name="Output 3 2 2 12" xfId="18399"/>
    <cellStyle name="Output 3 2 2 13" xfId="20983"/>
    <cellStyle name="Output 3 2 2 14" xfId="23486"/>
    <cellStyle name="Output 3 2 2 15" xfId="25821"/>
    <cellStyle name="Output 3 2 2 16" xfId="36370"/>
    <cellStyle name="Output 3 2 2 17" xfId="39750"/>
    <cellStyle name="Output 3 2 2 2" xfId="3688"/>
    <cellStyle name="Output 3 2 2 2 10" xfId="37008"/>
    <cellStyle name="Output 3 2 2 2 11" xfId="37551"/>
    <cellStyle name="Output 3 2 2 2 2" xfId="7916"/>
    <cellStyle name="Output 3 2 2 2 3" xfId="12047"/>
    <cellStyle name="Output 3 2 2 2 4" xfId="8730"/>
    <cellStyle name="Output 3 2 2 2 5" xfId="17758"/>
    <cellStyle name="Output 3 2 2 2 6" xfId="7099"/>
    <cellStyle name="Output 3 2 2 2 7" xfId="17411"/>
    <cellStyle name="Output 3 2 2 2 8" xfId="18281"/>
    <cellStyle name="Output 3 2 2 2 9" xfId="27907"/>
    <cellStyle name="Output 3 2 2 3" xfId="5298"/>
    <cellStyle name="Output 3 2 2 3 10" xfId="38312"/>
    <cellStyle name="Output 3 2 2 3 11" xfId="40426"/>
    <cellStyle name="Output 3 2 2 3 2" xfId="9272"/>
    <cellStyle name="Output 3 2 2 3 3" xfId="13421"/>
    <cellStyle name="Output 3 2 2 3 4" xfId="15966"/>
    <cellStyle name="Output 3 2 2 3 5" xfId="19060"/>
    <cellStyle name="Output 3 2 2 3 6" xfId="21585"/>
    <cellStyle name="Output 3 2 2 3 7" xfId="24027"/>
    <cellStyle name="Output 3 2 2 3 8" xfId="26329"/>
    <cellStyle name="Output 3 2 2 3 9" xfId="28878"/>
    <cellStyle name="Output 3 2 2 4" xfId="5642"/>
    <cellStyle name="Output 3 2 2 4 10" xfId="38652"/>
    <cellStyle name="Output 3 2 2 4 11" xfId="40274"/>
    <cellStyle name="Output 3 2 2 4 2" xfId="9590"/>
    <cellStyle name="Output 3 2 2 4 3" xfId="13759"/>
    <cellStyle name="Output 3 2 2 4 4" xfId="16285"/>
    <cellStyle name="Output 3 2 2 4 5" xfId="19393"/>
    <cellStyle name="Output 3 2 2 4 6" xfId="21920"/>
    <cellStyle name="Output 3 2 2 4 7" xfId="24348"/>
    <cellStyle name="Output 3 2 2 4 8" xfId="26644"/>
    <cellStyle name="Output 3 2 2 4 9" xfId="29193"/>
    <cellStyle name="Output 3 2 2 5" xfId="5389"/>
    <cellStyle name="Output 3 2 2 5 10" xfId="38403"/>
    <cellStyle name="Output 3 2 2 5 11" xfId="36804"/>
    <cellStyle name="Output 3 2 2 5 2" xfId="9356"/>
    <cellStyle name="Output 3 2 2 5 3" xfId="13512"/>
    <cellStyle name="Output 3 2 2 5 4" xfId="16050"/>
    <cellStyle name="Output 3 2 2 5 5" xfId="19149"/>
    <cellStyle name="Output 3 2 2 5 6" xfId="21676"/>
    <cellStyle name="Output 3 2 2 5 7" xfId="24114"/>
    <cellStyle name="Output 3 2 2 5 8" xfId="26413"/>
    <cellStyle name="Output 3 2 2 5 9" xfId="28962"/>
    <cellStyle name="Output 3 2 2 6" xfId="5882"/>
    <cellStyle name="Output 3 2 2 6 10" xfId="38892"/>
    <cellStyle name="Output 3 2 2 6 11" xfId="36259"/>
    <cellStyle name="Output 3 2 2 6 2" xfId="9830"/>
    <cellStyle name="Output 3 2 2 6 3" xfId="13999"/>
    <cellStyle name="Output 3 2 2 6 4" xfId="16525"/>
    <cellStyle name="Output 3 2 2 6 5" xfId="19633"/>
    <cellStyle name="Output 3 2 2 6 6" xfId="22160"/>
    <cellStyle name="Output 3 2 2 6 7" xfId="24588"/>
    <cellStyle name="Output 3 2 2 6 8" xfId="26884"/>
    <cellStyle name="Output 3 2 2 6 9" xfId="29433"/>
    <cellStyle name="Output 3 2 2 7" xfId="6525"/>
    <cellStyle name="Output 3 2 2 7 10" xfId="39528"/>
    <cellStyle name="Output 3 2 2 7 11" xfId="35349"/>
    <cellStyle name="Output 3 2 2 7 2" xfId="10473"/>
    <cellStyle name="Output 3 2 2 7 3" xfId="14642"/>
    <cellStyle name="Output 3 2 2 7 4" xfId="17161"/>
    <cellStyle name="Output 3 2 2 7 5" xfId="20273"/>
    <cellStyle name="Output 3 2 2 7 6" xfId="22800"/>
    <cellStyle name="Output 3 2 2 7 7" xfId="25224"/>
    <cellStyle name="Output 3 2 2 7 8" xfId="27520"/>
    <cellStyle name="Output 3 2 2 7 9" xfId="30069"/>
    <cellStyle name="Output 3 2 2 8" xfId="7528"/>
    <cellStyle name="Output 3 2 2 9" xfId="11410"/>
    <cellStyle name="Output 3 2 3" xfId="3687"/>
    <cellStyle name="Output 3 2 3 10" xfId="37007"/>
    <cellStyle name="Output 3 2 3 11" xfId="37554"/>
    <cellStyle name="Output 3 2 3 2" xfId="7915"/>
    <cellStyle name="Output 3 2 3 3" xfId="12046"/>
    <cellStyle name="Output 3 2 3 4" xfId="7279"/>
    <cellStyle name="Output 3 2 3 5" xfId="17757"/>
    <cellStyle name="Output 3 2 3 6" xfId="12704"/>
    <cellStyle name="Output 3 2 3 7" xfId="17408"/>
    <cellStyle name="Output 3 2 3 8" xfId="7031"/>
    <cellStyle name="Output 3 2 3 9" xfId="27906"/>
    <cellStyle name="Output 3 2 4" xfId="5297"/>
    <cellStyle name="Output 3 2 4 10" xfId="38311"/>
    <cellStyle name="Output 3 2 4 11" xfId="34516"/>
    <cellStyle name="Output 3 2 4 2" xfId="9271"/>
    <cellStyle name="Output 3 2 4 3" xfId="13420"/>
    <cellStyle name="Output 3 2 4 4" xfId="15965"/>
    <cellStyle name="Output 3 2 4 5" xfId="19059"/>
    <cellStyle name="Output 3 2 4 6" xfId="21584"/>
    <cellStyle name="Output 3 2 4 7" xfId="24026"/>
    <cellStyle name="Output 3 2 4 8" xfId="26328"/>
    <cellStyle name="Output 3 2 4 9" xfId="28877"/>
    <cellStyle name="Output 3 2 5" xfId="5641"/>
    <cellStyle name="Output 3 2 5 10" xfId="38651"/>
    <cellStyle name="Output 3 2 5 11" xfId="36415"/>
    <cellStyle name="Output 3 2 5 2" xfId="9589"/>
    <cellStyle name="Output 3 2 5 3" xfId="13758"/>
    <cellStyle name="Output 3 2 5 4" xfId="16284"/>
    <cellStyle name="Output 3 2 5 5" xfId="19392"/>
    <cellStyle name="Output 3 2 5 6" xfId="21919"/>
    <cellStyle name="Output 3 2 5 7" xfId="24347"/>
    <cellStyle name="Output 3 2 5 8" xfId="26643"/>
    <cellStyle name="Output 3 2 5 9" xfId="29192"/>
    <cellStyle name="Output 3 2 6" xfId="5388"/>
    <cellStyle name="Output 3 2 6 10" xfId="38402"/>
    <cellStyle name="Output 3 2 6 11" xfId="40389"/>
    <cellStyle name="Output 3 2 6 2" xfId="9355"/>
    <cellStyle name="Output 3 2 6 3" xfId="13511"/>
    <cellStyle name="Output 3 2 6 4" xfId="16049"/>
    <cellStyle name="Output 3 2 6 5" xfId="19148"/>
    <cellStyle name="Output 3 2 6 6" xfId="21675"/>
    <cellStyle name="Output 3 2 6 7" xfId="24113"/>
    <cellStyle name="Output 3 2 6 8" xfId="26412"/>
    <cellStyle name="Output 3 2 6 9" xfId="28961"/>
    <cellStyle name="Output 3 2 7" xfId="5881"/>
    <cellStyle name="Output 3 2 7 10" xfId="38891"/>
    <cellStyle name="Output 3 2 7 11" xfId="36260"/>
    <cellStyle name="Output 3 2 7 2" xfId="9829"/>
    <cellStyle name="Output 3 2 7 3" xfId="13998"/>
    <cellStyle name="Output 3 2 7 4" xfId="16524"/>
    <cellStyle name="Output 3 2 7 5" xfId="19632"/>
    <cellStyle name="Output 3 2 7 6" xfId="22159"/>
    <cellStyle name="Output 3 2 7 7" xfId="24587"/>
    <cellStyle name="Output 3 2 7 8" xfId="26883"/>
    <cellStyle name="Output 3 2 7 9" xfId="29432"/>
    <cellStyle name="Output 3 2 8" xfId="6524"/>
    <cellStyle name="Output 3 2 8 10" xfId="39527"/>
    <cellStyle name="Output 3 2 8 11" xfId="35350"/>
    <cellStyle name="Output 3 2 8 2" xfId="10472"/>
    <cellStyle name="Output 3 2 8 3" xfId="14641"/>
    <cellStyle name="Output 3 2 8 4" xfId="17160"/>
    <cellStyle name="Output 3 2 8 5" xfId="20272"/>
    <cellStyle name="Output 3 2 8 6" xfId="22799"/>
    <cellStyle name="Output 3 2 8 7" xfId="25223"/>
    <cellStyle name="Output 3 2 8 8" xfId="27519"/>
    <cellStyle name="Output 3 2 8 9" xfId="30068"/>
    <cellStyle name="Output 3 2 9" xfId="7527"/>
    <cellStyle name="Output 3 3" xfId="32092"/>
    <cellStyle name="Output 4" xfId="3027"/>
    <cellStyle name="Output 4 10" xfId="11411"/>
    <cellStyle name="Output 4 11" xfId="12630"/>
    <cellStyle name="Output 4 12" xfId="11430"/>
    <cellStyle name="Output 4 13" xfId="18414"/>
    <cellStyle name="Output 4 14" xfId="20984"/>
    <cellStyle name="Output 4 15" xfId="23489"/>
    <cellStyle name="Output 4 16" xfId="15323"/>
    <cellStyle name="Output 4 17" xfId="36371"/>
    <cellStyle name="Output 4 18" xfId="39749"/>
    <cellStyle name="Output 4 2" xfId="3028"/>
    <cellStyle name="Output 4 2 10" xfId="7137"/>
    <cellStyle name="Output 4 2 11" xfId="13306"/>
    <cellStyle name="Output 4 2 12" xfId="6985"/>
    <cellStyle name="Output 4 2 13" xfId="11247"/>
    <cellStyle name="Output 4 2 14" xfId="6796"/>
    <cellStyle name="Output 4 2 15" xfId="25819"/>
    <cellStyle name="Output 4 2 16" xfId="36372"/>
    <cellStyle name="Output 4 2 17" xfId="39748"/>
    <cellStyle name="Output 4 2 2" xfId="3690"/>
    <cellStyle name="Output 4 2 2 10" xfId="37010"/>
    <cellStyle name="Output 4 2 2 11" xfId="34321"/>
    <cellStyle name="Output 4 2 2 2" xfId="7918"/>
    <cellStyle name="Output 4 2 2 3" xfId="12049"/>
    <cellStyle name="Output 4 2 2 4" xfId="8729"/>
    <cellStyle name="Output 4 2 2 5" xfId="17760"/>
    <cellStyle name="Output 4 2 2 6" xfId="7100"/>
    <cellStyle name="Output 4 2 2 7" xfId="17413"/>
    <cellStyle name="Output 4 2 2 8" xfId="18282"/>
    <cellStyle name="Output 4 2 2 9" xfId="27909"/>
    <cellStyle name="Output 4 2 3" xfId="5300"/>
    <cellStyle name="Output 4 2 3 10" xfId="38314"/>
    <cellStyle name="Output 4 2 3 11" xfId="40424"/>
    <cellStyle name="Output 4 2 3 2" xfId="9274"/>
    <cellStyle name="Output 4 2 3 3" xfId="13423"/>
    <cellStyle name="Output 4 2 3 4" xfId="15968"/>
    <cellStyle name="Output 4 2 3 5" xfId="19062"/>
    <cellStyle name="Output 4 2 3 6" xfId="21587"/>
    <cellStyle name="Output 4 2 3 7" xfId="24029"/>
    <cellStyle name="Output 4 2 3 8" xfId="26331"/>
    <cellStyle name="Output 4 2 3 9" xfId="28880"/>
    <cellStyle name="Output 4 2 4" xfId="5644"/>
    <cellStyle name="Output 4 2 4 10" xfId="38654"/>
    <cellStyle name="Output 4 2 4 11" xfId="40273"/>
    <cellStyle name="Output 4 2 4 2" xfId="9592"/>
    <cellStyle name="Output 4 2 4 3" xfId="13761"/>
    <cellStyle name="Output 4 2 4 4" xfId="16287"/>
    <cellStyle name="Output 4 2 4 5" xfId="19395"/>
    <cellStyle name="Output 4 2 4 6" xfId="21922"/>
    <cellStyle name="Output 4 2 4 7" xfId="24350"/>
    <cellStyle name="Output 4 2 4 8" xfId="26646"/>
    <cellStyle name="Output 4 2 4 9" xfId="29195"/>
    <cellStyle name="Output 4 2 5" xfId="5439"/>
    <cellStyle name="Output 4 2 5 10" xfId="38453"/>
    <cellStyle name="Output 4 2 5 11" xfId="36778"/>
    <cellStyle name="Output 4 2 5 2" xfId="9406"/>
    <cellStyle name="Output 4 2 5 3" xfId="13562"/>
    <cellStyle name="Output 4 2 5 4" xfId="16100"/>
    <cellStyle name="Output 4 2 5 5" xfId="19199"/>
    <cellStyle name="Output 4 2 5 6" xfId="21726"/>
    <cellStyle name="Output 4 2 5 7" xfId="24164"/>
    <cellStyle name="Output 4 2 5 8" xfId="26463"/>
    <cellStyle name="Output 4 2 5 9" xfId="29012"/>
    <cellStyle name="Output 4 2 6" xfId="5884"/>
    <cellStyle name="Output 4 2 6 10" xfId="38894"/>
    <cellStyle name="Output 4 2 6 11" xfId="40154"/>
    <cellStyle name="Output 4 2 6 2" xfId="9832"/>
    <cellStyle name="Output 4 2 6 3" xfId="14001"/>
    <cellStyle name="Output 4 2 6 4" xfId="16527"/>
    <cellStyle name="Output 4 2 6 5" xfId="19635"/>
    <cellStyle name="Output 4 2 6 6" xfId="22162"/>
    <cellStyle name="Output 4 2 6 7" xfId="24590"/>
    <cellStyle name="Output 4 2 6 8" xfId="26886"/>
    <cellStyle name="Output 4 2 6 9" xfId="29435"/>
    <cellStyle name="Output 4 2 7" xfId="6527"/>
    <cellStyle name="Output 4 2 7 10" xfId="39530"/>
    <cellStyle name="Output 4 2 7 11" xfId="35348"/>
    <cellStyle name="Output 4 2 7 2" xfId="10475"/>
    <cellStyle name="Output 4 2 7 3" xfId="14644"/>
    <cellStyle name="Output 4 2 7 4" xfId="17163"/>
    <cellStyle name="Output 4 2 7 5" xfId="20275"/>
    <cellStyle name="Output 4 2 7 6" xfId="22802"/>
    <cellStyle name="Output 4 2 7 7" xfId="25226"/>
    <cellStyle name="Output 4 2 7 8" xfId="27522"/>
    <cellStyle name="Output 4 2 7 9" xfId="30071"/>
    <cellStyle name="Output 4 2 8" xfId="7530"/>
    <cellStyle name="Output 4 2 9" xfId="11412"/>
    <cellStyle name="Output 4 3" xfId="3689"/>
    <cellStyle name="Output 4 3 10" xfId="37009"/>
    <cellStyle name="Output 4 3 11" xfId="34320"/>
    <cellStyle name="Output 4 3 2" xfId="7917"/>
    <cellStyle name="Output 4 3 3" xfId="12048"/>
    <cellStyle name="Output 4 3 4" xfId="13282"/>
    <cellStyle name="Output 4 3 5" xfId="17759"/>
    <cellStyle name="Output 4 3 6" xfId="18912"/>
    <cellStyle name="Output 4 3 7" xfId="17412"/>
    <cellStyle name="Output 4 3 8" xfId="23909"/>
    <cellStyle name="Output 4 3 9" xfId="27908"/>
    <cellStyle name="Output 4 4" xfId="5299"/>
    <cellStyle name="Output 4 4 10" xfId="38313"/>
    <cellStyle name="Output 4 4 11" xfId="34517"/>
    <cellStyle name="Output 4 4 2" xfId="9273"/>
    <cellStyle name="Output 4 4 3" xfId="13422"/>
    <cellStyle name="Output 4 4 4" xfId="15967"/>
    <cellStyle name="Output 4 4 5" xfId="19061"/>
    <cellStyle name="Output 4 4 6" xfId="21586"/>
    <cellStyle name="Output 4 4 7" xfId="24028"/>
    <cellStyle name="Output 4 4 8" xfId="26330"/>
    <cellStyle name="Output 4 4 9" xfId="28879"/>
    <cellStyle name="Output 4 5" xfId="5643"/>
    <cellStyle name="Output 4 5 10" xfId="38653"/>
    <cellStyle name="Output 4 5 11" xfId="36414"/>
    <cellStyle name="Output 4 5 2" xfId="9591"/>
    <cellStyle name="Output 4 5 3" xfId="13760"/>
    <cellStyle name="Output 4 5 4" xfId="16286"/>
    <cellStyle name="Output 4 5 5" xfId="19394"/>
    <cellStyle name="Output 4 5 6" xfId="21921"/>
    <cellStyle name="Output 4 5 7" xfId="24349"/>
    <cellStyle name="Output 4 5 8" xfId="26645"/>
    <cellStyle name="Output 4 5 9" xfId="29194"/>
    <cellStyle name="Output 4 6" xfId="5438"/>
    <cellStyle name="Output 4 6 10" xfId="38452"/>
    <cellStyle name="Output 4 6 11" xfId="36779"/>
    <cellStyle name="Output 4 6 2" xfId="9405"/>
    <cellStyle name="Output 4 6 3" xfId="13561"/>
    <cellStyle name="Output 4 6 4" xfId="16099"/>
    <cellStyle name="Output 4 6 5" xfId="19198"/>
    <cellStyle name="Output 4 6 6" xfId="21725"/>
    <cellStyle name="Output 4 6 7" xfId="24163"/>
    <cellStyle name="Output 4 6 8" xfId="26462"/>
    <cellStyle name="Output 4 6 9" xfId="29011"/>
    <cellStyle name="Output 4 7" xfId="5883"/>
    <cellStyle name="Output 4 7 10" xfId="38893"/>
    <cellStyle name="Output 4 7 11" xfId="40151"/>
    <cellStyle name="Output 4 7 2" xfId="9831"/>
    <cellStyle name="Output 4 7 3" xfId="14000"/>
    <cellStyle name="Output 4 7 4" xfId="16526"/>
    <cellStyle name="Output 4 7 5" xfId="19634"/>
    <cellStyle name="Output 4 7 6" xfId="22161"/>
    <cellStyle name="Output 4 7 7" xfId="24589"/>
    <cellStyle name="Output 4 7 8" xfId="26885"/>
    <cellStyle name="Output 4 7 9" xfId="29434"/>
    <cellStyle name="Output 4 8" xfId="6526"/>
    <cellStyle name="Output 4 8 10" xfId="39529"/>
    <cellStyle name="Output 4 8 11" xfId="33971"/>
    <cellStyle name="Output 4 8 2" xfId="10474"/>
    <cellStyle name="Output 4 8 3" xfId="14643"/>
    <cellStyle name="Output 4 8 4" xfId="17162"/>
    <cellStyle name="Output 4 8 5" xfId="20274"/>
    <cellStyle name="Output 4 8 6" xfId="22801"/>
    <cellStyle name="Output 4 8 7" xfId="25225"/>
    <cellStyle name="Output 4 8 8" xfId="27521"/>
    <cellStyle name="Output 4 8 9" xfId="30070"/>
    <cellStyle name="Output 4 9" xfId="7529"/>
    <cellStyle name="Output 5" xfId="3029"/>
    <cellStyle name="Output 5 10" xfId="11413"/>
    <cellStyle name="Output 5 11" xfId="12628"/>
    <cellStyle name="Output 5 12" xfId="11431"/>
    <cellStyle name="Output 5 13" xfId="18412"/>
    <cellStyle name="Output 5 14" xfId="11248"/>
    <cellStyle name="Output 5 15" xfId="23487"/>
    <cellStyle name="Output 5 16" xfId="25820"/>
    <cellStyle name="Output 5 17" xfId="36373"/>
    <cellStyle name="Output 5 18" xfId="39747"/>
    <cellStyle name="Output 5 2" xfId="3030"/>
    <cellStyle name="Output 5 2 10" xfId="12629"/>
    <cellStyle name="Output 5 2 11" xfId="11432"/>
    <cellStyle name="Output 5 2 12" xfId="18413"/>
    <cellStyle name="Output 5 2 13" xfId="15292"/>
    <cellStyle name="Output 5 2 14" xfId="23488"/>
    <cellStyle name="Output 5 2 15" xfId="15324"/>
    <cellStyle name="Output 5 2 16" xfId="36374"/>
    <cellStyle name="Output 5 2 17" xfId="39746"/>
    <cellStyle name="Output 5 2 2" xfId="3692"/>
    <cellStyle name="Output 5 2 2 10" xfId="37012"/>
    <cellStyle name="Output 5 2 2 11" xfId="37557"/>
    <cellStyle name="Output 5 2 2 2" xfId="7920"/>
    <cellStyle name="Output 5 2 2 3" xfId="12051"/>
    <cellStyle name="Output 5 2 2 4" xfId="8731"/>
    <cellStyle name="Output 5 2 2 5" xfId="17762"/>
    <cellStyle name="Output 5 2 2 6" xfId="12702"/>
    <cellStyle name="Output 5 2 2 7" xfId="17415"/>
    <cellStyle name="Output 5 2 2 8" xfId="11849"/>
    <cellStyle name="Output 5 2 2 9" xfId="27911"/>
    <cellStyle name="Output 5 2 3" xfId="5302"/>
    <cellStyle name="Output 5 2 3 10" xfId="38316"/>
    <cellStyle name="Output 5 2 3 11" xfId="34518"/>
    <cellStyle name="Output 5 2 3 2" xfId="9276"/>
    <cellStyle name="Output 5 2 3 3" xfId="13425"/>
    <cellStyle name="Output 5 2 3 4" xfId="15970"/>
    <cellStyle name="Output 5 2 3 5" xfId="19064"/>
    <cellStyle name="Output 5 2 3 6" xfId="21589"/>
    <cellStyle name="Output 5 2 3 7" xfId="24031"/>
    <cellStyle name="Output 5 2 3 8" xfId="26333"/>
    <cellStyle name="Output 5 2 3 9" xfId="28882"/>
    <cellStyle name="Output 5 2 4" xfId="5646"/>
    <cellStyle name="Output 5 2 4 10" xfId="38656"/>
    <cellStyle name="Output 5 2 4 11" xfId="38333"/>
    <cellStyle name="Output 5 2 4 2" xfId="9594"/>
    <cellStyle name="Output 5 2 4 3" xfId="13763"/>
    <cellStyle name="Output 5 2 4 4" xfId="16289"/>
    <cellStyle name="Output 5 2 4 5" xfId="19397"/>
    <cellStyle name="Output 5 2 4 6" xfId="21924"/>
    <cellStyle name="Output 5 2 4 7" xfId="24352"/>
    <cellStyle name="Output 5 2 4 8" xfId="26648"/>
    <cellStyle name="Output 5 2 4 9" xfId="29197"/>
    <cellStyle name="Output 5 2 5" xfId="5441"/>
    <cellStyle name="Output 5 2 5 10" xfId="38455"/>
    <cellStyle name="Output 5 2 5 11" xfId="40363"/>
    <cellStyle name="Output 5 2 5 2" xfId="9408"/>
    <cellStyle name="Output 5 2 5 3" xfId="13564"/>
    <cellStyle name="Output 5 2 5 4" xfId="16102"/>
    <cellStyle name="Output 5 2 5 5" xfId="19201"/>
    <cellStyle name="Output 5 2 5 6" xfId="21728"/>
    <cellStyle name="Output 5 2 5 7" xfId="24166"/>
    <cellStyle name="Output 5 2 5 8" xfId="26465"/>
    <cellStyle name="Output 5 2 5 9" xfId="29014"/>
    <cellStyle name="Output 5 2 6" xfId="5895"/>
    <cellStyle name="Output 5 2 6 10" xfId="38905"/>
    <cellStyle name="Output 5 2 6 11" xfId="40149"/>
    <cellStyle name="Output 5 2 6 2" xfId="9843"/>
    <cellStyle name="Output 5 2 6 3" xfId="14012"/>
    <cellStyle name="Output 5 2 6 4" xfId="16538"/>
    <cellStyle name="Output 5 2 6 5" xfId="19646"/>
    <cellStyle name="Output 5 2 6 6" xfId="22173"/>
    <cellStyle name="Output 5 2 6 7" xfId="24601"/>
    <cellStyle name="Output 5 2 6 8" xfId="26897"/>
    <cellStyle name="Output 5 2 6 9" xfId="29446"/>
    <cellStyle name="Output 5 2 7" xfId="6529"/>
    <cellStyle name="Output 5 2 7 10" xfId="39532"/>
    <cellStyle name="Output 5 2 7 11" xfId="35346"/>
    <cellStyle name="Output 5 2 7 2" xfId="10477"/>
    <cellStyle name="Output 5 2 7 3" xfId="14646"/>
    <cellStyle name="Output 5 2 7 4" xfId="17165"/>
    <cellStyle name="Output 5 2 7 5" xfId="20277"/>
    <cellStyle name="Output 5 2 7 6" xfId="22804"/>
    <cellStyle name="Output 5 2 7 7" xfId="25228"/>
    <cellStyle name="Output 5 2 7 8" xfId="27524"/>
    <cellStyle name="Output 5 2 7 9" xfId="30073"/>
    <cellStyle name="Output 5 2 8" xfId="7532"/>
    <cellStyle name="Output 5 2 9" xfId="11414"/>
    <cellStyle name="Output 5 3" xfId="3691"/>
    <cellStyle name="Output 5 3 10" xfId="37011"/>
    <cellStyle name="Output 5 3 11" xfId="34322"/>
    <cellStyle name="Output 5 3 2" xfId="7919"/>
    <cellStyle name="Output 5 3 3" xfId="12050"/>
    <cellStyle name="Output 5 3 4" xfId="7280"/>
    <cellStyle name="Output 5 3 5" xfId="17761"/>
    <cellStyle name="Output 5 3 6" xfId="12701"/>
    <cellStyle name="Output 5 3 7" xfId="17414"/>
    <cellStyle name="Output 5 3 8" xfId="7032"/>
    <cellStyle name="Output 5 3 9" xfId="27910"/>
    <cellStyle name="Output 5 4" xfId="5301"/>
    <cellStyle name="Output 5 4 10" xfId="38315"/>
    <cellStyle name="Output 5 4 11" xfId="40425"/>
    <cellStyle name="Output 5 4 2" xfId="9275"/>
    <cellStyle name="Output 5 4 3" xfId="13424"/>
    <cellStyle name="Output 5 4 4" xfId="15969"/>
    <cellStyle name="Output 5 4 5" xfId="19063"/>
    <cellStyle name="Output 5 4 6" xfId="21588"/>
    <cellStyle name="Output 5 4 7" xfId="24030"/>
    <cellStyle name="Output 5 4 8" xfId="26332"/>
    <cellStyle name="Output 5 4 9" xfId="28881"/>
    <cellStyle name="Output 5 5" xfId="5645"/>
    <cellStyle name="Output 5 5 10" xfId="38655"/>
    <cellStyle name="Output 5 5 11" xfId="38332"/>
    <cellStyle name="Output 5 5 2" xfId="9593"/>
    <cellStyle name="Output 5 5 3" xfId="13762"/>
    <cellStyle name="Output 5 5 4" xfId="16288"/>
    <cellStyle name="Output 5 5 5" xfId="19396"/>
    <cellStyle name="Output 5 5 6" xfId="21923"/>
    <cellStyle name="Output 5 5 7" xfId="24351"/>
    <cellStyle name="Output 5 5 8" xfId="26647"/>
    <cellStyle name="Output 5 5 9" xfId="29196"/>
    <cellStyle name="Output 5 6" xfId="5440"/>
    <cellStyle name="Output 5 6 10" xfId="38454"/>
    <cellStyle name="Output 5 6 11" xfId="40362"/>
    <cellStyle name="Output 5 6 2" xfId="9407"/>
    <cellStyle name="Output 5 6 3" xfId="13563"/>
    <cellStyle name="Output 5 6 4" xfId="16101"/>
    <cellStyle name="Output 5 6 5" xfId="19200"/>
    <cellStyle name="Output 5 6 6" xfId="21727"/>
    <cellStyle name="Output 5 6 7" xfId="24165"/>
    <cellStyle name="Output 5 6 8" xfId="26464"/>
    <cellStyle name="Output 5 6 9" xfId="29013"/>
    <cellStyle name="Output 5 7" xfId="5893"/>
    <cellStyle name="Output 5 7 10" xfId="38903"/>
    <cellStyle name="Output 5 7 11" xfId="36256"/>
    <cellStyle name="Output 5 7 2" xfId="9841"/>
    <cellStyle name="Output 5 7 3" xfId="14010"/>
    <cellStyle name="Output 5 7 4" xfId="16536"/>
    <cellStyle name="Output 5 7 5" xfId="19644"/>
    <cellStyle name="Output 5 7 6" xfId="22171"/>
    <cellStyle name="Output 5 7 7" xfId="24599"/>
    <cellStyle name="Output 5 7 8" xfId="26895"/>
    <cellStyle name="Output 5 7 9" xfId="29444"/>
    <cellStyle name="Output 5 8" xfId="6528"/>
    <cellStyle name="Output 5 8 10" xfId="39531"/>
    <cellStyle name="Output 5 8 11" xfId="35347"/>
    <cellStyle name="Output 5 8 2" xfId="10476"/>
    <cellStyle name="Output 5 8 3" xfId="14645"/>
    <cellStyle name="Output 5 8 4" xfId="17164"/>
    <cellStyle name="Output 5 8 5" xfId="20276"/>
    <cellStyle name="Output 5 8 6" xfId="22803"/>
    <cellStyle name="Output 5 8 7" xfId="25227"/>
    <cellStyle name="Output 5 8 8" xfId="27523"/>
    <cellStyle name="Output 5 8 9" xfId="30072"/>
    <cellStyle name="Output 5 9" xfId="7531"/>
    <cellStyle name="Output 6" xfId="5147"/>
    <cellStyle name="OUTPUT AMOUNTS" xfId="3031"/>
    <cellStyle name="OUTPUT COLUMN HEADINGS" xfId="3032"/>
    <cellStyle name="OUTPUT LINE ITEMS" xfId="3033"/>
    <cellStyle name="Output Line Items 2" xfId="3034"/>
    <cellStyle name="OUTPUT REPORT HEADING" xfId="3035"/>
    <cellStyle name="OUTPUT REPORT TITLE" xfId="3036"/>
    <cellStyle name="Percent [0]" xfId="3037"/>
    <cellStyle name="Percent [0] 2" xfId="32093"/>
    <cellStyle name="Percent [00]" xfId="3038"/>
    <cellStyle name="Percent [00] 2" xfId="32095"/>
    <cellStyle name="Percent [00] 3" xfId="32094"/>
    <cellStyle name="Percent [2]" xfId="3039"/>
    <cellStyle name="Percent 10" xfId="3040"/>
    <cellStyle name="Percent 11" xfId="3041"/>
    <cellStyle name="Percent 12" xfId="3042"/>
    <cellStyle name="Percent 13" xfId="3043"/>
    <cellStyle name="Percent 14" xfId="3044"/>
    <cellStyle name="Percent 15" xfId="3045"/>
    <cellStyle name="Percent 16" xfId="3046"/>
    <cellStyle name="Percent 17" xfId="3047"/>
    <cellStyle name="Percent 18" xfId="3048"/>
    <cellStyle name="Percent 19" xfId="3049"/>
    <cellStyle name="Percent 2" xfId="26"/>
    <cellStyle name="Percent 2 2" xfId="3051"/>
    <cellStyle name="Percent 2 2 2" xfId="3052"/>
    <cellStyle name="Percent 2 2 2 2" xfId="32098"/>
    <cellStyle name="Percent 2 2 2 3" xfId="32097"/>
    <cellStyle name="Percent 2 2 3" xfId="3053"/>
    <cellStyle name="Percent 2 2 3 2" xfId="32100"/>
    <cellStyle name="Percent 2 2 3 3" xfId="32099"/>
    <cellStyle name="Percent 2 2 4" xfId="3054"/>
    <cellStyle name="Percent 2 2 4 2" xfId="32102"/>
    <cellStyle name="Percent 2 2 4 3" xfId="32101"/>
    <cellStyle name="Percent 2 2 5" xfId="5173"/>
    <cellStyle name="Percent 2 2 5 2" xfId="32104"/>
    <cellStyle name="Percent 2 2 5 3" xfId="32103"/>
    <cellStyle name="Percent 2 2 6" xfId="32105"/>
    <cellStyle name="Percent 2 2 6 2" xfId="32106"/>
    <cellStyle name="Percent 2 2 7" xfId="32107"/>
    <cellStyle name="Percent 2 2 8" xfId="32096"/>
    <cellStyle name="Percent 2 2 9" xfId="33955"/>
    <cellStyle name="Percent 2 3" xfId="3055"/>
    <cellStyle name="Percent 2 3 2" xfId="3056"/>
    <cellStyle name="Percent 2 3 2 2" xfId="5313"/>
    <cellStyle name="Percent 2 3 3" xfId="5312"/>
    <cellStyle name="Percent 2 4" xfId="3050"/>
    <cellStyle name="Percent 2 5" xfId="56"/>
    <cellStyle name="Percent 2 5 2" xfId="3925"/>
    <cellStyle name="Percent 20" xfId="3057"/>
    <cellStyle name="Percent 21" xfId="3058"/>
    <cellStyle name="Percent 22" xfId="3059"/>
    <cellStyle name="Percent 23" xfId="3060"/>
    <cellStyle name="Percent 24" xfId="3061"/>
    <cellStyle name="Percent 25" xfId="3062"/>
    <cellStyle name="Percent 25 2" xfId="5315"/>
    <cellStyle name="Percent 26" xfId="3513"/>
    <cellStyle name="Percent 27" xfId="27"/>
    <cellStyle name="Percent 28" xfId="6747"/>
    <cellStyle name="Percent 29" xfId="10323"/>
    <cellStyle name="Percent 3" xfId="33"/>
    <cellStyle name="Percent 3 2" xfId="3064"/>
    <cellStyle name="Percent 3 2 2" xfId="3514"/>
    <cellStyle name="Percent 3 2 3" xfId="32108"/>
    <cellStyle name="Percent 3 3" xfId="3065"/>
    <cellStyle name="Percent 3 4" xfId="3066"/>
    <cellStyle name="Percent 3 5" xfId="3063"/>
    <cellStyle name="Percent 3 6" xfId="3911"/>
    <cellStyle name="Percent 3 7" xfId="30288"/>
    <cellStyle name="Percent 3 8" xfId="41079"/>
    <cellStyle name="Percent 3 9" xfId="5164"/>
    <cellStyle name="Percent 30" xfId="11862"/>
    <cellStyle name="Percent 31" xfId="7184"/>
    <cellStyle name="Percent 32" xfId="7174"/>
    <cellStyle name="Percent 33" xfId="17574"/>
    <cellStyle name="Percent 34" xfId="7063"/>
    <cellStyle name="Percent 35" xfId="11417"/>
    <cellStyle name="Percent 36" xfId="18430"/>
    <cellStyle name="Percent 37" xfId="7353"/>
    <cellStyle name="Percent 38" xfId="33962"/>
    <cellStyle name="Percent 39" xfId="33977"/>
    <cellStyle name="Percent 4" xfId="3067"/>
    <cellStyle name="Percent 4 2" xfId="3068"/>
    <cellStyle name="Percent 4 3" xfId="3069"/>
    <cellStyle name="Percent 4 3 2" xfId="5319"/>
    <cellStyle name="Percent 4 4" xfId="5318"/>
    <cellStyle name="Percent 4 5" xfId="32109"/>
    <cellStyle name="Percent 4 6" xfId="33958"/>
    <cellStyle name="Percent 40" xfId="34687"/>
    <cellStyle name="Percent 41" xfId="40837"/>
    <cellStyle name="Percent 42" xfId="40309"/>
    <cellStyle name="Percent 43" xfId="40949"/>
    <cellStyle name="Percent 5" xfId="3070"/>
    <cellStyle name="Percent 5 2" xfId="3071"/>
    <cellStyle name="Percent 5 2 2" xfId="5321"/>
    <cellStyle name="Percent 5 3" xfId="5320"/>
    <cellStyle name="Percent 5 4" xfId="32110"/>
    <cellStyle name="Percent 6" xfId="3072"/>
    <cellStyle name="Percent 7" xfId="3073"/>
    <cellStyle name="Percent 8" xfId="3074"/>
    <cellStyle name="Percent 9" xfId="3075"/>
    <cellStyle name="Pilkku_BINV" xfId="3076"/>
    <cellStyle name="Pourcentage_TEMPTRAN" xfId="3077"/>
    <cellStyle name="PrePop Currency (0)" xfId="3078"/>
    <cellStyle name="PrePop Currency (0) 2" xfId="32112"/>
    <cellStyle name="PrePop Currency (0) 3" xfId="32111"/>
    <cellStyle name="PrePop Currency (2)" xfId="3079"/>
    <cellStyle name="PrePop Currency (2) 2" xfId="32113"/>
    <cellStyle name="PrePop Units (0)" xfId="3080"/>
    <cellStyle name="PrePop Units (0) 2" xfId="32115"/>
    <cellStyle name="PrePop Units (0) 3" xfId="32114"/>
    <cellStyle name="PrePop Units (1)" xfId="3081"/>
    <cellStyle name="PrePop Units (1) 2" xfId="32116"/>
    <cellStyle name="PrePop Units (2)" xfId="3082"/>
    <cellStyle name="PrePop Units (2) 2" xfId="32117"/>
    <cellStyle name="PSChar" xfId="3083"/>
    <cellStyle name="PSDate" xfId="3084"/>
    <cellStyle name="PSDec" xfId="3085"/>
    <cellStyle name="PSHeading" xfId="3086"/>
    <cellStyle name="PSInt" xfId="3087"/>
    <cellStyle name="PSSpacer" xfId="3088"/>
    <cellStyle name="pwstyle" xfId="32118"/>
    <cellStyle name="Py?r. luku_BINV" xfId="3089"/>
    <cellStyle name="Py?r. valuutta_BINV" xfId="3090"/>
    <cellStyle name="Q" xfId="3091"/>
    <cellStyle name="Qt้ calcul้es" xfId="3092"/>
    <cellStyle name="Qt้ calcul้es 2" xfId="3093"/>
    <cellStyle name="QT้ entr้es" xfId="3094"/>
    <cellStyle name="Quantity" xfId="3095"/>
    <cellStyle name="R00A" xfId="3096"/>
    <cellStyle name="R00B" xfId="3097"/>
    <cellStyle name="R01A" xfId="3098"/>
    <cellStyle name="R01B" xfId="3099"/>
    <cellStyle name="R01B 2" xfId="3100"/>
    <cellStyle name="R01H" xfId="3101"/>
    <cellStyle name="R01L" xfId="3102"/>
    <cellStyle name="R02A" xfId="3103"/>
    <cellStyle name="R02B" xfId="3104"/>
    <cellStyle name="R02H" xfId="3105"/>
    <cellStyle name="R02L" xfId="3106"/>
    <cellStyle name="R03A" xfId="3107"/>
    <cellStyle name="R03B" xfId="3108"/>
    <cellStyle name="R03H" xfId="3109"/>
    <cellStyle name="R03L" xfId="3110"/>
    <cellStyle name="R04A" xfId="3111"/>
    <cellStyle name="R04B" xfId="3112"/>
    <cellStyle name="R04H" xfId="3113"/>
    <cellStyle name="R04L" xfId="3114"/>
    <cellStyle name="R05A" xfId="3115"/>
    <cellStyle name="R05B" xfId="3116"/>
    <cellStyle name="R05H" xfId="3117"/>
    <cellStyle name="R05L" xfId="3118"/>
    <cellStyle name="R06A" xfId="3119"/>
    <cellStyle name="R06B" xfId="3120"/>
    <cellStyle name="R06H" xfId="3121"/>
    <cellStyle name="R06L" xfId="3122"/>
    <cellStyle name="R07A" xfId="3123"/>
    <cellStyle name="R07B" xfId="3124"/>
    <cellStyle name="R07H" xfId="3125"/>
    <cellStyle name="R07L" xfId="3126"/>
    <cellStyle name="Reset  - Style7" xfId="3127"/>
    <cellStyle name="SAPBEXaggData" xfId="3128"/>
    <cellStyle name="SAPBEXaggData 10" xfId="7533"/>
    <cellStyle name="SAPBEXaggData 11" xfId="11503"/>
    <cellStyle name="SAPBEXaggData 12" xfId="7138"/>
    <cellStyle name="SAPBEXaggData 13" xfId="11502"/>
    <cellStyle name="SAPBEXaggData 14" xfId="8457"/>
    <cellStyle name="SAPBEXaggData 15" xfId="20958"/>
    <cellStyle name="SAPBEXaggData 16" xfId="18499"/>
    <cellStyle name="SAPBEXaggData 17" xfId="15317"/>
    <cellStyle name="SAPBEXaggData 18" xfId="36466"/>
    <cellStyle name="SAPBEXaggData 19" xfId="34003"/>
    <cellStyle name="SAPBEXaggData 2" xfId="3129"/>
    <cellStyle name="SAPBEXaggData 2 10" xfId="11504"/>
    <cellStyle name="SAPBEXaggData 2 11" xfId="8588"/>
    <cellStyle name="SAPBEXaggData 2 12" xfId="11519"/>
    <cellStyle name="SAPBEXaggData 2 13" xfId="7003"/>
    <cellStyle name="SAPBEXaggData 2 14" xfId="15276"/>
    <cellStyle name="SAPBEXaggData 2 15" xfId="6797"/>
    <cellStyle name="SAPBEXaggData 2 16" xfId="26214"/>
    <cellStyle name="SAPBEXaggData 2 17" xfId="36467"/>
    <cellStyle name="SAPBEXaggData 2 18" xfId="34004"/>
    <cellStyle name="SAPBEXaggData 2 2" xfId="3130"/>
    <cellStyle name="SAPBEXaggData 2 2 10" xfId="12615"/>
    <cellStyle name="SAPBEXaggData 2 2 11" xfId="11556"/>
    <cellStyle name="SAPBEXaggData 2 2 12" xfId="18352"/>
    <cellStyle name="SAPBEXaggData 2 2 13" xfId="20956"/>
    <cellStyle name="SAPBEXaggData 2 2 14" xfId="23474"/>
    <cellStyle name="SAPBEXaggData 2 2 15" xfId="23950"/>
    <cellStyle name="SAPBEXaggData 2 2 16" xfId="36468"/>
    <cellStyle name="SAPBEXaggData 2 2 17" xfId="34005"/>
    <cellStyle name="SAPBEXaggData 2 2 2" xfId="3695"/>
    <cellStyle name="SAPBEXaggData 2 2 2 10" xfId="37015"/>
    <cellStyle name="SAPBEXaggData 2 2 2 11" xfId="37558"/>
    <cellStyle name="SAPBEXaggData 2 2 2 2" xfId="7923"/>
    <cellStyle name="SAPBEXaggData 2 2 2 3" xfId="12054"/>
    <cellStyle name="SAPBEXaggData 2 2 2 4" xfId="7282"/>
    <cellStyle name="SAPBEXaggData 2 2 2 5" xfId="17765"/>
    <cellStyle name="SAPBEXaggData 2 2 2 6" xfId="8553"/>
    <cellStyle name="SAPBEXaggData 2 2 2 7" xfId="18892"/>
    <cellStyle name="SAPBEXaggData 2 2 2 8" xfId="18276"/>
    <cellStyle name="SAPBEXaggData 2 2 2 9" xfId="27914"/>
    <cellStyle name="SAPBEXaggData 2 2 3" xfId="5331"/>
    <cellStyle name="SAPBEXaggData 2 2 3 10" xfId="38345"/>
    <cellStyle name="SAPBEXaggData 2 2 3 11" xfId="34524"/>
    <cellStyle name="SAPBEXaggData 2 2 3 2" xfId="9298"/>
    <cellStyle name="SAPBEXaggData 2 2 3 3" xfId="13454"/>
    <cellStyle name="SAPBEXaggData 2 2 3 4" xfId="15992"/>
    <cellStyle name="SAPBEXaggData 2 2 3 5" xfId="19091"/>
    <cellStyle name="SAPBEXaggData 2 2 3 6" xfId="21618"/>
    <cellStyle name="SAPBEXaggData 2 2 3 7" xfId="24056"/>
    <cellStyle name="SAPBEXaggData 2 2 3 8" xfId="26355"/>
    <cellStyle name="SAPBEXaggData 2 2 3 9" xfId="28904"/>
    <cellStyle name="SAPBEXaggData 2 2 4" xfId="5665"/>
    <cellStyle name="SAPBEXaggData 2 2 4 10" xfId="38675"/>
    <cellStyle name="SAPBEXaggData 2 2 4 11" xfId="40262"/>
    <cellStyle name="SAPBEXaggData 2 2 4 2" xfId="9613"/>
    <cellStyle name="SAPBEXaggData 2 2 4 3" xfId="13782"/>
    <cellStyle name="SAPBEXaggData 2 2 4 4" xfId="16308"/>
    <cellStyle name="SAPBEXaggData 2 2 4 5" xfId="19416"/>
    <cellStyle name="SAPBEXaggData 2 2 4 6" xfId="21943"/>
    <cellStyle name="SAPBEXaggData 2 2 4 7" xfId="24371"/>
    <cellStyle name="SAPBEXaggData 2 2 4 8" xfId="26667"/>
    <cellStyle name="SAPBEXaggData 2 2 4 9" xfId="29216"/>
    <cellStyle name="SAPBEXaggData 2 2 5" xfId="5917"/>
    <cellStyle name="SAPBEXaggData 2 2 5 10" xfId="38926"/>
    <cellStyle name="SAPBEXaggData 2 2 5 11" xfId="40138"/>
    <cellStyle name="SAPBEXaggData 2 2 5 2" xfId="9865"/>
    <cellStyle name="SAPBEXaggData 2 2 5 3" xfId="14034"/>
    <cellStyle name="SAPBEXaggData 2 2 5 4" xfId="16559"/>
    <cellStyle name="SAPBEXaggData 2 2 5 5" xfId="19667"/>
    <cellStyle name="SAPBEXaggData 2 2 5 6" xfId="22194"/>
    <cellStyle name="SAPBEXaggData 2 2 5 7" xfId="24622"/>
    <cellStyle name="SAPBEXaggData 2 2 5 8" xfId="26918"/>
    <cellStyle name="SAPBEXaggData 2 2 5 9" xfId="29467"/>
    <cellStyle name="SAPBEXaggData 2 2 6" xfId="6133"/>
    <cellStyle name="SAPBEXaggData 2 2 6 10" xfId="39141"/>
    <cellStyle name="SAPBEXaggData 2 2 6 11" xfId="40726"/>
    <cellStyle name="SAPBEXaggData 2 2 6 2" xfId="10081"/>
    <cellStyle name="SAPBEXaggData 2 2 6 3" xfId="14250"/>
    <cellStyle name="SAPBEXaggData 2 2 6 4" xfId="16774"/>
    <cellStyle name="SAPBEXaggData 2 2 6 5" xfId="19882"/>
    <cellStyle name="SAPBEXaggData 2 2 6 6" xfId="22409"/>
    <cellStyle name="SAPBEXaggData 2 2 6 7" xfId="24837"/>
    <cellStyle name="SAPBEXaggData 2 2 6 8" xfId="27133"/>
    <cellStyle name="SAPBEXaggData 2 2 6 9" xfId="29682"/>
    <cellStyle name="SAPBEXaggData 2 2 7" xfId="6532"/>
    <cellStyle name="SAPBEXaggData 2 2 7 10" xfId="39535"/>
    <cellStyle name="SAPBEXaggData 2 2 7 11" xfId="35343"/>
    <cellStyle name="SAPBEXaggData 2 2 7 2" xfId="10480"/>
    <cellStyle name="SAPBEXaggData 2 2 7 3" xfId="14649"/>
    <cellStyle name="SAPBEXaggData 2 2 7 4" xfId="17168"/>
    <cellStyle name="SAPBEXaggData 2 2 7 5" xfId="20280"/>
    <cellStyle name="SAPBEXaggData 2 2 7 6" xfId="22807"/>
    <cellStyle name="SAPBEXaggData 2 2 7 7" xfId="25231"/>
    <cellStyle name="SAPBEXaggData 2 2 7 8" xfId="27527"/>
    <cellStyle name="SAPBEXaggData 2 2 7 9" xfId="30076"/>
    <cellStyle name="SAPBEXaggData 2 2 8" xfId="7535"/>
    <cellStyle name="SAPBEXaggData 2 2 9" xfId="11505"/>
    <cellStyle name="SAPBEXaggData 2 3" xfId="3694"/>
    <cellStyle name="SAPBEXaggData 2 3 10" xfId="37014"/>
    <cellStyle name="SAPBEXaggData 2 3 11" xfId="34323"/>
    <cellStyle name="SAPBEXaggData 2 3 2" xfId="7922"/>
    <cellStyle name="SAPBEXaggData 2 3 3" xfId="12053"/>
    <cellStyle name="SAPBEXaggData 2 3 4" xfId="13285"/>
    <cellStyle name="SAPBEXaggData 2 3 5" xfId="17764"/>
    <cellStyle name="SAPBEXaggData 2 3 6" xfId="18915"/>
    <cellStyle name="SAPBEXaggData 2 3 7" xfId="17417"/>
    <cellStyle name="SAPBEXaggData 2 3 8" xfId="23912"/>
    <cellStyle name="SAPBEXaggData 2 3 9" xfId="27913"/>
    <cellStyle name="SAPBEXaggData 2 4" xfId="5330"/>
    <cellStyle name="SAPBEXaggData 2 4 10" xfId="38344"/>
    <cellStyle name="SAPBEXaggData 2 4 11" xfId="40415"/>
    <cellStyle name="SAPBEXaggData 2 4 2" xfId="9297"/>
    <cellStyle name="SAPBEXaggData 2 4 3" xfId="13453"/>
    <cellStyle name="SAPBEXaggData 2 4 4" xfId="15991"/>
    <cellStyle name="SAPBEXaggData 2 4 5" xfId="19090"/>
    <cellStyle name="SAPBEXaggData 2 4 6" xfId="21617"/>
    <cellStyle name="SAPBEXaggData 2 4 7" xfId="24055"/>
    <cellStyle name="SAPBEXaggData 2 4 8" xfId="26354"/>
    <cellStyle name="SAPBEXaggData 2 4 9" xfId="28903"/>
    <cellStyle name="SAPBEXaggData 2 5" xfId="5664"/>
    <cellStyle name="SAPBEXaggData 2 5 10" xfId="38674"/>
    <cellStyle name="SAPBEXaggData 2 5 11" xfId="40259"/>
    <cellStyle name="SAPBEXaggData 2 5 2" xfId="9612"/>
    <cellStyle name="SAPBEXaggData 2 5 3" xfId="13781"/>
    <cellStyle name="SAPBEXaggData 2 5 4" xfId="16307"/>
    <cellStyle name="SAPBEXaggData 2 5 5" xfId="19415"/>
    <cellStyle name="SAPBEXaggData 2 5 6" xfId="21942"/>
    <cellStyle name="SAPBEXaggData 2 5 7" xfId="24370"/>
    <cellStyle name="SAPBEXaggData 2 5 8" xfId="26666"/>
    <cellStyle name="SAPBEXaggData 2 5 9" xfId="29215"/>
    <cellStyle name="SAPBEXaggData 2 6" xfId="5916"/>
    <cellStyle name="SAPBEXaggData 2 6 10" xfId="38925"/>
    <cellStyle name="SAPBEXaggData 2 6 11" xfId="40131"/>
    <cellStyle name="SAPBEXaggData 2 6 2" xfId="9864"/>
    <cellStyle name="SAPBEXaggData 2 6 3" xfId="14033"/>
    <cellStyle name="SAPBEXaggData 2 6 4" xfId="16558"/>
    <cellStyle name="SAPBEXaggData 2 6 5" xfId="19666"/>
    <cellStyle name="SAPBEXaggData 2 6 6" xfId="22193"/>
    <cellStyle name="SAPBEXaggData 2 6 7" xfId="24621"/>
    <cellStyle name="SAPBEXaggData 2 6 8" xfId="26917"/>
    <cellStyle name="SAPBEXaggData 2 6 9" xfId="29466"/>
    <cellStyle name="SAPBEXaggData 2 7" xfId="6132"/>
    <cellStyle name="SAPBEXaggData 2 7 10" xfId="39140"/>
    <cellStyle name="SAPBEXaggData 2 7 11" xfId="40772"/>
    <cellStyle name="SAPBEXaggData 2 7 2" xfId="10080"/>
    <cellStyle name="SAPBEXaggData 2 7 3" xfId="14249"/>
    <cellStyle name="SAPBEXaggData 2 7 4" xfId="16773"/>
    <cellStyle name="SAPBEXaggData 2 7 5" xfId="19881"/>
    <cellStyle name="SAPBEXaggData 2 7 6" xfId="22408"/>
    <cellStyle name="SAPBEXaggData 2 7 7" xfId="24836"/>
    <cellStyle name="SAPBEXaggData 2 7 8" xfId="27132"/>
    <cellStyle name="SAPBEXaggData 2 7 9" xfId="29681"/>
    <cellStyle name="SAPBEXaggData 2 8" xfId="6531"/>
    <cellStyle name="SAPBEXaggData 2 8 10" xfId="39534"/>
    <cellStyle name="SAPBEXaggData 2 8 11" xfId="35344"/>
    <cellStyle name="SAPBEXaggData 2 8 2" xfId="10479"/>
    <cellStyle name="SAPBEXaggData 2 8 3" xfId="14648"/>
    <cellStyle name="SAPBEXaggData 2 8 4" xfId="17167"/>
    <cellStyle name="SAPBEXaggData 2 8 5" xfId="20279"/>
    <cellStyle name="SAPBEXaggData 2 8 6" xfId="22806"/>
    <cellStyle name="SAPBEXaggData 2 8 7" xfId="25230"/>
    <cellStyle name="SAPBEXaggData 2 8 8" xfId="27526"/>
    <cellStyle name="SAPBEXaggData 2 8 9" xfId="30075"/>
    <cellStyle name="SAPBEXaggData 2 9" xfId="7534"/>
    <cellStyle name="SAPBEXaggData 3" xfId="3131"/>
    <cellStyle name="SAPBEXaggData 3 10" xfId="12626"/>
    <cellStyle name="SAPBEXaggData 3 11" xfId="11557"/>
    <cellStyle name="SAPBEXaggData 3 12" xfId="18363"/>
    <cellStyle name="SAPBEXaggData 3 13" xfId="20957"/>
    <cellStyle name="SAPBEXaggData 3 14" xfId="23485"/>
    <cellStyle name="SAPBEXaggData 3 15" xfId="7061"/>
    <cellStyle name="SAPBEXaggData 3 16" xfId="36469"/>
    <cellStyle name="SAPBEXaggData 3 17" xfId="34006"/>
    <cellStyle name="SAPBEXaggData 3 2" xfId="3696"/>
    <cellStyle name="SAPBEXaggData 3 2 10" xfId="37016"/>
    <cellStyle name="SAPBEXaggData 3 2 11" xfId="37555"/>
    <cellStyle name="SAPBEXaggData 3 2 2" xfId="7924"/>
    <cellStyle name="SAPBEXaggData 3 2 3" xfId="12055"/>
    <cellStyle name="SAPBEXaggData 3 2 4" xfId="7283"/>
    <cellStyle name="SAPBEXaggData 3 2 5" xfId="17766"/>
    <cellStyle name="SAPBEXaggData 3 2 6" xfId="12699"/>
    <cellStyle name="SAPBEXaggData 3 2 7" xfId="17418"/>
    <cellStyle name="SAPBEXaggData 3 2 8" xfId="18279"/>
    <cellStyle name="SAPBEXaggData 3 2 9" xfId="27915"/>
    <cellStyle name="SAPBEXaggData 3 3" xfId="5332"/>
    <cellStyle name="SAPBEXaggData 3 3 10" xfId="38346"/>
    <cellStyle name="SAPBEXaggData 3 3 11" xfId="40413"/>
    <cellStyle name="SAPBEXaggData 3 3 2" xfId="9299"/>
    <cellStyle name="SAPBEXaggData 3 3 3" xfId="13455"/>
    <cellStyle name="SAPBEXaggData 3 3 4" xfId="15993"/>
    <cellStyle name="SAPBEXaggData 3 3 5" xfId="19092"/>
    <cellStyle name="SAPBEXaggData 3 3 6" xfId="21619"/>
    <cellStyle name="SAPBEXaggData 3 3 7" xfId="24057"/>
    <cellStyle name="SAPBEXaggData 3 3 8" xfId="26356"/>
    <cellStyle name="SAPBEXaggData 3 3 9" xfId="28905"/>
    <cellStyle name="SAPBEXaggData 3 4" xfId="5666"/>
    <cellStyle name="SAPBEXaggData 3 4 10" xfId="38676"/>
    <cellStyle name="SAPBEXaggData 3 4 11" xfId="36408"/>
    <cellStyle name="SAPBEXaggData 3 4 2" xfId="9614"/>
    <cellStyle name="SAPBEXaggData 3 4 3" xfId="13783"/>
    <cellStyle name="SAPBEXaggData 3 4 4" xfId="16309"/>
    <cellStyle name="SAPBEXaggData 3 4 5" xfId="19417"/>
    <cellStyle name="SAPBEXaggData 3 4 6" xfId="21944"/>
    <cellStyle name="SAPBEXaggData 3 4 7" xfId="24372"/>
    <cellStyle name="SAPBEXaggData 3 4 8" xfId="26668"/>
    <cellStyle name="SAPBEXaggData 3 4 9" xfId="29217"/>
    <cellStyle name="SAPBEXaggData 3 5" xfId="5918"/>
    <cellStyle name="SAPBEXaggData 3 5 10" xfId="38927"/>
    <cellStyle name="SAPBEXaggData 3 5 11" xfId="36217"/>
    <cellStyle name="SAPBEXaggData 3 5 2" xfId="9866"/>
    <cellStyle name="SAPBEXaggData 3 5 3" xfId="14035"/>
    <cellStyle name="SAPBEXaggData 3 5 4" xfId="16560"/>
    <cellStyle name="SAPBEXaggData 3 5 5" xfId="19668"/>
    <cellStyle name="SAPBEXaggData 3 5 6" xfId="22195"/>
    <cellStyle name="SAPBEXaggData 3 5 7" xfId="24623"/>
    <cellStyle name="SAPBEXaggData 3 5 8" xfId="26919"/>
    <cellStyle name="SAPBEXaggData 3 5 9" xfId="29468"/>
    <cellStyle name="SAPBEXaggData 3 6" xfId="6134"/>
    <cellStyle name="SAPBEXaggData 3 6 10" xfId="39142"/>
    <cellStyle name="SAPBEXaggData 3 6 11" xfId="40043"/>
    <cellStyle name="SAPBEXaggData 3 6 2" xfId="10082"/>
    <cellStyle name="SAPBEXaggData 3 6 3" xfId="14251"/>
    <cellStyle name="SAPBEXaggData 3 6 4" xfId="16775"/>
    <cellStyle name="SAPBEXaggData 3 6 5" xfId="19883"/>
    <cellStyle name="SAPBEXaggData 3 6 6" xfId="22410"/>
    <cellStyle name="SAPBEXaggData 3 6 7" xfId="24838"/>
    <cellStyle name="SAPBEXaggData 3 6 8" xfId="27134"/>
    <cellStyle name="SAPBEXaggData 3 6 9" xfId="29683"/>
    <cellStyle name="SAPBEXaggData 3 7" xfId="6533"/>
    <cellStyle name="SAPBEXaggData 3 7 10" xfId="39536"/>
    <cellStyle name="SAPBEXaggData 3 7 11" xfId="35342"/>
    <cellStyle name="SAPBEXaggData 3 7 2" xfId="10481"/>
    <cellStyle name="SAPBEXaggData 3 7 3" xfId="14650"/>
    <cellStyle name="SAPBEXaggData 3 7 4" xfId="17169"/>
    <cellStyle name="SAPBEXaggData 3 7 5" xfId="20281"/>
    <cellStyle name="SAPBEXaggData 3 7 6" xfId="22808"/>
    <cellStyle name="SAPBEXaggData 3 7 7" xfId="25232"/>
    <cellStyle name="SAPBEXaggData 3 7 8" xfId="27528"/>
    <cellStyle name="SAPBEXaggData 3 7 9" xfId="30077"/>
    <cellStyle name="SAPBEXaggData 3 8" xfId="7536"/>
    <cellStyle name="SAPBEXaggData 3 9" xfId="11506"/>
    <cellStyle name="SAPBEXaggData 4" xfId="3693"/>
    <cellStyle name="SAPBEXaggData 4 10" xfId="37013"/>
    <cellStyle name="SAPBEXaggData 4 11" xfId="37556"/>
    <cellStyle name="SAPBEXaggData 4 2" xfId="7921"/>
    <cellStyle name="SAPBEXaggData 4 3" xfId="12052"/>
    <cellStyle name="SAPBEXaggData 4 4" xfId="7281"/>
    <cellStyle name="SAPBEXaggData 4 5" xfId="17763"/>
    <cellStyle name="SAPBEXaggData 4 6" xfId="8554"/>
    <cellStyle name="SAPBEXaggData 4 7" xfId="17416"/>
    <cellStyle name="SAPBEXaggData 4 8" xfId="12843"/>
    <cellStyle name="SAPBEXaggData 4 9" xfId="27912"/>
    <cellStyle name="SAPBEXaggData 5" xfId="5329"/>
    <cellStyle name="SAPBEXaggData 5 10" xfId="38343"/>
    <cellStyle name="SAPBEXaggData 5 11" xfId="40412"/>
    <cellStyle name="SAPBEXaggData 5 2" xfId="9296"/>
    <cellStyle name="SAPBEXaggData 5 3" xfId="13452"/>
    <cellStyle name="SAPBEXaggData 5 4" xfId="15990"/>
    <cellStyle name="SAPBEXaggData 5 5" xfId="19089"/>
    <cellStyle name="SAPBEXaggData 5 6" xfId="21616"/>
    <cellStyle name="SAPBEXaggData 5 7" xfId="24054"/>
    <cellStyle name="SAPBEXaggData 5 8" xfId="26353"/>
    <cellStyle name="SAPBEXaggData 5 9" xfId="28902"/>
    <cellStyle name="SAPBEXaggData 6" xfId="5663"/>
    <cellStyle name="SAPBEXaggData 6 10" xfId="38673"/>
    <cellStyle name="SAPBEXaggData 6 11" xfId="36838"/>
    <cellStyle name="SAPBEXaggData 6 2" xfId="9611"/>
    <cellStyle name="SAPBEXaggData 6 3" xfId="13780"/>
    <cellStyle name="SAPBEXaggData 6 4" xfId="16306"/>
    <cellStyle name="SAPBEXaggData 6 5" xfId="19414"/>
    <cellStyle name="SAPBEXaggData 6 6" xfId="21941"/>
    <cellStyle name="SAPBEXaggData 6 7" xfId="24369"/>
    <cellStyle name="SAPBEXaggData 6 8" xfId="26665"/>
    <cellStyle name="SAPBEXaggData 6 9" xfId="29214"/>
    <cellStyle name="SAPBEXaggData 7" xfId="5915"/>
    <cellStyle name="SAPBEXaggData 7 10" xfId="38924"/>
    <cellStyle name="SAPBEXaggData 7 11" xfId="37233"/>
    <cellStyle name="SAPBEXaggData 7 2" xfId="9863"/>
    <cellStyle name="SAPBEXaggData 7 3" xfId="14032"/>
    <cellStyle name="SAPBEXaggData 7 4" xfId="16557"/>
    <cellStyle name="SAPBEXaggData 7 5" xfId="19665"/>
    <cellStyle name="SAPBEXaggData 7 6" xfId="22192"/>
    <cellStyle name="SAPBEXaggData 7 7" xfId="24620"/>
    <cellStyle name="SAPBEXaggData 7 8" xfId="26916"/>
    <cellStyle name="SAPBEXaggData 7 9" xfId="29465"/>
    <cellStyle name="SAPBEXaggData 8" xfId="6131"/>
    <cellStyle name="SAPBEXaggData 8 10" xfId="39139"/>
    <cellStyle name="SAPBEXaggData 8 11" xfId="40742"/>
    <cellStyle name="SAPBEXaggData 8 2" xfId="10079"/>
    <cellStyle name="SAPBEXaggData 8 3" xfId="14248"/>
    <cellStyle name="SAPBEXaggData 8 4" xfId="16772"/>
    <cellStyle name="SAPBEXaggData 8 5" xfId="19880"/>
    <cellStyle name="SAPBEXaggData 8 6" xfId="22407"/>
    <cellStyle name="SAPBEXaggData 8 7" xfId="24835"/>
    <cellStyle name="SAPBEXaggData 8 8" xfId="27131"/>
    <cellStyle name="SAPBEXaggData 8 9" xfId="29680"/>
    <cellStyle name="SAPBEXaggData 9" xfId="6530"/>
    <cellStyle name="SAPBEXaggData 9 10" xfId="39533"/>
    <cellStyle name="SAPBEXaggData 9 11" xfId="35345"/>
    <cellStyle name="SAPBEXaggData 9 2" xfId="10478"/>
    <cellStyle name="SAPBEXaggData 9 3" xfId="14647"/>
    <cellStyle name="SAPBEXaggData 9 4" xfId="17166"/>
    <cellStyle name="SAPBEXaggData 9 5" xfId="20278"/>
    <cellStyle name="SAPBEXaggData 9 6" xfId="22805"/>
    <cellStyle name="SAPBEXaggData 9 7" xfId="25229"/>
    <cellStyle name="SAPBEXaggData 9 8" xfId="27525"/>
    <cellStyle name="SAPBEXaggData 9 9" xfId="30074"/>
    <cellStyle name="SAPBEXaggDataEmph" xfId="3132"/>
    <cellStyle name="SAPBEXaggDataEmph 10" xfId="7537"/>
    <cellStyle name="SAPBEXaggDataEmph 11" xfId="11507"/>
    <cellStyle name="SAPBEXaggDataEmph 12" xfId="8587"/>
    <cellStyle name="SAPBEXaggDataEmph 13" xfId="11558"/>
    <cellStyle name="SAPBEXaggDataEmph 14" xfId="7004"/>
    <cellStyle name="SAPBEXaggDataEmph 15" xfId="15279"/>
    <cellStyle name="SAPBEXaggDataEmph 16" xfId="18497"/>
    <cellStyle name="SAPBEXaggDataEmph 17" xfId="15318"/>
    <cellStyle name="SAPBEXaggDataEmph 18" xfId="36470"/>
    <cellStyle name="SAPBEXaggDataEmph 19" xfId="34007"/>
    <cellStyle name="SAPBEXaggDataEmph 2" xfId="3133"/>
    <cellStyle name="SAPBEXaggDataEmph 2 10" xfId="11508"/>
    <cellStyle name="SAPBEXaggDataEmph 2 11" xfId="12624"/>
    <cellStyle name="SAPBEXaggDataEmph 2 12" xfId="11563"/>
    <cellStyle name="SAPBEXaggDataEmph 2 13" xfId="18361"/>
    <cellStyle name="SAPBEXaggDataEmph 2 14" xfId="11259"/>
    <cellStyle name="SAPBEXaggDataEmph 2 15" xfId="23483"/>
    <cellStyle name="SAPBEXaggDataEmph 2 16" xfId="11225"/>
    <cellStyle name="SAPBEXaggDataEmph 2 17" xfId="36471"/>
    <cellStyle name="SAPBEXaggDataEmph 2 18" xfId="34008"/>
    <cellStyle name="SAPBEXaggDataEmph 2 2" xfId="3134"/>
    <cellStyle name="SAPBEXaggDataEmph 2 2 10" xfId="12625"/>
    <cellStyle name="SAPBEXaggDataEmph 2 2 11" xfId="11564"/>
    <cellStyle name="SAPBEXaggDataEmph 2 2 12" xfId="18362"/>
    <cellStyle name="SAPBEXaggDataEmph 2 2 13" xfId="15277"/>
    <cellStyle name="SAPBEXaggDataEmph 2 2 14" xfId="23484"/>
    <cellStyle name="SAPBEXaggDataEmph 2 2 15" xfId="11226"/>
    <cellStyle name="SAPBEXaggDataEmph 2 2 16" xfId="36472"/>
    <cellStyle name="SAPBEXaggDataEmph 2 2 17" xfId="34009"/>
    <cellStyle name="SAPBEXaggDataEmph 2 2 2" xfId="3699"/>
    <cellStyle name="SAPBEXaggDataEmph 2 2 2 10" xfId="37019"/>
    <cellStyle name="SAPBEXaggDataEmph 2 2 2 11" xfId="37560"/>
    <cellStyle name="SAPBEXaggDataEmph 2 2 2 2" xfId="7927"/>
    <cellStyle name="SAPBEXaggDataEmph 2 2 2 3" xfId="12058"/>
    <cellStyle name="SAPBEXaggDataEmph 2 2 2 4" xfId="7284"/>
    <cellStyle name="SAPBEXaggDataEmph 2 2 2 5" xfId="17769"/>
    <cellStyle name="SAPBEXaggDataEmph 2 2 2 6" xfId="8555"/>
    <cellStyle name="SAPBEXaggDataEmph 2 2 2 7" xfId="18917"/>
    <cellStyle name="SAPBEXaggDataEmph 2 2 2 8" xfId="18278"/>
    <cellStyle name="SAPBEXaggDataEmph 2 2 2 9" xfId="27918"/>
    <cellStyle name="SAPBEXaggDataEmph 2 2 3" xfId="5335"/>
    <cellStyle name="SAPBEXaggDataEmph 2 2 3 10" xfId="38349"/>
    <cellStyle name="SAPBEXaggDataEmph 2 2 3 11" xfId="37748"/>
    <cellStyle name="SAPBEXaggDataEmph 2 2 3 2" xfId="9302"/>
    <cellStyle name="SAPBEXaggDataEmph 2 2 3 3" xfId="13458"/>
    <cellStyle name="SAPBEXaggDataEmph 2 2 3 4" xfId="15996"/>
    <cellStyle name="SAPBEXaggDataEmph 2 2 3 5" xfId="19095"/>
    <cellStyle name="SAPBEXaggDataEmph 2 2 3 6" xfId="21622"/>
    <cellStyle name="SAPBEXaggDataEmph 2 2 3 7" xfId="24060"/>
    <cellStyle name="SAPBEXaggDataEmph 2 2 3 8" xfId="26359"/>
    <cellStyle name="SAPBEXaggDataEmph 2 2 3 9" xfId="28908"/>
    <cellStyle name="SAPBEXaggDataEmph 2 2 4" xfId="5669"/>
    <cellStyle name="SAPBEXaggDataEmph 2 2 4 10" xfId="38679"/>
    <cellStyle name="SAPBEXaggDataEmph 2 2 4 11" xfId="33981"/>
    <cellStyle name="SAPBEXaggDataEmph 2 2 4 2" xfId="9617"/>
    <cellStyle name="SAPBEXaggDataEmph 2 2 4 3" xfId="13786"/>
    <cellStyle name="SAPBEXaggDataEmph 2 2 4 4" xfId="16312"/>
    <cellStyle name="SAPBEXaggDataEmph 2 2 4 5" xfId="19420"/>
    <cellStyle name="SAPBEXaggDataEmph 2 2 4 6" xfId="21947"/>
    <cellStyle name="SAPBEXaggDataEmph 2 2 4 7" xfId="24375"/>
    <cellStyle name="SAPBEXaggDataEmph 2 2 4 8" xfId="26671"/>
    <cellStyle name="SAPBEXaggDataEmph 2 2 4 9" xfId="29220"/>
    <cellStyle name="SAPBEXaggDataEmph 2 2 5" xfId="5921"/>
    <cellStyle name="SAPBEXaggDataEmph 2 2 5 10" xfId="38930"/>
    <cellStyle name="SAPBEXaggDataEmph 2 2 5 11" xfId="38233"/>
    <cellStyle name="SAPBEXaggDataEmph 2 2 5 2" xfId="9869"/>
    <cellStyle name="SAPBEXaggDataEmph 2 2 5 3" xfId="14038"/>
    <cellStyle name="SAPBEXaggDataEmph 2 2 5 4" xfId="16563"/>
    <cellStyle name="SAPBEXaggDataEmph 2 2 5 5" xfId="19671"/>
    <cellStyle name="SAPBEXaggDataEmph 2 2 5 6" xfId="22198"/>
    <cellStyle name="SAPBEXaggDataEmph 2 2 5 7" xfId="24626"/>
    <cellStyle name="SAPBEXaggDataEmph 2 2 5 8" xfId="26922"/>
    <cellStyle name="SAPBEXaggDataEmph 2 2 5 9" xfId="29471"/>
    <cellStyle name="SAPBEXaggDataEmph 2 2 6" xfId="6137"/>
    <cellStyle name="SAPBEXaggDataEmph 2 2 6 10" xfId="39145"/>
    <cellStyle name="SAPBEXaggDataEmph 2 2 6 11" xfId="36144"/>
    <cellStyle name="SAPBEXaggDataEmph 2 2 6 2" xfId="10085"/>
    <cellStyle name="SAPBEXaggDataEmph 2 2 6 3" xfId="14254"/>
    <cellStyle name="SAPBEXaggDataEmph 2 2 6 4" xfId="16778"/>
    <cellStyle name="SAPBEXaggDataEmph 2 2 6 5" xfId="19886"/>
    <cellStyle name="SAPBEXaggDataEmph 2 2 6 6" xfId="22413"/>
    <cellStyle name="SAPBEXaggDataEmph 2 2 6 7" xfId="24841"/>
    <cellStyle name="SAPBEXaggDataEmph 2 2 6 8" xfId="27137"/>
    <cellStyle name="SAPBEXaggDataEmph 2 2 6 9" xfId="29686"/>
    <cellStyle name="SAPBEXaggDataEmph 2 2 7" xfId="6536"/>
    <cellStyle name="SAPBEXaggDataEmph 2 2 7 10" xfId="39539"/>
    <cellStyle name="SAPBEXaggDataEmph 2 2 7 11" xfId="36829"/>
    <cellStyle name="SAPBEXaggDataEmph 2 2 7 2" xfId="10484"/>
    <cellStyle name="SAPBEXaggDataEmph 2 2 7 3" xfId="14653"/>
    <cellStyle name="SAPBEXaggDataEmph 2 2 7 4" xfId="17172"/>
    <cellStyle name="SAPBEXaggDataEmph 2 2 7 5" xfId="20284"/>
    <cellStyle name="SAPBEXaggDataEmph 2 2 7 6" xfId="22811"/>
    <cellStyle name="SAPBEXaggDataEmph 2 2 7 7" xfId="25235"/>
    <cellStyle name="SAPBEXaggDataEmph 2 2 7 8" xfId="27531"/>
    <cellStyle name="SAPBEXaggDataEmph 2 2 7 9" xfId="30080"/>
    <cellStyle name="SAPBEXaggDataEmph 2 2 8" xfId="7539"/>
    <cellStyle name="SAPBEXaggDataEmph 2 2 9" xfId="11509"/>
    <cellStyle name="SAPBEXaggDataEmph 2 3" xfId="3698"/>
    <cellStyle name="SAPBEXaggDataEmph 2 3 10" xfId="37018"/>
    <cellStyle name="SAPBEXaggDataEmph 2 3 11" xfId="34325"/>
    <cellStyle name="SAPBEXaggDataEmph 2 3 2" xfId="7926"/>
    <cellStyle name="SAPBEXaggDataEmph 2 3 3" xfId="12057"/>
    <cellStyle name="SAPBEXaggDataEmph 2 3 4" xfId="8733"/>
    <cellStyle name="SAPBEXaggDataEmph 2 3 5" xfId="17768"/>
    <cellStyle name="SAPBEXaggDataEmph 2 3 6" xfId="7101"/>
    <cellStyle name="SAPBEXaggDataEmph 2 3 7" xfId="17430"/>
    <cellStyle name="SAPBEXaggDataEmph 2 3 8" xfId="18277"/>
    <cellStyle name="SAPBEXaggDataEmph 2 3 9" xfId="27917"/>
    <cellStyle name="SAPBEXaggDataEmph 2 4" xfId="5334"/>
    <cellStyle name="SAPBEXaggDataEmph 2 4 10" xfId="38348"/>
    <cellStyle name="SAPBEXaggDataEmph 2 4 11" xfId="37749"/>
    <cellStyle name="SAPBEXaggDataEmph 2 4 2" xfId="9301"/>
    <cellStyle name="SAPBEXaggDataEmph 2 4 3" xfId="13457"/>
    <cellStyle name="SAPBEXaggDataEmph 2 4 4" xfId="15995"/>
    <cellStyle name="SAPBEXaggDataEmph 2 4 5" xfId="19094"/>
    <cellStyle name="SAPBEXaggDataEmph 2 4 6" xfId="21621"/>
    <cellStyle name="SAPBEXaggDataEmph 2 4 7" xfId="24059"/>
    <cellStyle name="SAPBEXaggDataEmph 2 4 8" xfId="26358"/>
    <cellStyle name="SAPBEXaggDataEmph 2 4 9" xfId="28907"/>
    <cellStyle name="SAPBEXaggDataEmph 2 5" xfId="5668"/>
    <cellStyle name="SAPBEXaggDataEmph 2 5 10" xfId="38678"/>
    <cellStyle name="SAPBEXaggDataEmph 2 5 11" xfId="40261"/>
    <cellStyle name="SAPBEXaggDataEmph 2 5 2" xfId="9616"/>
    <cellStyle name="SAPBEXaggDataEmph 2 5 3" xfId="13785"/>
    <cellStyle name="SAPBEXaggDataEmph 2 5 4" xfId="16311"/>
    <cellStyle name="SAPBEXaggDataEmph 2 5 5" xfId="19419"/>
    <cellStyle name="SAPBEXaggDataEmph 2 5 6" xfId="21946"/>
    <cellStyle name="SAPBEXaggDataEmph 2 5 7" xfId="24374"/>
    <cellStyle name="SAPBEXaggDataEmph 2 5 8" xfId="26670"/>
    <cellStyle name="SAPBEXaggDataEmph 2 5 9" xfId="29219"/>
    <cellStyle name="SAPBEXaggDataEmph 2 6" xfId="5920"/>
    <cellStyle name="SAPBEXaggDataEmph 2 6 10" xfId="38929"/>
    <cellStyle name="SAPBEXaggDataEmph 2 6 11" xfId="40137"/>
    <cellStyle name="SAPBEXaggDataEmph 2 6 2" xfId="9868"/>
    <cellStyle name="SAPBEXaggDataEmph 2 6 3" xfId="14037"/>
    <cellStyle name="SAPBEXaggDataEmph 2 6 4" xfId="16562"/>
    <cellStyle name="SAPBEXaggDataEmph 2 6 5" xfId="19670"/>
    <cellStyle name="SAPBEXaggDataEmph 2 6 6" xfId="22197"/>
    <cellStyle name="SAPBEXaggDataEmph 2 6 7" xfId="24625"/>
    <cellStyle name="SAPBEXaggDataEmph 2 6 8" xfId="26921"/>
    <cellStyle name="SAPBEXaggDataEmph 2 6 9" xfId="29470"/>
    <cellStyle name="SAPBEXaggDataEmph 2 7" xfId="6136"/>
    <cellStyle name="SAPBEXaggDataEmph 2 7 10" xfId="39144"/>
    <cellStyle name="SAPBEXaggDataEmph 2 7 11" xfId="36822"/>
    <cellStyle name="SAPBEXaggDataEmph 2 7 2" xfId="10084"/>
    <cellStyle name="SAPBEXaggDataEmph 2 7 3" xfId="14253"/>
    <cellStyle name="SAPBEXaggDataEmph 2 7 4" xfId="16777"/>
    <cellStyle name="SAPBEXaggDataEmph 2 7 5" xfId="19885"/>
    <cellStyle name="SAPBEXaggDataEmph 2 7 6" xfId="22412"/>
    <cellStyle name="SAPBEXaggDataEmph 2 7 7" xfId="24840"/>
    <cellStyle name="SAPBEXaggDataEmph 2 7 8" xfId="27136"/>
    <cellStyle name="SAPBEXaggDataEmph 2 7 9" xfId="29685"/>
    <cellStyle name="SAPBEXaggDataEmph 2 8" xfId="6535"/>
    <cellStyle name="SAPBEXaggDataEmph 2 8 10" xfId="39538"/>
    <cellStyle name="SAPBEXaggDataEmph 2 8 11" xfId="35340"/>
    <cellStyle name="SAPBEXaggDataEmph 2 8 2" xfId="10483"/>
    <cellStyle name="SAPBEXaggDataEmph 2 8 3" xfId="14652"/>
    <cellStyle name="SAPBEXaggDataEmph 2 8 4" xfId="17171"/>
    <cellStyle name="SAPBEXaggDataEmph 2 8 5" xfId="20283"/>
    <cellStyle name="SAPBEXaggDataEmph 2 8 6" xfId="22810"/>
    <cellStyle name="SAPBEXaggDataEmph 2 8 7" xfId="25234"/>
    <cellStyle name="SAPBEXaggDataEmph 2 8 8" xfId="27530"/>
    <cellStyle name="SAPBEXaggDataEmph 2 8 9" xfId="30079"/>
    <cellStyle name="SAPBEXaggDataEmph 2 9" xfId="7538"/>
    <cellStyle name="SAPBEXaggDataEmph 3" xfId="3135"/>
    <cellStyle name="SAPBEXaggDataEmph 3 10" xfId="7139"/>
    <cellStyle name="SAPBEXaggDataEmph 3 11" xfId="11613"/>
    <cellStyle name="SAPBEXaggDataEmph 3 12" xfId="8462"/>
    <cellStyle name="SAPBEXaggDataEmph 3 13" xfId="20952"/>
    <cellStyle name="SAPBEXaggDataEmph 3 14" xfId="18498"/>
    <cellStyle name="SAPBEXaggDataEmph 3 15" xfId="21013"/>
    <cellStyle name="SAPBEXaggDataEmph 3 16" xfId="36473"/>
    <cellStyle name="SAPBEXaggDataEmph 3 17" xfId="34010"/>
    <cellStyle name="SAPBEXaggDataEmph 3 2" xfId="3700"/>
    <cellStyle name="SAPBEXaggDataEmph 3 2 10" xfId="37020"/>
    <cellStyle name="SAPBEXaggDataEmph 3 2 11" xfId="37559"/>
    <cellStyle name="SAPBEXaggDataEmph 3 2 2" xfId="7928"/>
    <cellStyle name="SAPBEXaggDataEmph 3 2 3" xfId="12059"/>
    <cellStyle name="SAPBEXaggDataEmph 3 2 4" xfId="8735"/>
    <cellStyle name="SAPBEXaggDataEmph 3 2 5" xfId="17770"/>
    <cellStyle name="SAPBEXaggDataEmph 3 2 6" xfId="12697"/>
    <cellStyle name="SAPBEXaggDataEmph 3 2 7" xfId="17437"/>
    <cellStyle name="SAPBEXaggDataEmph 3 2 8" xfId="8487"/>
    <cellStyle name="SAPBEXaggDataEmph 3 2 9" xfId="27919"/>
    <cellStyle name="SAPBEXaggDataEmph 3 3" xfId="5336"/>
    <cellStyle name="SAPBEXaggDataEmph 3 3 10" xfId="38350"/>
    <cellStyle name="SAPBEXaggDataEmph 3 3 11" xfId="34525"/>
    <cellStyle name="SAPBEXaggDataEmph 3 3 2" xfId="9303"/>
    <cellStyle name="SAPBEXaggDataEmph 3 3 3" xfId="13459"/>
    <cellStyle name="SAPBEXaggDataEmph 3 3 4" xfId="15997"/>
    <cellStyle name="SAPBEXaggDataEmph 3 3 5" xfId="19096"/>
    <cellStyle name="SAPBEXaggDataEmph 3 3 6" xfId="21623"/>
    <cellStyle name="SAPBEXaggDataEmph 3 3 7" xfId="24061"/>
    <cellStyle name="SAPBEXaggDataEmph 3 3 8" xfId="26360"/>
    <cellStyle name="SAPBEXaggDataEmph 3 3 9" xfId="28909"/>
    <cellStyle name="SAPBEXaggDataEmph 3 4" xfId="5670"/>
    <cellStyle name="SAPBEXaggDataEmph 3 4 10" xfId="38680"/>
    <cellStyle name="SAPBEXaggDataEmph 3 4 11" xfId="36837"/>
    <cellStyle name="SAPBEXaggDataEmph 3 4 2" xfId="9618"/>
    <cellStyle name="SAPBEXaggDataEmph 3 4 3" xfId="13787"/>
    <cellStyle name="SAPBEXaggDataEmph 3 4 4" xfId="16313"/>
    <cellStyle name="SAPBEXaggDataEmph 3 4 5" xfId="19421"/>
    <cellStyle name="SAPBEXaggDataEmph 3 4 6" xfId="21948"/>
    <cellStyle name="SAPBEXaggDataEmph 3 4 7" xfId="24376"/>
    <cellStyle name="SAPBEXaggDataEmph 3 4 8" xfId="26672"/>
    <cellStyle name="SAPBEXaggDataEmph 3 4 9" xfId="29221"/>
    <cellStyle name="SAPBEXaggDataEmph 3 5" xfId="5922"/>
    <cellStyle name="SAPBEXaggDataEmph 3 5 10" xfId="38931"/>
    <cellStyle name="SAPBEXaggDataEmph 3 5 11" xfId="38234"/>
    <cellStyle name="SAPBEXaggDataEmph 3 5 2" xfId="9870"/>
    <cellStyle name="SAPBEXaggDataEmph 3 5 3" xfId="14039"/>
    <cellStyle name="SAPBEXaggDataEmph 3 5 4" xfId="16564"/>
    <cellStyle name="SAPBEXaggDataEmph 3 5 5" xfId="19672"/>
    <cellStyle name="SAPBEXaggDataEmph 3 5 6" xfId="22199"/>
    <cellStyle name="SAPBEXaggDataEmph 3 5 7" xfId="24627"/>
    <cellStyle name="SAPBEXaggDataEmph 3 5 8" xfId="26923"/>
    <cellStyle name="SAPBEXaggDataEmph 3 5 9" xfId="29472"/>
    <cellStyle name="SAPBEXaggDataEmph 3 6" xfId="6138"/>
    <cellStyle name="SAPBEXaggDataEmph 3 6 10" xfId="39146"/>
    <cellStyle name="SAPBEXaggDataEmph 3 6 11" xfId="40815"/>
    <cellStyle name="SAPBEXaggDataEmph 3 6 2" xfId="10086"/>
    <cellStyle name="SAPBEXaggDataEmph 3 6 3" xfId="14255"/>
    <cellStyle name="SAPBEXaggDataEmph 3 6 4" xfId="16779"/>
    <cellStyle name="SAPBEXaggDataEmph 3 6 5" xfId="19887"/>
    <cellStyle name="SAPBEXaggDataEmph 3 6 6" xfId="22414"/>
    <cellStyle name="SAPBEXaggDataEmph 3 6 7" xfId="24842"/>
    <cellStyle name="SAPBEXaggDataEmph 3 6 8" xfId="27138"/>
    <cellStyle name="SAPBEXaggDataEmph 3 6 9" xfId="29687"/>
    <cellStyle name="SAPBEXaggDataEmph 3 7" xfId="6537"/>
    <cellStyle name="SAPBEXaggDataEmph 3 7 10" xfId="39540"/>
    <cellStyle name="SAPBEXaggDataEmph 3 7 11" xfId="36824"/>
    <cellStyle name="SAPBEXaggDataEmph 3 7 2" xfId="10485"/>
    <cellStyle name="SAPBEXaggDataEmph 3 7 3" xfId="14654"/>
    <cellStyle name="SAPBEXaggDataEmph 3 7 4" xfId="17173"/>
    <cellStyle name="SAPBEXaggDataEmph 3 7 5" xfId="20285"/>
    <cellStyle name="SAPBEXaggDataEmph 3 7 6" xfId="22812"/>
    <cellStyle name="SAPBEXaggDataEmph 3 7 7" xfId="25236"/>
    <cellStyle name="SAPBEXaggDataEmph 3 7 8" xfId="27532"/>
    <cellStyle name="SAPBEXaggDataEmph 3 7 9" xfId="30081"/>
    <cellStyle name="SAPBEXaggDataEmph 3 8" xfId="7540"/>
    <cellStyle name="SAPBEXaggDataEmph 3 9" xfId="11510"/>
    <cellStyle name="SAPBEXaggDataEmph 4" xfId="3697"/>
    <cellStyle name="SAPBEXaggDataEmph 4 10" xfId="37017"/>
    <cellStyle name="SAPBEXaggDataEmph 4 11" xfId="34324"/>
    <cellStyle name="SAPBEXaggDataEmph 4 2" xfId="7925"/>
    <cellStyle name="SAPBEXaggDataEmph 4 3" xfId="12056"/>
    <cellStyle name="SAPBEXaggDataEmph 4 4" xfId="8734"/>
    <cellStyle name="SAPBEXaggDataEmph 4 5" xfId="17767"/>
    <cellStyle name="SAPBEXaggDataEmph 4 6" xfId="12700"/>
    <cellStyle name="SAPBEXaggDataEmph 4 7" xfId="17420"/>
    <cellStyle name="SAPBEXaggDataEmph 4 8" xfId="8488"/>
    <cellStyle name="SAPBEXaggDataEmph 4 9" xfId="27916"/>
    <cellStyle name="SAPBEXaggDataEmph 5" xfId="5333"/>
    <cellStyle name="SAPBEXaggDataEmph 5 10" xfId="38347"/>
    <cellStyle name="SAPBEXaggDataEmph 5 11" xfId="40414"/>
    <cellStyle name="SAPBEXaggDataEmph 5 2" xfId="9300"/>
    <cellStyle name="SAPBEXaggDataEmph 5 3" xfId="13456"/>
    <cellStyle name="SAPBEXaggDataEmph 5 4" xfId="15994"/>
    <cellStyle name="SAPBEXaggDataEmph 5 5" xfId="19093"/>
    <cellStyle name="SAPBEXaggDataEmph 5 6" xfId="21620"/>
    <cellStyle name="SAPBEXaggDataEmph 5 7" xfId="24058"/>
    <cellStyle name="SAPBEXaggDataEmph 5 8" xfId="26357"/>
    <cellStyle name="SAPBEXaggDataEmph 5 9" xfId="28906"/>
    <cellStyle name="SAPBEXaggDataEmph 6" xfId="5667"/>
    <cellStyle name="SAPBEXaggDataEmph 6 10" xfId="38677"/>
    <cellStyle name="SAPBEXaggDataEmph 6 11" xfId="40260"/>
    <cellStyle name="SAPBEXaggDataEmph 6 2" xfId="9615"/>
    <cellStyle name="SAPBEXaggDataEmph 6 3" xfId="13784"/>
    <cellStyle name="SAPBEXaggDataEmph 6 4" xfId="16310"/>
    <cellStyle name="SAPBEXaggDataEmph 6 5" xfId="19418"/>
    <cellStyle name="SAPBEXaggDataEmph 6 6" xfId="21945"/>
    <cellStyle name="SAPBEXaggDataEmph 6 7" xfId="24373"/>
    <cellStyle name="SAPBEXaggDataEmph 6 8" xfId="26669"/>
    <cellStyle name="SAPBEXaggDataEmph 6 9" xfId="29218"/>
    <cellStyle name="SAPBEXaggDataEmph 7" xfId="5919"/>
    <cellStyle name="SAPBEXaggDataEmph 7 10" xfId="38928"/>
    <cellStyle name="SAPBEXaggDataEmph 7 11" xfId="40136"/>
    <cellStyle name="SAPBEXaggDataEmph 7 2" xfId="9867"/>
    <cellStyle name="SAPBEXaggDataEmph 7 3" xfId="14036"/>
    <cellStyle name="SAPBEXaggDataEmph 7 4" xfId="16561"/>
    <cellStyle name="SAPBEXaggDataEmph 7 5" xfId="19669"/>
    <cellStyle name="SAPBEXaggDataEmph 7 6" xfId="22196"/>
    <cellStyle name="SAPBEXaggDataEmph 7 7" xfId="24624"/>
    <cellStyle name="SAPBEXaggDataEmph 7 8" xfId="26920"/>
    <cellStyle name="SAPBEXaggDataEmph 7 9" xfId="29469"/>
    <cellStyle name="SAPBEXaggDataEmph 8" xfId="6135"/>
    <cellStyle name="SAPBEXaggDataEmph 8 10" xfId="39143"/>
    <cellStyle name="SAPBEXaggDataEmph 8 11" xfId="39840"/>
    <cellStyle name="SAPBEXaggDataEmph 8 2" xfId="10083"/>
    <cellStyle name="SAPBEXaggDataEmph 8 3" xfId="14252"/>
    <cellStyle name="SAPBEXaggDataEmph 8 4" xfId="16776"/>
    <cellStyle name="SAPBEXaggDataEmph 8 5" xfId="19884"/>
    <cellStyle name="SAPBEXaggDataEmph 8 6" xfId="22411"/>
    <cellStyle name="SAPBEXaggDataEmph 8 7" xfId="24839"/>
    <cellStyle name="SAPBEXaggDataEmph 8 8" xfId="27135"/>
    <cellStyle name="SAPBEXaggDataEmph 8 9" xfId="29684"/>
    <cellStyle name="SAPBEXaggDataEmph 9" xfId="6534"/>
    <cellStyle name="SAPBEXaggDataEmph 9 10" xfId="39537"/>
    <cellStyle name="SAPBEXaggDataEmph 9 11" xfId="35341"/>
    <cellStyle name="SAPBEXaggDataEmph 9 2" xfId="10482"/>
    <cellStyle name="SAPBEXaggDataEmph 9 3" xfId="14651"/>
    <cellStyle name="SAPBEXaggDataEmph 9 4" xfId="17170"/>
    <cellStyle name="SAPBEXaggDataEmph 9 5" xfId="20282"/>
    <cellStyle name="SAPBEXaggDataEmph 9 6" xfId="22809"/>
    <cellStyle name="SAPBEXaggDataEmph 9 7" xfId="25233"/>
    <cellStyle name="SAPBEXaggDataEmph 9 8" xfId="27529"/>
    <cellStyle name="SAPBEXaggDataEmph 9 9" xfId="30078"/>
    <cellStyle name="SAPBEXaggItem" xfId="3136"/>
    <cellStyle name="SAPBEXaggItem 10" xfId="7541"/>
    <cellStyle name="SAPBEXaggItem 11" xfId="11511"/>
    <cellStyle name="SAPBEXaggItem 12" xfId="7140"/>
    <cellStyle name="SAPBEXaggItem 13" xfId="11614"/>
    <cellStyle name="SAPBEXaggItem 14" xfId="8461"/>
    <cellStyle name="SAPBEXaggItem 15" xfId="20955"/>
    <cellStyle name="SAPBEXaggItem 16" xfId="6798"/>
    <cellStyle name="SAPBEXaggItem 17" xfId="21033"/>
    <cellStyle name="SAPBEXaggItem 18" xfId="36474"/>
    <cellStyle name="SAPBEXaggItem 19" xfId="34011"/>
    <cellStyle name="SAPBEXaggItem 2" xfId="3137"/>
    <cellStyle name="SAPBEXaggItem 2 10" xfId="11512"/>
    <cellStyle name="SAPBEXaggItem 2 11" xfId="12620"/>
    <cellStyle name="SAPBEXaggItem 2 12" xfId="11615"/>
    <cellStyle name="SAPBEXaggItem 2 13" xfId="18357"/>
    <cellStyle name="SAPBEXaggItem 2 14" xfId="15278"/>
    <cellStyle name="SAPBEXaggItem 2 15" xfId="23479"/>
    <cellStyle name="SAPBEXaggItem 2 16" xfId="15314"/>
    <cellStyle name="SAPBEXaggItem 2 17" xfId="36475"/>
    <cellStyle name="SAPBEXaggItem 2 18" xfId="34012"/>
    <cellStyle name="SAPBEXaggItem 2 2" xfId="3138"/>
    <cellStyle name="SAPBEXaggItem 2 2 10" xfId="12623"/>
    <cellStyle name="SAPBEXaggItem 2 2 11" xfId="11616"/>
    <cellStyle name="SAPBEXaggItem 2 2 12" xfId="18360"/>
    <cellStyle name="SAPBEXaggItem 2 2 13" xfId="20953"/>
    <cellStyle name="SAPBEXaggItem 2 2 14" xfId="23482"/>
    <cellStyle name="SAPBEXaggItem 2 2 15" xfId="21031"/>
    <cellStyle name="SAPBEXaggItem 2 2 16" xfId="36476"/>
    <cellStyle name="SAPBEXaggItem 2 2 17" xfId="34014"/>
    <cellStyle name="SAPBEXaggItem 2 2 2" xfId="3703"/>
    <cellStyle name="SAPBEXaggItem 2 2 2 10" xfId="37023"/>
    <cellStyle name="SAPBEXaggItem 2 2 2 11" xfId="37562"/>
    <cellStyle name="SAPBEXaggItem 2 2 2 2" xfId="7931"/>
    <cellStyle name="SAPBEXaggItem 2 2 2 3" xfId="12062"/>
    <cellStyle name="SAPBEXaggItem 2 2 2 4" xfId="9155"/>
    <cellStyle name="SAPBEXaggItem 2 2 2 5" xfId="17773"/>
    <cellStyle name="SAPBEXaggItem 2 2 2 6" xfId="7102"/>
    <cellStyle name="SAPBEXaggItem 2 2 2 7" xfId="17442"/>
    <cellStyle name="SAPBEXaggItem 2 2 2 8" xfId="18271"/>
    <cellStyle name="SAPBEXaggItem 2 2 2 9" xfId="27922"/>
    <cellStyle name="SAPBEXaggItem 2 2 3" xfId="5339"/>
    <cellStyle name="SAPBEXaggItem 2 2 3 10" xfId="38353"/>
    <cellStyle name="SAPBEXaggItem 2 2 3 11" xfId="37750"/>
    <cellStyle name="SAPBEXaggItem 2 2 3 2" xfId="9306"/>
    <cellStyle name="SAPBEXaggItem 2 2 3 3" xfId="13462"/>
    <cellStyle name="SAPBEXaggItem 2 2 3 4" xfId="16000"/>
    <cellStyle name="SAPBEXaggItem 2 2 3 5" xfId="19099"/>
    <cellStyle name="SAPBEXaggItem 2 2 3 6" xfId="21626"/>
    <cellStyle name="SAPBEXaggItem 2 2 3 7" xfId="24064"/>
    <cellStyle name="SAPBEXaggItem 2 2 3 8" xfId="26363"/>
    <cellStyle name="SAPBEXaggItem 2 2 3 9" xfId="28912"/>
    <cellStyle name="SAPBEXaggItem 2 2 4" xfId="5673"/>
    <cellStyle name="SAPBEXaggItem 2 2 4 10" xfId="38683"/>
    <cellStyle name="SAPBEXaggItem 2 2 4 11" xfId="40237"/>
    <cellStyle name="SAPBEXaggItem 2 2 4 2" xfId="9621"/>
    <cellStyle name="SAPBEXaggItem 2 2 4 3" xfId="13790"/>
    <cellStyle name="SAPBEXaggItem 2 2 4 4" xfId="16316"/>
    <cellStyle name="SAPBEXaggItem 2 2 4 5" xfId="19424"/>
    <cellStyle name="SAPBEXaggItem 2 2 4 6" xfId="21951"/>
    <cellStyle name="SAPBEXaggItem 2 2 4 7" xfId="24379"/>
    <cellStyle name="SAPBEXaggItem 2 2 4 8" xfId="26675"/>
    <cellStyle name="SAPBEXaggItem 2 2 4 9" xfId="29224"/>
    <cellStyle name="SAPBEXaggItem 2 2 5" xfId="5925"/>
    <cellStyle name="SAPBEXaggItem 2 2 5 10" xfId="38934"/>
    <cellStyle name="SAPBEXaggItem 2 2 5 11" xfId="36245"/>
    <cellStyle name="SAPBEXaggItem 2 2 5 2" xfId="9873"/>
    <cellStyle name="SAPBEXaggItem 2 2 5 3" xfId="14042"/>
    <cellStyle name="SAPBEXaggItem 2 2 5 4" xfId="16567"/>
    <cellStyle name="SAPBEXaggItem 2 2 5 5" xfId="19675"/>
    <cellStyle name="SAPBEXaggItem 2 2 5 6" xfId="22202"/>
    <cellStyle name="SAPBEXaggItem 2 2 5 7" xfId="24630"/>
    <cellStyle name="SAPBEXaggItem 2 2 5 8" xfId="26926"/>
    <cellStyle name="SAPBEXaggItem 2 2 5 9" xfId="29475"/>
    <cellStyle name="SAPBEXaggItem 2 2 6" xfId="6141"/>
    <cellStyle name="SAPBEXaggItem 2 2 6 10" xfId="39149"/>
    <cellStyle name="SAPBEXaggItem 2 2 6 11" xfId="40775"/>
    <cellStyle name="SAPBEXaggItem 2 2 6 2" xfId="10089"/>
    <cellStyle name="SAPBEXaggItem 2 2 6 3" xfId="14258"/>
    <cellStyle name="SAPBEXaggItem 2 2 6 4" xfId="16782"/>
    <cellStyle name="SAPBEXaggItem 2 2 6 5" xfId="19890"/>
    <cellStyle name="SAPBEXaggItem 2 2 6 6" xfId="22417"/>
    <cellStyle name="SAPBEXaggItem 2 2 6 7" xfId="24845"/>
    <cellStyle name="SAPBEXaggItem 2 2 6 8" xfId="27141"/>
    <cellStyle name="SAPBEXaggItem 2 2 6 9" xfId="29690"/>
    <cellStyle name="SAPBEXaggItem 2 2 7" xfId="6540"/>
    <cellStyle name="SAPBEXaggItem 2 2 7 10" xfId="39543"/>
    <cellStyle name="SAPBEXaggItem 2 2 7 11" xfId="35337"/>
    <cellStyle name="SAPBEXaggItem 2 2 7 2" xfId="10488"/>
    <cellStyle name="SAPBEXaggItem 2 2 7 3" xfId="14657"/>
    <cellStyle name="SAPBEXaggItem 2 2 7 4" xfId="17176"/>
    <cellStyle name="SAPBEXaggItem 2 2 7 5" xfId="20288"/>
    <cellStyle name="SAPBEXaggItem 2 2 7 6" xfId="22815"/>
    <cellStyle name="SAPBEXaggItem 2 2 7 7" xfId="25239"/>
    <cellStyle name="SAPBEXaggItem 2 2 7 8" xfId="27535"/>
    <cellStyle name="SAPBEXaggItem 2 2 7 9" xfId="30084"/>
    <cellStyle name="SAPBEXaggItem 2 2 8" xfId="7543"/>
    <cellStyle name="SAPBEXaggItem 2 2 9" xfId="11513"/>
    <cellStyle name="SAPBEXaggItem 2 3" xfId="3702"/>
    <cellStyle name="SAPBEXaggItem 2 3 10" xfId="37022"/>
    <cellStyle name="SAPBEXaggItem 2 3 11" xfId="34327"/>
    <cellStyle name="SAPBEXaggItem 2 3 2" xfId="7930"/>
    <cellStyle name="SAPBEXaggItem 2 3 3" xfId="12061"/>
    <cellStyle name="SAPBEXaggItem 2 3 4" xfId="8714"/>
    <cellStyle name="SAPBEXaggItem 2 3 5" xfId="17772"/>
    <cellStyle name="SAPBEXaggItem 2 3 6" xfId="8552"/>
    <cellStyle name="SAPBEXaggItem 2 3 7" xfId="17441"/>
    <cellStyle name="SAPBEXaggItem 2 3 8" xfId="15817"/>
    <cellStyle name="SAPBEXaggItem 2 3 9" xfId="27921"/>
    <cellStyle name="SAPBEXaggItem 2 4" xfId="5338"/>
    <cellStyle name="SAPBEXaggItem 2 4 10" xfId="38352"/>
    <cellStyle name="SAPBEXaggItem 2 4 11" xfId="40411"/>
    <cellStyle name="SAPBEXaggItem 2 4 2" xfId="9305"/>
    <cellStyle name="SAPBEXaggItem 2 4 3" xfId="13461"/>
    <cellStyle name="SAPBEXaggItem 2 4 4" xfId="15999"/>
    <cellStyle name="SAPBEXaggItem 2 4 5" xfId="19098"/>
    <cellStyle name="SAPBEXaggItem 2 4 6" xfId="21625"/>
    <cellStyle name="SAPBEXaggItem 2 4 7" xfId="24063"/>
    <cellStyle name="SAPBEXaggItem 2 4 8" xfId="26362"/>
    <cellStyle name="SAPBEXaggItem 2 4 9" xfId="28911"/>
    <cellStyle name="SAPBEXaggItem 2 5" xfId="5672"/>
    <cellStyle name="SAPBEXaggItem 2 5 10" xfId="38682"/>
    <cellStyle name="SAPBEXaggItem 2 5 11" xfId="36406"/>
    <cellStyle name="SAPBEXaggItem 2 5 2" xfId="9620"/>
    <cellStyle name="SAPBEXaggItem 2 5 3" xfId="13789"/>
    <cellStyle name="SAPBEXaggItem 2 5 4" xfId="16315"/>
    <cellStyle name="SAPBEXaggItem 2 5 5" xfId="19423"/>
    <cellStyle name="SAPBEXaggItem 2 5 6" xfId="21950"/>
    <cellStyle name="SAPBEXaggItem 2 5 7" xfId="24378"/>
    <cellStyle name="SAPBEXaggItem 2 5 8" xfId="26674"/>
    <cellStyle name="SAPBEXaggItem 2 5 9" xfId="29223"/>
    <cellStyle name="SAPBEXaggItem 2 6" xfId="5924"/>
    <cellStyle name="SAPBEXaggItem 2 6 10" xfId="38933"/>
    <cellStyle name="SAPBEXaggItem 2 6 11" xfId="40135"/>
    <cellStyle name="SAPBEXaggItem 2 6 2" xfId="9872"/>
    <cellStyle name="SAPBEXaggItem 2 6 3" xfId="14041"/>
    <cellStyle name="SAPBEXaggItem 2 6 4" xfId="16566"/>
    <cellStyle name="SAPBEXaggItem 2 6 5" xfId="19674"/>
    <cellStyle name="SAPBEXaggItem 2 6 6" xfId="22201"/>
    <cellStyle name="SAPBEXaggItem 2 6 7" xfId="24629"/>
    <cellStyle name="SAPBEXaggItem 2 6 8" xfId="26925"/>
    <cellStyle name="SAPBEXaggItem 2 6 9" xfId="29474"/>
    <cellStyle name="SAPBEXaggItem 2 7" xfId="6140"/>
    <cellStyle name="SAPBEXaggItem 2 7 10" xfId="39148"/>
    <cellStyle name="SAPBEXaggItem 2 7 11" xfId="40745"/>
    <cellStyle name="SAPBEXaggItem 2 7 2" xfId="10088"/>
    <cellStyle name="SAPBEXaggItem 2 7 3" xfId="14257"/>
    <cellStyle name="SAPBEXaggItem 2 7 4" xfId="16781"/>
    <cellStyle name="SAPBEXaggItem 2 7 5" xfId="19889"/>
    <cellStyle name="SAPBEXaggItem 2 7 6" xfId="22416"/>
    <cellStyle name="SAPBEXaggItem 2 7 7" xfId="24844"/>
    <cellStyle name="SAPBEXaggItem 2 7 8" xfId="27140"/>
    <cellStyle name="SAPBEXaggItem 2 7 9" xfId="29689"/>
    <cellStyle name="SAPBEXaggItem 2 8" xfId="6539"/>
    <cellStyle name="SAPBEXaggItem 2 8 10" xfId="39542"/>
    <cellStyle name="SAPBEXaggItem 2 8 11" xfId="35338"/>
    <cellStyle name="SAPBEXaggItem 2 8 2" xfId="10487"/>
    <cellStyle name="SAPBEXaggItem 2 8 3" xfId="14656"/>
    <cellStyle name="SAPBEXaggItem 2 8 4" xfId="17175"/>
    <cellStyle name="SAPBEXaggItem 2 8 5" xfId="20287"/>
    <cellStyle name="SAPBEXaggItem 2 8 6" xfId="22814"/>
    <cellStyle name="SAPBEXaggItem 2 8 7" xfId="25238"/>
    <cellStyle name="SAPBEXaggItem 2 8 8" xfId="27534"/>
    <cellStyle name="SAPBEXaggItem 2 8 9" xfId="30083"/>
    <cellStyle name="SAPBEXaggItem 2 9" xfId="7542"/>
    <cellStyle name="SAPBEXaggItem 3" xfId="3139"/>
    <cellStyle name="SAPBEXaggItem 3 10" xfId="8590"/>
    <cellStyle name="SAPBEXaggItem 3 11" xfId="11651"/>
    <cellStyle name="SAPBEXaggItem 3 12" xfId="7005"/>
    <cellStyle name="SAPBEXaggItem 3 13" xfId="20954"/>
    <cellStyle name="SAPBEXaggItem 3 14" xfId="6799"/>
    <cellStyle name="SAPBEXaggItem 3 15" xfId="21032"/>
    <cellStyle name="SAPBEXaggItem 3 16" xfId="36477"/>
    <cellStyle name="SAPBEXaggItem 3 17" xfId="34016"/>
    <cellStyle name="SAPBEXaggItem 3 2" xfId="3704"/>
    <cellStyle name="SAPBEXaggItem 3 2 10" xfId="37024"/>
    <cellStyle name="SAPBEXaggItem 3 2 11" xfId="37561"/>
    <cellStyle name="SAPBEXaggItem 3 2 2" xfId="7932"/>
    <cellStyle name="SAPBEXaggItem 3 2 3" xfId="12063"/>
    <cellStyle name="SAPBEXaggItem 3 2 4" xfId="7285"/>
    <cellStyle name="SAPBEXaggItem 3 2 5" xfId="17774"/>
    <cellStyle name="SAPBEXaggItem 3 2 6" xfId="11851"/>
    <cellStyle name="SAPBEXaggItem 3 2 7" xfId="17443"/>
    <cellStyle name="SAPBEXaggItem 3 2 8" xfId="18275"/>
    <cellStyle name="SAPBEXaggItem 3 2 9" xfId="27923"/>
    <cellStyle name="SAPBEXaggItem 3 3" xfId="5340"/>
    <cellStyle name="SAPBEXaggItem 3 3 10" xfId="38354"/>
    <cellStyle name="SAPBEXaggItem 3 3 11" xfId="40410"/>
    <cellStyle name="SAPBEXaggItem 3 3 2" xfId="9307"/>
    <cellStyle name="SAPBEXaggItem 3 3 3" xfId="13463"/>
    <cellStyle name="SAPBEXaggItem 3 3 4" xfId="16001"/>
    <cellStyle name="SAPBEXaggItem 3 3 5" xfId="19100"/>
    <cellStyle name="SAPBEXaggItem 3 3 6" xfId="21627"/>
    <cellStyle name="SAPBEXaggItem 3 3 7" xfId="24065"/>
    <cellStyle name="SAPBEXaggItem 3 3 8" xfId="26364"/>
    <cellStyle name="SAPBEXaggItem 3 3 9" xfId="28913"/>
    <cellStyle name="SAPBEXaggItem 3 4" xfId="5674"/>
    <cellStyle name="SAPBEXaggItem 3 4 10" xfId="38684"/>
    <cellStyle name="SAPBEXaggItem 3 4 11" xfId="40257"/>
    <cellStyle name="SAPBEXaggItem 3 4 2" xfId="9622"/>
    <cellStyle name="SAPBEXaggItem 3 4 3" xfId="13791"/>
    <cellStyle name="SAPBEXaggItem 3 4 4" xfId="16317"/>
    <cellStyle name="SAPBEXaggItem 3 4 5" xfId="19425"/>
    <cellStyle name="SAPBEXaggItem 3 4 6" xfId="21952"/>
    <cellStyle name="SAPBEXaggItem 3 4 7" xfId="24380"/>
    <cellStyle name="SAPBEXaggItem 3 4 8" xfId="26676"/>
    <cellStyle name="SAPBEXaggItem 3 4 9" xfId="29225"/>
    <cellStyle name="SAPBEXaggItem 3 5" xfId="5926"/>
    <cellStyle name="SAPBEXaggItem 3 5 10" xfId="38935"/>
    <cellStyle name="SAPBEXaggItem 3 5 11" xfId="40133"/>
    <cellStyle name="SAPBEXaggItem 3 5 2" xfId="9874"/>
    <cellStyle name="SAPBEXaggItem 3 5 3" xfId="14043"/>
    <cellStyle name="SAPBEXaggItem 3 5 4" xfId="16568"/>
    <cellStyle name="SAPBEXaggItem 3 5 5" xfId="19676"/>
    <cellStyle name="SAPBEXaggItem 3 5 6" xfId="22203"/>
    <cellStyle name="SAPBEXaggItem 3 5 7" xfId="24631"/>
    <cellStyle name="SAPBEXaggItem 3 5 8" xfId="26927"/>
    <cellStyle name="SAPBEXaggItem 3 5 9" xfId="29476"/>
    <cellStyle name="SAPBEXaggItem 3 6" xfId="6142"/>
    <cellStyle name="SAPBEXaggItem 3 6 10" xfId="39150"/>
    <cellStyle name="SAPBEXaggItem 3 6 11" xfId="40729"/>
    <cellStyle name="SAPBEXaggItem 3 6 2" xfId="10090"/>
    <cellStyle name="SAPBEXaggItem 3 6 3" xfId="14259"/>
    <cellStyle name="SAPBEXaggItem 3 6 4" xfId="16783"/>
    <cellStyle name="SAPBEXaggItem 3 6 5" xfId="19891"/>
    <cellStyle name="SAPBEXaggItem 3 6 6" xfId="22418"/>
    <cellStyle name="SAPBEXaggItem 3 6 7" xfId="24846"/>
    <cellStyle name="SAPBEXaggItem 3 6 8" xfId="27142"/>
    <cellStyle name="SAPBEXaggItem 3 6 9" xfId="29691"/>
    <cellStyle name="SAPBEXaggItem 3 7" xfId="6541"/>
    <cellStyle name="SAPBEXaggItem 3 7 10" xfId="39544"/>
    <cellStyle name="SAPBEXaggItem 3 7 11" xfId="35336"/>
    <cellStyle name="SAPBEXaggItem 3 7 2" xfId="10489"/>
    <cellStyle name="SAPBEXaggItem 3 7 3" xfId="14658"/>
    <cellStyle name="SAPBEXaggItem 3 7 4" xfId="17177"/>
    <cellStyle name="SAPBEXaggItem 3 7 5" xfId="20289"/>
    <cellStyle name="SAPBEXaggItem 3 7 6" xfId="22816"/>
    <cellStyle name="SAPBEXaggItem 3 7 7" xfId="25240"/>
    <cellStyle name="SAPBEXaggItem 3 7 8" xfId="27536"/>
    <cellStyle name="SAPBEXaggItem 3 7 9" xfId="30085"/>
    <cellStyle name="SAPBEXaggItem 3 8" xfId="7544"/>
    <cellStyle name="SAPBEXaggItem 3 9" xfId="11514"/>
    <cellStyle name="SAPBEXaggItem 4" xfId="3701"/>
    <cellStyle name="SAPBEXaggItem 4 10" xfId="37021"/>
    <cellStyle name="SAPBEXaggItem 4 11" xfId="34326"/>
    <cellStyle name="SAPBEXaggItem 4 2" xfId="7929"/>
    <cellStyle name="SAPBEXaggItem 4 3" xfId="12060"/>
    <cellStyle name="SAPBEXaggItem 4 4" xfId="8732"/>
    <cellStyle name="SAPBEXaggItem 4 5" xfId="17771"/>
    <cellStyle name="SAPBEXaggItem 4 6" xfId="12698"/>
    <cellStyle name="SAPBEXaggItem 4 7" xfId="17440"/>
    <cellStyle name="SAPBEXaggItem 4 8" xfId="15818"/>
    <cellStyle name="SAPBEXaggItem 4 9" xfId="27920"/>
    <cellStyle name="SAPBEXaggItem 5" xfId="5337"/>
    <cellStyle name="SAPBEXaggItem 5 10" xfId="38351"/>
    <cellStyle name="SAPBEXaggItem 5 11" xfId="40404"/>
    <cellStyle name="SAPBEXaggItem 5 2" xfId="9304"/>
    <cellStyle name="SAPBEXaggItem 5 3" xfId="13460"/>
    <cellStyle name="SAPBEXaggItem 5 4" xfId="15998"/>
    <cellStyle name="SAPBEXaggItem 5 5" xfId="19097"/>
    <cellStyle name="SAPBEXaggItem 5 6" xfId="21624"/>
    <cellStyle name="SAPBEXaggItem 5 7" xfId="24062"/>
    <cellStyle name="SAPBEXaggItem 5 8" xfId="26361"/>
    <cellStyle name="SAPBEXaggItem 5 9" xfId="28910"/>
    <cellStyle name="SAPBEXaggItem 6" xfId="5671"/>
    <cellStyle name="SAPBEXaggItem 6 10" xfId="38681"/>
    <cellStyle name="SAPBEXaggItem 6 11" xfId="38329"/>
    <cellStyle name="SAPBEXaggItem 6 2" xfId="9619"/>
    <cellStyle name="SAPBEXaggItem 6 3" xfId="13788"/>
    <cellStyle name="SAPBEXaggItem 6 4" xfId="16314"/>
    <cellStyle name="SAPBEXaggItem 6 5" xfId="19422"/>
    <cellStyle name="SAPBEXaggItem 6 6" xfId="21949"/>
    <cellStyle name="SAPBEXaggItem 6 7" xfId="24377"/>
    <cellStyle name="SAPBEXaggItem 6 8" xfId="26673"/>
    <cellStyle name="SAPBEXaggItem 6 9" xfId="29222"/>
    <cellStyle name="SAPBEXaggItem 7" xfId="5923"/>
    <cellStyle name="SAPBEXaggItem 7 10" xfId="38932"/>
    <cellStyle name="SAPBEXaggItem 7 11" xfId="40132"/>
    <cellStyle name="SAPBEXaggItem 7 2" xfId="9871"/>
    <cellStyle name="SAPBEXaggItem 7 3" xfId="14040"/>
    <cellStyle name="SAPBEXaggItem 7 4" xfId="16565"/>
    <cellStyle name="SAPBEXaggItem 7 5" xfId="19673"/>
    <cellStyle name="SAPBEXaggItem 7 6" xfId="22200"/>
    <cellStyle name="SAPBEXaggItem 7 7" xfId="24628"/>
    <cellStyle name="SAPBEXaggItem 7 8" xfId="26924"/>
    <cellStyle name="SAPBEXaggItem 7 9" xfId="29473"/>
    <cellStyle name="SAPBEXaggItem 8" xfId="6139"/>
    <cellStyle name="SAPBEXaggItem 8 10" xfId="39147"/>
    <cellStyle name="SAPBEXaggItem 8 11" xfId="40790"/>
    <cellStyle name="SAPBEXaggItem 8 2" xfId="10087"/>
    <cellStyle name="SAPBEXaggItem 8 3" xfId="14256"/>
    <cellStyle name="SAPBEXaggItem 8 4" xfId="16780"/>
    <cellStyle name="SAPBEXaggItem 8 5" xfId="19888"/>
    <cellStyle name="SAPBEXaggItem 8 6" xfId="22415"/>
    <cellStyle name="SAPBEXaggItem 8 7" xfId="24843"/>
    <cellStyle name="SAPBEXaggItem 8 8" xfId="27139"/>
    <cellStyle name="SAPBEXaggItem 8 9" xfId="29688"/>
    <cellStyle name="SAPBEXaggItem 9" xfId="6538"/>
    <cellStyle name="SAPBEXaggItem 9 10" xfId="39541"/>
    <cellStyle name="SAPBEXaggItem 9 11" xfId="35339"/>
    <cellStyle name="SAPBEXaggItem 9 2" xfId="10486"/>
    <cellStyle name="SAPBEXaggItem 9 3" xfId="14655"/>
    <cellStyle name="SAPBEXaggItem 9 4" xfId="17174"/>
    <cellStyle name="SAPBEXaggItem 9 5" xfId="20286"/>
    <cellStyle name="SAPBEXaggItem 9 6" xfId="22813"/>
    <cellStyle name="SAPBEXaggItem 9 7" xfId="25237"/>
    <cellStyle name="SAPBEXaggItem 9 8" xfId="27533"/>
    <cellStyle name="SAPBEXaggItem 9 9" xfId="30082"/>
    <cellStyle name="SAPBEXaggItemX" xfId="3140"/>
    <cellStyle name="SAPBEXaggItemX 10" xfId="7545"/>
    <cellStyle name="SAPBEXaggItemX 11" xfId="11515"/>
    <cellStyle name="SAPBEXaggItemX 12" xfId="12621"/>
    <cellStyle name="SAPBEXaggItemX 13" xfId="11652"/>
    <cellStyle name="SAPBEXaggItemX 14" xfId="18358"/>
    <cellStyle name="SAPBEXaggItemX 15" xfId="7365"/>
    <cellStyle name="SAPBEXaggItemX 16" xfId="23480"/>
    <cellStyle name="SAPBEXaggItemX 17" xfId="15316"/>
    <cellStyle name="SAPBEXaggItemX 18" xfId="36478"/>
    <cellStyle name="SAPBEXaggItemX 19" xfId="34017"/>
    <cellStyle name="SAPBEXaggItemX 2" xfId="3141"/>
    <cellStyle name="SAPBEXaggItemX 2 10" xfId="11516"/>
    <cellStyle name="SAPBEXaggItemX 2 11" xfId="12622"/>
    <cellStyle name="SAPBEXaggItemX 2 12" xfId="11657"/>
    <cellStyle name="SAPBEXaggItemX 2 13" xfId="18359"/>
    <cellStyle name="SAPBEXaggItemX 2 14" xfId="11261"/>
    <cellStyle name="SAPBEXaggItemX 2 15" xfId="23481"/>
    <cellStyle name="SAPBEXaggItemX 2 16" xfId="11227"/>
    <cellStyle name="SAPBEXaggItemX 2 17" xfId="36479"/>
    <cellStyle name="SAPBEXaggItemX 2 18" xfId="34018"/>
    <cellStyle name="SAPBEXaggItemX 2 2" xfId="3142"/>
    <cellStyle name="SAPBEXaggItemX 2 2 10" xfId="8589"/>
    <cellStyle name="SAPBEXaggItemX 2 2 11" xfId="11658"/>
    <cellStyle name="SAPBEXaggItemX 2 2 12" xfId="7006"/>
    <cellStyle name="SAPBEXaggItemX 2 2 13" xfId="11262"/>
    <cellStyle name="SAPBEXaggItemX 2 2 14" xfId="6800"/>
    <cellStyle name="SAPBEXaggItemX 2 2 15" xfId="21027"/>
    <cellStyle name="SAPBEXaggItemX 2 2 16" xfId="36480"/>
    <cellStyle name="SAPBEXaggItemX 2 2 17" xfId="34019"/>
    <cellStyle name="SAPBEXaggItemX 2 2 2" xfId="3707"/>
    <cellStyle name="SAPBEXaggItemX 2 2 2 10" xfId="37027"/>
    <cellStyle name="SAPBEXaggItemX 2 2 2 11" xfId="37564"/>
    <cellStyle name="SAPBEXaggItemX 2 2 2 2" xfId="7935"/>
    <cellStyle name="SAPBEXaggItemX 2 2 2 3" xfId="12066"/>
    <cellStyle name="SAPBEXaggItemX 2 2 2 4" xfId="8736"/>
    <cellStyle name="SAPBEXaggItemX 2 2 2 5" xfId="17777"/>
    <cellStyle name="SAPBEXaggItemX 2 2 2 6" xfId="8557"/>
    <cellStyle name="SAPBEXaggItemX 2 2 2 7" xfId="17446"/>
    <cellStyle name="SAPBEXaggItemX 2 2 2 8" xfId="12840"/>
    <cellStyle name="SAPBEXaggItemX 2 2 2 9" xfId="27926"/>
    <cellStyle name="SAPBEXaggItemX 2 2 3" xfId="5343"/>
    <cellStyle name="SAPBEXaggItemX 2 2 3 10" xfId="38357"/>
    <cellStyle name="SAPBEXaggItemX 2 2 3 11" xfId="34526"/>
    <cellStyle name="SAPBEXaggItemX 2 2 3 2" xfId="9310"/>
    <cellStyle name="SAPBEXaggItemX 2 2 3 3" xfId="13466"/>
    <cellStyle name="SAPBEXaggItemX 2 2 3 4" xfId="16004"/>
    <cellStyle name="SAPBEXaggItemX 2 2 3 5" xfId="19103"/>
    <cellStyle name="SAPBEXaggItemX 2 2 3 6" xfId="21630"/>
    <cellStyle name="SAPBEXaggItemX 2 2 3 7" xfId="24068"/>
    <cellStyle name="SAPBEXaggItemX 2 2 3 8" xfId="26367"/>
    <cellStyle name="SAPBEXaggItemX 2 2 3 9" xfId="28916"/>
    <cellStyle name="SAPBEXaggItemX 2 2 4" xfId="5677"/>
    <cellStyle name="SAPBEXaggItemX 2 2 4 10" xfId="38687"/>
    <cellStyle name="SAPBEXaggItemX 2 2 4 11" xfId="40256"/>
    <cellStyle name="SAPBEXaggItemX 2 2 4 2" xfId="9625"/>
    <cellStyle name="SAPBEXaggItemX 2 2 4 3" xfId="13794"/>
    <cellStyle name="SAPBEXaggItemX 2 2 4 4" xfId="16320"/>
    <cellStyle name="SAPBEXaggItemX 2 2 4 5" xfId="19428"/>
    <cellStyle name="SAPBEXaggItemX 2 2 4 6" xfId="21955"/>
    <cellStyle name="SAPBEXaggItemX 2 2 4 7" xfId="24383"/>
    <cellStyle name="SAPBEXaggItemX 2 2 4 8" xfId="26679"/>
    <cellStyle name="SAPBEXaggItemX 2 2 4 9" xfId="29228"/>
    <cellStyle name="SAPBEXaggItemX 2 2 5" xfId="5929"/>
    <cellStyle name="SAPBEXaggItemX 2 2 5 10" xfId="38938"/>
    <cellStyle name="SAPBEXaggItemX 2 2 5 11" xfId="38231"/>
    <cellStyle name="SAPBEXaggItemX 2 2 5 2" xfId="9877"/>
    <cellStyle name="SAPBEXaggItemX 2 2 5 3" xfId="14046"/>
    <cellStyle name="SAPBEXaggItemX 2 2 5 4" xfId="16571"/>
    <cellStyle name="SAPBEXaggItemX 2 2 5 5" xfId="19679"/>
    <cellStyle name="SAPBEXaggItemX 2 2 5 6" xfId="22206"/>
    <cellStyle name="SAPBEXaggItemX 2 2 5 7" xfId="24634"/>
    <cellStyle name="SAPBEXaggItemX 2 2 5 8" xfId="26930"/>
    <cellStyle name="SAPBEXaggItemX 2 2 5 9" xfId="29479"/>
    <cellStyle name="SAPBEXaggItemX 2 2 6" xfId="6145"/>
    <cellStyle name="SAPBEXaggItemX 2 2 6 10" xfId="39153"/>
    <cellStyle name="SAPBEXaggItemX 2 2 6 11" xfId="40816"/>
    <cellStyle name="SAPBEXaggItemX 2 2 6 2" xfId="10093"/>
    <cellStyle name="SAPBEXaggItemX 2 2 6 3" xfId="14262"/>
    <cellStyle name="SAPBEXaggItemX 2 2 6 4" xfId="16786"/>
    <cellStyle name="SAPBEXaggItemX 2 2 6 5" xfId="19894"/>
    <cellStyle name="SAPBEXaggItemX 2 2 6 6" xfId="22421"/>
    <cellStyle name="SAPBEXaggItemX 2 2 6 7" xfId="24849"/>
    <cellStyle name="SAPBEXaggItemX 2 2 6 8" xfId="27145"/>
    <cellStyle name="SAPBEXaggItemX 2 2 6 9" xfId="29694"/>
    <cellStyle name="SAPBEXaggItemX 2 2 7" xfId="6544"/>
    <cellStyle name="SAPBEXaggItemX 2 2 7 10" xfId="39547"/>
    <cellStyle name="SAPBEXaggItemX 2 2 7 11" xfId="35333"/>
    <cellStyle name="SAPBEXaggItemX 2 2 7 2" xfId="10492"/>
    <cellStyle name="SAPBEXaggItemX 2 2 7 3" xfId="14661"/>
    <cellStyle name="SAPBEXaggItemX 2 2 7 4" xfId="17180"/>
    <cellStyle name="SAPBEXaggItemX 2 2 7 5" xfId="20292"/>
    <cellStyle name="SAPBEXaggItemX 2 2 7 6" xfId="22819"/>
    <cellStyle name="SAPBEXaggItemX 2 2 7 7" xfId="25243"/>
    <cellStyle name="SAPBEXaggItemX 2 2 7 8" xfId="27539"/>
    <cellStyle name="SAPBEXaggItemX 2 2 7 9" xfId="30088"/>
    <cellStyle name="SAPBEXaggItemX 2 2 8" xfId="7547"/>
    <cellStyle name="SAPBEXaggItemX 2 2 9" xfId="11517"/>
    <cellStyle name="SAPBEXaggItemX 2 3" xfId="3706"/>
    <cellStyle name="SAPBEXaggItemX 2 3 10" xfId="37026"/>
    <cellStyle name="SAPBEXaggItemX 2 3 11" xfId="34329"/>
    <cellStyle name="SAPBEXaggItemX 2 3 2" xfId="7934"/>
    <cellStyle name="SAPBEXaggItemX 2 3 3" xfId="12065"/>
    <cellStyle name="SAPBEXaggItemX 2 3 4" xfId="8737"/>
    <cellStyle name="SAPBEXaggItemX 2 3 5" xfId="17776"/>
    <cellStyle name="SAPBEXaggItemX 2 3 6" xfId="7103"/>
    <cellStyle name="SAPBEXaggItemX 2 3 7" xfId="17445"/>
    <cellStyle name="SAPBEXaggItemX 2 3 8" xfId="18274"/>
    <cellStyle name="SAPBEXaggItemX 2 3 9" xfId="27925"/>
    <cellStyle name="SAPBEXaggItemX 2 4" xfId="5342"/>
    <cellStyle name="SAPBEXaggItemX 2 4 10" xfId="38356"/>
    <cellStyle name="SAPBEXaggItemX 2 4 11" xfId="40409"/>
    <cellStyle name="SAPBEXaggItemX 2 4 2" xfId="9309"/>
    <cellStyle name="SAPBEXaggItemX 2 4 3" xfId="13465"/>
    <cellStyle name="SAPBEXaggItemX 2 4 4" xfId="16003"/>
    <cellStyle name="SAPBEXaggItemX 2 4 5" xfId="19102"/>
    <cellStyle name="SAPBEXaggItemX 2 4 6" xfId="21629"/>
    <cellStyle name="SAPBEXaggItemX 2 4 7" xfId="24067"/>
    <cellStyle name="SAPBEXaggItemX 2 4 8" xfId="26366"/>
    <cellStyle name="SAPBEXaggItemX 2 4 9" xfId="28915"/>
    <cellStyle name="SAPBEXaggItemX 2 5" xfId="5676"/>
    <cellStyle name="SAPBEXaggItemX 2 5 10" xfId="38686"/>
    <cellStyle name="SAPBEXaggItemX 2 5 11" xfId="40255"/>
    <cellStyle name="SAPBEXaggItemX 2 5 2" xfId="9624"/>
    <cellStyle name="SAPBEXaggItemX 2 5 3" xfId="13793"/>
    <cellStyle name="SAPBEXaggItemX 2 5 4" xfId="16319"/>
    <cellStyle name="SAPBEXaggItemX 2 5 5" xfId="19427"/>
    <cellStyle name="SAPBEXaggItemX 2 5 6" xfId="21954"/>
    <cellStyle name="SAPBEXaggItemX 2 5 7" xfId="24382"/>
    <cellStyle name="SAPBEXaggItemX 2 5 8" xfId="26678"/>
    <cellStyle name="SAPBEXaggItemX 2 5 9" xfId="29227"/>
    <cellStyle name="SAPBEXaggItemX 2 6" xfId="5928"/>
    <cellStyle name="SAPBEXaggItemX 2 6 10" xfId="38937"/>
    <cellStyle name="SAPBEXaggItemX 2 6 11" xfId="36244"/>
    <cellStyle name="SAPBEXaggItemX 2 6 2" xfId="9876"/>
    <cellStyle name="SAPBEXaggItemX 2 6 3" xfId="14045"/>
    <cellStyle name="SAPBEXaggItemX 2 6 4" xfId="16570"/>
    <cellStyle name="SAPBEXaggItemX 2 6 5" xfId="19678"/>
    <cellStyle name="SAPBEXaggItemX 2 6 6" xfId="22205"/>
    <cellStyle name="SAPBEXaggItemX 2 6 7" xfId="24633"/>
    <cellStyle name="SAPBEXaggItemX 2 6 8" xfId="26929"/>
    <cellStyle name="SAPBEXaggItemX 2 6 9" xfId="29478"/>
    <cellStyle name="SAPBEXaggItemX 2 7" xfId="6144"/>
    <cellStyle name="SAPBEXaggItemX 2 7 10" xfId="39152"/>
    <cellStyle name="SAPBEXaggItemX 2 7 11" xfId="39837"/>
    <cellStyle name="SAPBEXaggItemX 2 7 2" xfId="10092"/>
    <cellStyle name="SAPBEXaggItemX 2 7 3" xfId="14261"/>
    <cellStyle name="SAPBEXaggItemX 2 7 4" xfId="16785"/>
    <cellStyle name="SAPBEXaggItemX 2 7 5" xfId="19893"/>
    <cellStyle name="SAPBEXaggItemX 2 7 6" xfId="22420"/>
    <cellStyle name="SAPBEXaggItemX 2 7 7" xfId="24848"/>
    <cellStyle name="SAPBEXaggItemX 2 7 8" xfId="27144"/>
    <cellStyle name="SAPBEXaggItemX 2 7 9" xfId="29693"/>
    <cellStyle name="SAPBEXaggItemX 2 8" xfId="6543"/>
    <cellStyle name="SAPBEXaggItemX 2 8 10" xfId="39546"/>
    <cellStyle name="SAPBEXaggItemX 2 8 11" xfId="35334"/>
    <cellStyle name="SAPBEXaggItemX 2 8 2" xfId="10491"/>
    <cellStyle name="SAPBEXaggItemX 2 8 3" xfId="14660"/>
    <cellStyle name="SAPBEXaggItemX 2 8 4" xfId="17179"/>
    <cellStyle name="SAPBEXaggItemX 2 8 5" xfId="20291"/>
    <cellStyle name="SAPBEXaggItemX 2 8 6" xfId="22818"/>
    <cellStyle name="SAPBEXaggItemX 2 8 7" xfId="25242"/>
    <cellStyle name="SAPBEXaggItemX 2 8 8" xfId="27538"/>
    <cellStyle name="SAPBEXaggItemX 2 8 9" xfId="30087"/>
    <cellStyle name="SAPBEXaggItemX 2 9" xfId="7546"/>
    <cellStyle name="SAPBEXaggItemX 3" xfId="3143"/>
    <cellStyle name="SAPBEXaggItemX 3 10" xfId="9167"/>
    <cellStyle name="SAPBEXaggItemX 3 11" xfId="11659"/>
    <cellStyle name="SAPBEXaggItemX 3 12" xfId="8464"/>
    <cellStyle name="SAPBEXaggItemX 3 13" xfId="11866"/>
    <cellStyle name="SAPBEXaggItemX 3 14" xfId="6801"/>
    <cellStyle name="SAPBEXaggItemX 3 15" xfId="21030"/>
    <cellStyle name="SAPBEXaggItemX 3 16" xfId="36481"/>
    <cellStyle name="SAPBEXaggItemX 3 17" xfId="34020"/>
    <cellStyle name="SAPBEXaggItemX 3 2" xfId="3708"/>
    <cellStyle name="SAPBEXaggItemX 3 2 10" xfId="37028"/>
    <cellStyle name="SAPBEXaggItemX 3 2 11" xfId="37563"/>
    <cellStyle name="SAPBEXaggItemX 3 2 2" xfId="7936"/>
    <cellStyle name="SAPBEXaggItemX 3 2 3" xfId="12067"/>
    <cellStyle name="SAPBEXaggItemX 3 2 4" xfId="7287"/>
    <cellStyle name="SAPBEXaggItemX 3 2 5" xfId="17778"/>
    <cellStyle name="SAPBEXaggItemX 3 2 6" xfId="8556"/>
    <cellStyle name="SAPBEXaggItemX 3 2 7" xfId="17447"/>
    <cellStyle name="SAPBEXaggItemX 3 2 8" xfId="12841"/>
    <cellStyle name="SAPBEXaggItemX 3 2 9" xfId="27927"/>
    <cellStyle name="SAPBEXaggItemX 3 3" xfId="5344"/>
    <cellStyle name="SAPBEXaggItemX 3 3 10" xfId="38358"/>
    <cellStyle name="SAPBEXaggItemX 3 3 11" xfId="40405"/>
    <cellStyle name="SAPBEXaggItemX 3 3 2" xfId="9311"/>
    <cellStyle name="SAPBEXaggItemX 3 3 3" xfId="13467"/>
    <cellStyle name="SAPBEXaggItemX 3 3 4" xfId="16005"/>
    <cellStyle name="SAPBEXaggItemX 3 3 5" xfId="19104"/>
    <cellStyle name="SAPBEXaggItemX 3 3 6" xfId="21631"/>
    <cellStyle name="SAPBEXaggItemX 3 3 7" xfId="24069"/>
    <cellStyle name="SAPBEXaggItemX 3 3 8" xfId="26368"/>
    <cellStyle name="SAPBEXaggItemX 3 3 9" xfId="28917"/>
    <cellStyle name="SAPBEXaggItemX 3 4" xfId="5678"/>
    <cellStyle name="SAPBEXaggItemX 3 4 10" xfId="38688"/>
    <cellStyle name="SAPBEXaggItemX 3 4 11" xfId="36404"/>
    <cellStyle name="SAPBEXaggItemX 3 4 2" xfId="9626"/>
    <cellStyle name="SAPBEXaggItemX 3 4 3" xfId="13795"/>
    <cellStyle name="SAPBEXaggItemX 3 4 4" xfId="16321"/>
    <cellStyle name="SAPBEXaggItemX 3 4 5" xfId="19429"/>
    <cellStyle name="SAPBEXaggItemX 3 4 6" xfId="21956"/>
    <cellStyle name="SAPBEXaggItemX 3 4 7" xfId="24384"/>
    <cellStyle name="SAPBEXaggItemX 3 4 8" xfId="26680"/>
    <cellStyle name="SAPBEXaggItemX 3 4 9" xfId="29229"/>
    <cellStyle name="SAPBEXaggItemX 3 5" xfId="5930"/>
    <cellStyle name="SAPBEXaggItemX 3 5 10" xfId="38939"/>
    <cellStyle name="SAPBEXaggItemX 3 5 11" xfId="38232"/>
    <cellStyle name="SAPBEXaggItemX 3 5 2" xfId="9878"/>
    <cellStyle name="SAPBEXaggItemX 3 5 3" xfId="14047"/>
    <cellStyle name="SAPBEXaggItemX 3 5 4" xfId="16572"/>
    <cellStyle name="SAPBEXaggItemX 3 5 5" xfId="19680"/>
    <cellStyle name="SAPBEXaggItemX 3 5 6" xfId="22207"/>
    <cellStyle name="SAPBEXaggItemX 3 5 7" xfId="24635"/>
    <cellStyle name="SAPBEXaggItemX 3 5 8" xfId="26931"/>
    <cellStyle name="SAPBEXaggItemX 3 5 9" xfId="29480"/>
    <cellStyle name="SAPBEXaggItemX 3 6" xfId="6146"/>
    <cellStyle name="SAPBEXaggItemX 3 6 10" xfId="39154"/>
    <cellStyle name="SAPBEXaggItemX 3 6 11" xfId="40789"/>
    <cellStyle name="SAPBEXaggItemX 3 6 2" xfId="10094"/>
    <cellStyle name="SAPBEXaggItemX 3 6 3" xfId="14263"/>
    <cellStyle name="SAPBEXaggItemX 3 6 4" xfId="16787"/>
    <cellStyle name="SAPBEXaggItemX 3 6 5" xfId="19895"/>
    <cellStyle name="SAPBEXaggItemX 3 6 6" xfId="22422"/>
    <cellStyle name="SAPBEXaggItemX 3 6 7" xfId="24850"/>
    <cellStyle name="SAPBEXaggItemX 3 6 8" xfId="27146"/>
    <cellStyle name="SAPBEXaggItemX 3 6 9" xfId="29695"/>
    <cellStyle name="SAPBEXaggItemX 3 7" xfId="6545"/>
    <cellStyle name="SAPBEXaggItemX 3 7 10" xfId="39548"/>
    <cellStyle name="SAPBEXaggItemX 3 7 11" xfId="35332"/>
    <cellStyle name="SAPBEXaggItemX 3 7 2" xfId="10493"/>
    <cellStyle name="SAPBEXaggItemX 3 7 3" xfId="14662"/>
    <cellStyle name="SAPBEXaggItemX 3 7 4" xfId="17181"/>
    <cellStyle name="SAPBEXaggItemX 3 7 5" xfId="20293"/>
    <cellStyle name="SAPBEXaggItemX 3 7 6" xfId="22820"/>
    <cellStyle name="SAPBEXaggItemX 3 7 7" xfId="25244"/>
    <cellStyle name="SAPBEXaggItemX 3 7 8" xfId="27540"/>
    <cellStyle name="SAPBEXaggItemX 3 7 9" xfId="30089"/>
    <cellStyle name="SAPBEXaggItemX 3 8" xfId="7548"/>
    <cellStyle name="SAPBEXaggItemX 3 9" xfId="11518"/>
    <cellStyle name="SAPBEXaggItemX 4" xfId="3705"/>
    <cellStyle name="SAPBEXaggItemX 4 10" xfId="37025"/>
    <cellStyle name="SAPBEXaggItemX 4 11" xfId="34328"/>
    <cellStyle name="SAPBEXaggItemX 4 2" xfId="7933"/>
    <cellStyle name="SAPBEXaggItemX 4 3" xfId="12064"/>
    <cellStyle name="SAPBEXaggItemX 4 4" xfId="7286"/>
    <cellStyle name="SAPBEXaggItemX 4 5" xfId="17775"/>
    <cellStyle name="SAPBEXaggItemX 4 6" xfId="12696"/>
    <cellStyle name="SAPBEXaggItemX 4 7" xfId="17444"/>
    <cellStyle name="SAPBEXaggItemX 4 8" xfId="12842"/>
    <cellStyle name="SAPBEXaggItemX 4 9" xfId="27924"/>
    <cellStyle name="SAPBEXaggItemX 5" xfId="5341"/>
    <cellStyle name="SAPBEXaggItemX 5 10" xfId="38355"/>
    <cellStyle name="SAPBEXaggItemX 5 11" xfId="37741"/>
    <cellStyle name="SAPBEXaggItemX 5 2" xfId="9308"/>
    <cellStyle name="SAPBEXaggItemX 5 3" xfId="13464"/>
    <cellStyle name="SAPBEXaggItemX 5 4" xfId="16002"/>
    <cellStyle name="SAPBEXaggItemX 5 5" xfId="19101"/>
    <cellStyle name="SAPBEXaggItemX 5 6" xfId="21628"/>
    <cellStyle name="SAPBEXaggItemX 5 7" xfId="24066"/>
    <cellStyle name="SAPBEXaggItemX 5 8" xfId="26365"/>
    <cellStyle name="SAPBEXaggItemX 5 9" xfId="28914"/>
    <cellStyle name="SAPBEXaggItemX 6" xfId="5675"/>
    <cellStyle name="SAPBEXaggItemX 6 10" xfId="38685"/>
    <cellStyle name="SAPBEXaggItemX 6 11" xfId="36405"/>
    <cellStyle name="SAPBEXaggItemX 6 2" xfId="9623"/>
    <cellStyle name="SAPBEXaggItemX 6 3" xfId="13792"/>
    <cellStyle name="SAPBEXaggItemX 6 4" xfId="16318"/>
    <cellStyle name="SAPBEXaggItemX 6 5" xfId="19426"/>
    <cellStyle name="SAPBEXaggItemX 6 6" xfId="21953"/>
    <cellStyle name="SAPBEXaggItemX 6 7" xfId="24381"/>
    <cellStyle name="SAPBEXaggItemX 6 8" xfId="26677"/>
    <cellStyle name="SAPBEXaggItemX 6 9" xfId="29226"/>
    <cellStyle name="SAPBEXaggItemX 7" xfId="5927"/>
    <cellStyle name="SAPBEXaggItemX 7 10" xfId="38936"/>
    <cellStyle name="SAPBEXaggItemX 7 11" xfId="40134"/>
    <cellStyle name="SAPBEXaggItemX 7 2" xfId="9875"/>
    <cellStyle name="SAPBEXaggItemX 7 3" xfId="14044"/>
    <cellStyle name="SAPBEXaggItemX 7 4" xfId="16569"/>
    <cellStyle name="SAPBEXaggItemX 7 5" xfId="19677"/>
    <cellStyle name="SAPBEXaggItemX 7 6" xfId="22204"/>
    <cellStyle name="SAPBEXaggItemX 7 7" xfId="24632"/>
    <cellStyle name="SAPBEXaggItemX 7 8" xfId="26928"/>
    <cellStyle name="SAPBEXaggItemX 7 9" xfId="29477"/>
    <cellStyle name="SAPBEXaggItemX 8" xfId="6143"/>
    <cellStyle name="SAPBEXaggItemX 8 10" xfId="39151"/>
    <cellStyle name="SAPBEXaggItemX 8 11" xfId="40040"/>
    <cellStyle name="SAPBEXaggItemX 8 2" xfId="10091"/>
    <cellStyle name="SAPBEXaggItemX 8 3" xfId="14260"/>
    <cellStyle name="SAPBEXaggItemX 8 4" xfId="16784"/>
    <cellStyle name="SAPBEXaggItemX 8 5" xfId="19892"/>
    <cellStyle name="SAPBEXaggItemX 8 6" xfId="22419"/>
    <cellStyle name="SAPBEXaggItemX 8 7" xfId="24847"/>
    <cellStyle name="SAPBEXaggItemX 8 8" xfId="27143"/>
    <cellStyle name="SAPBEXaggItemX 8 9" xfId="29692"/>
    <cellStyle name="SAPBEXaggItemX 9" xfId="6542"/>
    <cellStyle name="SAPBEXaggItemX 9 10" xfId="39545"/>
    <cellStyle name="SAPBEXaggItemX 9 11" xfId="35335"/>
    <cellStyle name="SAPBEXaggItemX 9 2" xfId="10490"/>
    <cellStyle name="SAPBEXaggItemX 9 3" xfId="14659"/>
    <cellStyle name="SAPBEXaggItemX 9 4" xfId="17178"/>
    <cellStyle name="SAPBEXaggItemX 9 5" xfId="20290"/>
    <cellStyle name="SAPBEXaggItemX 9 6" xfId="22817"/>
    <cellStyle name="SAPBEXaggItemX 9 7" xfId="25241"/>
    <cellStyle name="SAPBEXaggItemX 9 8" xfId="27537"/>
    <cellStyle name="SAPBEXaggItemX 9 9" xfId="30086"/>
    <cellStyle name="SAPBEXchaText" xfId="3144"/>
    <cellStyle name="SAPBEXexcBad7" xfId="3145"/>
    <cellStyle name="SAPBEXexcBad7 10" xfId="7549"/>
    <cellStyle name="SAPBEXexcBad7 11" xfId="11520"/>
    <cellStyle name="SAPBEXexcBad7 12" xfId="12616"/>
    <cellStyle name="SAPBEXexcBad7 13" xfId="11661"/>
    <cellStyle name="SAPBEXexcBad7 14" xfId="18353"/>
    <cellStyle name="SAPBEXexcBad7 15" xfId="20951"/>
    <cellStyle name="SAPBEXexcBad7 16" xfId="23475"/>
    <cellStyle name="SAPBEXexcBad7 17" xfId="21028"/>
    <cellStyle name="SAPBEXexcBad7 18" xfId="36483"/>
    <cellStyle name="SAPBEXexcBad7 19" xfId="34021"/>
    <cellStyle name="SAPBEXexcBad7 2" xfId="3146"/>
    <cellStyle name="SAPBEXexcBad7 2 10" xfId="11521"/>
    <cellStyle name="SAPBEXexcBad7 2 11" xfId="12619"/>
    <cellStyle name="SAPBEXexcBad7 2 12" xfId="11662"/>
    <cellStyle name="SAPBEXexcBad7 2 13" xfId="18356"/>
    <cellStyle name="SAPBEXexcBad7 2 14" xfId="15274"/>
    <cellStyle name="SAPBEXexcBad7 2 15" xfId="23478"/>
    <cellStyle name="SAPBEXexcBad7 2 16" xfId="21029"/>
    <cellStyle name="SAPBEXexcBad7 2 17" xfId="36484"/>
    <cellStyle name="SAPBEXexcBad7 2 18" xfId="34022"/>
    <cellStyle name="SAPBEXexcBad7 2 2" xfId="3147"/>
    <cellStyle name="SAPBEXexcBad7 2 2 10" xfId="8143"/>
    <cellStyle name="SAPBEXexcBad7 2 2 11" xfId="11663"/>
    <cellStyle name="SAPBEXexcBad7 2 2 12" xfId="7007"/>
    <cellStyle name="SAPBEXexcBad7 2 2 13" xfId="20949"/>
    <cellStyle name="SAPBEXexcBad7 2 2 14" xfId="18496"/>
    <cellStyle name="SAPBEXexcBad7 2 2 15" xfId="15315"/>
    <cellStyle name="SAPBEXexcBad7 2 2 16" xfId="36485"/>
    <cellStyle name="SAPBEXexcBad7 2 2 17" xfId="34023"/>
    <cellStyle name="SAPBEXexcBad7 2 2 2" xfId="3711"/>
    <cellStyle name="SAPBEXexcBad7 2 2 2 10" xfId="37031"/>
    <cellStyle name="SAPBEXexcBad7 2 2 2 11" xfId="37565"/>
    <cellStyle name="SAPBEXexcBad7 2 2 2 2" xfId="7939"/>
    <cellStyle name="SAPBEXexcBad7 2 2 2 3" xfId="12070"/>
    <cellStyle name="SAPBEXexcBad7 2 2 2 4" xfId="8738"/>
    <cellStyle name="SAPBEXexcBad7 2 2 2 5" xfId="17781"/>
    <cellStyle name="SAPBEXexcBad7 2 2 2 6" xfId="7104"/>
    <cellStyle name="SAPBEXexcBad7 2 2 2 7" xfId="17449"/>
    <cellStyle name="SAPBEXexcBad7 2 2 2 8" xfId="18267"/>
    <cellStyle name="SAPBEXexcBad7 2 2 2 9" xfId="27930"/>
    <cellStyle name="SAPBEXexcBad7 2 2 3" xfId="5348"/>
    <cellStyle name="SAPBEXexcBad7 2 2 3 10" xfId="38362"/>
    <cellStyle name="SAPBEXexcBad7 2 2 3 11" xfId="34528"/>
    <cellStyle name="SAPBEXexcBad7 2 2 3 2" xfId="9315"/>
    <cellStyle name="SAPBEXexcBad7 2 2 3 3" xfId="13471"/>
    <cellStyle name="SAPBEXexcBad7 2 2 3 4" xfId="16009"/>
    <cellStyle name="SAPBEXexcBad7 2 2 3 5" xfId="19108"/>
    <cellStyle name="SAPBEXexcBad7 2 2 3 6" xfId="21635"/>
    <cellStyle name="SAPBEXexcBad7 2 2 3 7" xfId="24073"/>
    <cellStyle name="SAPBEXexcBad7 2 2 3 8" xfId="26372"/>
    <cellStyle name="SAPBEXexcBad7 2 2 3 9" xfId="28921"/>
    <cellStyle name="SAPBEXexcBad7 2 2 4" xfId="5681"/>
    <cellStyle name="SAPBEXexcBad7 2 2 4 10" xfId="38691"/>
    <cellStyle name="SAPBEXexcBad7 2 2 4 11" xfId="40254"/>
    <cellStyle name="SAPBEXexcBad7 2 2 4 2" xfId="9629"/>
    <cellStyle name="SAPBEXexcBad7 2 2 4 3" xfId="13798"/>
    <cellStyle name="SAPBEXexcBad7 2 2 4 4" xfId="16324"/>
    <cellStyle name="SAPBEXexcBad7 2 2 4 5" xfId="19432"/>
    <cellStyle name="SAPBEXexcBad7 2 2 4 6" xfId="21959"/>
    <cellStyle name="SAPBEXexcBad7 2 2 4 7" xfId="24387"/>
    <cellStyle name="SAPBEXexcBad7 2 2 4 8" xfId="26683"/>
    <cellStyle name="SAPBEXexcBad7 2 2 4 9" xfId="29232"/>
    <cellStyle name="SAPBEXexcBad7 2 2 5" xfId="5933"/>
    <cellStyle name="SAPBEXexcBad7 2 2 5 10" xfId="38942"/>
    <cellStyle name="SAPBEXexcBad7 2 2 5 11" xfId="34716"/>
    <cellStyle name="SAPBEXexcBad7 2 2 5 2" xfId="9881"/>
    <cellStyle name="SAPBEXexcBad7 2 2 5 3" xfId="14050"/>
    <cellStyle name="SAPBEXexcBad7 2 2 5 4" xfId="16575"/>
    <cellStyle name="SAPBEXexcBad7 2 2 5 5" xfId="19683"/>
    <cellStyle name="SAPBEXexcBad7 2 2 5 6" xfId="22210"/>
    <cellStyle name="SAPBEXexcBad7 2 2 5 7" xfId="24638"/>
    <cellStyle name="SAPBEXexcBad7 2 2 5 8" xfId="26934"/>
    <cellStyle name="SAPBEXexcBad7 2 2 5 9" xfId="29483"/>
    <cellStyle name="SAPBEXexcBad7 2 2 6" xfId="6149"/>
    <cellStyle name="SAPBEXexcBad7 2 2 6 10" xfId="39157"/>
    <cellStyle name="SAPBEXexcBad7 2 2 6 11" xfId="40728"/>
    <cellStyle name="SAPBEXexcBad7 2 2 6 2" xfId="10097"/>
    <cellStyle name="SAPBEXexcBad7 2 2 6 3" xfId="14266"/>
    <cellStyle name="SAPBEXexcBad7 2 2 6 4" xfId="16790"/>
    <cellStyle name="SAPBEXexcBad7 2 2 6 5" xfId="19898"/>
    <cellStyle name="SAPBEXexcBad7 2 2 6 6" xfId="22425"/>
    <cellStyle name="SAPBEXexcBad7 2 2 6 7" xfId="24853"/>
    <cellStyle name="SAPBEXexcBad7 2 2 6 8" xfId="27149"/>
    <cellStyle name="SAPBEXexcBad7 2 2 6 9" xfId="29698"/>
    <cellStyle name="SAPBEXexcBad7 2 2 7" xfId="6548"/>
    <cellStyle name="SAPBEXexcBad7 2 2 7 10" xfId="39551"/>
    <cellStyle name="SAPBEXexcBad7 2 2 7 11" xfId="35330"/>
    <cellStyle name="SAPBEXexcBad7 2 2 7 2" xfId="10496"/>
    <cellStyle name="SAPBEXexcBad7 2 2 7 3" xfId="14665"/>
    <cellStyle name="SAPBEXexcBad7 2 2 7 4" xfId="17184"/>
    <cellStyle name="SAPBEXexcBad7 2 2 7 5" xfId="20296"/>
    <cellStyle name="SAPBEXexcBad7 2 2 7 6" xfId="22823"/>
    <cellStyle name="SAPBEXexcBad7 2 2 7 7" xfId="25247"/>
    <cellStyle name="SAPBEXexcBad7 2 2 7 8" xfId="27543"/>
    <cellStyle name="SAPBEXexcBad7 2 2 7 9" xfId="30092"/>
    <cellStyle name="SAPBEXexcBad7 2 2 8" xfId="7551"/>
    <cellStyle name="SAPBEXexcBad7 2 2 9" xfId="11522"/>
    <cellStyle name="SAPBEXexcBad7 2 3" xfId="3710"/>
    <cellStyle name="SAPBEXexcBad7 2 3 10" xfId="37030"/>
    <cellStyle name="SAPBEXexcBad7 2 3 11" xfId="34331"/>
    <cellStyle name="SAPBEXexcBad7 2 3 2" xfId="7938"/>
    <cellStyle name="SAPBEXexcBad7 2 3 3" xfId="12069"/>
    <cellStyle name="SAPBEXexcBad7 2 3 4" xfId="8739"/>
    <cellStyle name="SAPBEXexcBad7 2 3 5" xfId="17780"/>
    <cellStyle name="SAPBEXexcBad7 2 3 6" xfId="12694"/>
    <cellStyle name="SAPBEXexcBad7 2 3 7" xfId="18919"/>
    <cellStyle name="SAPBEXexcBad7 2 3 8" xfId="8489"/>
    <cellStyle name="SAPBEXexcBad7 2 3 9" xfId="27929"/>
    <cellStyle name="SAPBEXexcBad7 2 4" xfId="5347"/>
    <cellStyle name="SAPBEXexcBad7 2 4 10" xfId="38361"/>
    <cellStyle name="SAPBEXexcBad7 2 4 11" xfId="40407"/>
    <cellStyle name="SAPBEXexcBad7 2 4 2" xfId="9314"/>
    <cellStyle name="SAPBEXexcBad7 2 4 3" xfId="13470"/>
    <cellStyle name="SAPBEXexcBad7 2 4 4" xfId="16008"/>
    <cellStyle name="SAPBEXexcBad7 2 4 5" xfId="19107"/>
    <cellStyle name="SAPBEXexcBad7 2 4 6" xfId="21634"/>
    <cellStyle name="SAPBEXexcBad7 2 4 7" xfId="24072"/>
    <cellStyle name="SAPBEXexcBad7 2 4 8" xfId="26371"/>
    <cellStyle name="SAPBEXexcBad7 2 4 9" xfId="28920"/>
    <cellStyle name="SAPBEXexcBad7 2 5" xfId="5680"/>
    <cellStyle name="SAPBEXexcBad7 2 5 10" xfId="38690"/>
    <cellStyle name="SAPBEXexcBad7 2 5 11" xfId="40251"/>
    <cellStyle name="SAPBEXexcBad7 2 5 2" xfId="9628"/>
    <cellStyle name="SAPBEXexcBad7 2 5 3" xfId="13797"/>
    <cellStyle name="SAPBEXexcBad7 2 5 4" xfId="16323"/>
    <cellStyle name="SAPBEXexcBad7 2 5 5" xfId="19431"/>
    <cellStyle name="SAPBEXexcBad7 2 5 6" xfId="21958"/>
    <cellStyle name="SAPBEXexcBad7 2 5 7" xfId="24386"/>
    <cellStyle name="SAPBEXexcBad7 2 5 8" xfId="26682"/>
    <cellStyle name="SAPBEXexcBad7 2 5 9" xfId="29231"/>
    <cellStyle name="SAPBEXexcBad7 2 6" xfId="5932"/>
    <cellStyle name="SAPBEXexcBad7 2 6 10" xfId="38941"/>
    <cellStyle name="SAPBEXexcBad7 2 6 11" xfId="39909"/>
    <cellStyle name="SAPBEXexcBad7 2 6 2" xfId="9880"/>
    <cellStyle name="SAPBEXexcBad7 2 6 3" xfId="14049"/>
    <cellStyle name="SAPBEXexcBad7 2 6 4" xfId="16574"/>
    <cellStyle name="SAPBEXexcBad7 2 6 5" xfId="19682"/>
    <cellStyle name="SAPBEXexcBad7 2 6 6" xfId="22209"/>
    <cellStyle name="SAPBEXexcBad7 2 6 7" xfId="24637"/>
    <cellStyle name="SAPBEXexcBad7 2 6 8" xfId="26933"/>
    <cellStyle name="SAPBEXexcBad7 2 6 9" xfId="29482"/>
    <cellStyle name="SAPBEXexcBad7 2 7" xfId="6148"/>
    <cellStyle name="SAPBEXexcBad7 2 7 10" xfId="39156"/>
    <cellStyle name="SAPBEXexcBad7 2 7 11" xfId="40774"/>
    <cellStyle name="SAPBEXexcBad7 2 7 2" xfId="10096"/>
    <cellStyle name="SAPBEXexcBad7 2 7 3" xfId="14265"/>
    <cellStyle name="SAPBEXexcBad7 2 7 4" xfId="16789"/>
    <cellStyle name="SAPBEXexcBad7 2 7 5" xfId="19897"/>
    <cellStyle name="SAPBEXexcBad7 2 7 6" xfId="22424"/>
    <cellStyle name="SAPBEXexcBad7 2 7 7" xfId="24852"/>
    <cellStyle name="SAPBEXexcBad7 2 7 8" xfId="27148"/>
    <cellStyle name="SAPBEXexcBad7 2 7 9" xfId="29697"/>
    <cellStyle name="SAPBEXexcBad7 2 8" xfId="6547"/>
    <cellStyle name="SAPBEXexcBad7 2 8 10" xfId="39550"/>
    <cellStyle name="SAPBEXexcBad7 2 8 11" xfId="40686"/>
    <cellStyle name="SAPBEXexcBad7 2 8 2" xfId="10495"/>
    <cellStyle name="SAPBEXexcBad7 2 8 3" xfId="14664"/>
    <cellStyle name="SAPBEXexcBad7 2 8 4" xfId="17183"/>
    <cellStyle name="SAPBEXexcBad7 2 8 5" xfId="20295"/>
    <cellStyle name="SAPBEXexcBad7 2 8 6" xfId="22822"/>
    <cellStyle name="SAPBEXexcBad7 2 8 7" xfId="25246"/>
    <cellStyle name="SAPBEXexcBad7 2 8 8" xfId="27542"/>
    <cellStyle name="SAPBEXexcBad7 2 8 9" xfId="30091"/>
    <cellStyle name="SAPBEXexcBad7 2 9" xfId="7550"/>
    <cellStyle name="SAPBEXexcBad7 3" xfId="3148"/>
    <cellStyle name="SAPBEXexcBad7 3 10" xfId="12617"/>
    <cellStyle name="SAPBEXexcBad7 3 11" xfId="11664"/>
    <cellStyle name="SAPBEXexcBad7 3 12" xfId="18354"/>
    <cellStyle name="SAPBEXexcBad7 3 13" xfId="20950"/>
    <cellStyle name="SAPBEXexcBad7 3 14" xfId="23476"/>
    <cellStyle name="SAPBEXexcBad7 3 15" xfId="18944"/>
    <cellStyle name="SAPBEXexcBad7 3 16" xfId="36486"/>
    <cellStyle name="SAPBEXexcBad7 3 17" xfId="34024"/>
    <cellStyle name="SAPBEXexcBad7 3 2" xfId="3712"/>
    <cellStyle name="SAPBEXexcBad7 3 2 10" xfId="37032"/>
    <cellStyle name="SAPBEXexcBad7 3 2 11" xfId="34332"/>
    <cellStyle name="SAPBEXexcBad7 3 2 2" xfId="7940"/>
    <cellStyle name="SAPBEXexcBad7 3 2 3" xfId="12071"/>
    <cellStyle name="SAPBEXexcBad7 3 2 4" xfId="7289"/>
    <cellStyle name="SAPBEXexcBad7 3 2 5" xfId="17782"/>
    <cellStyle name="SAPBEXexcBad7 3 2 6" xfId="8558"/>
    <cellStyle name="SAPBEXexcBad7 3 2 7" xfId="17450"/>
    <cellStyle name="SAPBEXexcBad7 3 2 8" xfId="18270"/>
    <cellStyle name="SAPBEXexcBad7 3 2 9" xfId="27931"/>
    <cellStyle name="SAPBEXexcBad7 3 3" xfId="5349"/>
    <cellStyle name="SAPBEXexcBad7 3 3 10" xfId="38363"/>
    <cellStyle name="SAPBEXexcBad7 3 3 11" xfId="40406"/>
    <cellStyle name="SAPBEXexcBad7 3 3 2" xfId="9316"/>
    <cellStyle name="SAPBEXexcBad7 3 3 3" xfId="13472"/>
    <cellStyle name="SAPBEXexcBad7 3 3 4" xfId="16010"/>
    <cellStyle name="SAPBEXexcBad7 3 3 5" xfId="19109"/>
    <cellStyle name="SAPBEXexcBad7 3 3 6" xfId="21636"/>
    <cellStyle name="SAPBEXexcBad7 3 3 7" xfId="24074"/>
    <cellStyle name="SAPBEXexcBad7 3 3 8" xfId="26373"/>
    <cellStyle name="SAPBEXexcBad7 3 3 9" xfId="28922"/>
    <cellStyle name="SAPBEXexcBad7 3 4" xfId="5682"/>
    <cellStyle name="SAPBEXexcBad7 3 4 10" xfId="38692"/>
    <cellStyle name="SAPBEXexcBad7 3 4 11" xfId="36402"/>
    <cellStyle name="SAPBEXexcBad7 3 4 2" xfId="9630"/>
    <cellStyle name="SAPBEXexcBad7 3 4 3" xfId="13799"/>
    <cellStyle name="SAPBEXexcBad7 3 4 4" xfId="16325"/>
    <cellStyle name="SAPBEXexcBad7 3 4 5" xfId="19433"/>
    <cellStyle name="SAPBEXexcBad7 3 4 6" xfId="21960"/>
    <cellStyle name="SAPBEXexcBad7 3 4 7" xfId="24388"/>
    <cellStyle name="SAPBEXexcBad7 3 4 8" xfId="26684"/>
    <cellStyle name="SAPBEXexcBad7 3 4 9" xfId="29233"/>
    <cellStyle name="SAPBEXexcBad7 3 5" xfId="5934"/>
    <cellStyle name="SAPBEXexcBad7 3 5 10" xfId="38943"/>
    <cellStyle name="SAPBEXexcBad7 3 5 11" xfId="39908"/>
    <cellStyle name="SAPBEXexcBad7 3 5 2" xfId="9882"/>
    <cellStyle name="SAPBEXexcBad7 3 5 3" xfId="14051"/>
    <cellStyle name="SAPBEXexcBad7 3 5 4" xfId="16576"/>
    <cellStyle name="SAPBEXexcBad7 3 5 5" xfId="19684"/>
    <cellStyle name="SAPBEXexcBad7 3 5 6" xfId="22211"/>
    <cellStyle name="SAPBEXexcBad7 3 5 7" xfId="24639"/>
    <cellStyle name="SAPBEXexcBad7 3 5 8" xfId="26935"/>
    <cellStyle name="SAPBEXexcBad7 3 5 9" xfId="29484"/>
    <cellStyle name="SAPBEXexcBad7 3 6" xfId="6150"/>
    <cellStyle name="SAPBEXexcBad7 3 6 10" xfId="39158"/>
    <cellStyle name="SAPBEXexcBad7 3 6 11" xfId="40041"/>
    <cellStyle name="SAPBEXexcBad7 3 6 2" xfId="10098"/>
    <cellStyle name="SAPBEXexcBad7 3 6 3" xfId="14267"/>
    <cellStyle name="SAPBEXexcBad7 3 6 4" xfId="16791"/>
    <cellStyle name="SAPBEXexcBad7 3 6 5" xfId="19899"/>
    <cellStyle name="SAPBEXexcBad7 3 6 6" xfId="22426"/>
    <cellStyle name="SAPBEXexcBad7 3 6 7" xfId="24854"/>
    <cellStyle name="SAPBEXexcBad7 3 6 8" xfId="27150"/>
    <cellStyle name="SAPBEXexcBad7 3 6 9" xfId="29699"/>
    <cellStyle name="SAPBEXexcBad7 3 7" xfId="6549"/>
    <cellStyle name="SAPBEXexcBad7 3 7 10" xfId="39552"/>
    <cellStyle name="SAPBEXexcBad7 3 7 11" xfId="35329"/>
    <cellStyle name="SAPBEXexcBad7 3 7 2" xfId="10497"/>
    <cellStyle name="SAPBEXexcBad7 3 7 3" xfId="14666"/>
    <cellStyle name="SAPBEXexcBad7 3 7 4" xfId="17185"/>
    <cellStyle name="SAPBEXexcBad7 3 7 5" xfId="20297"/>
    <cellStyle name="SAPBEXexcBad7 3 7 6" xfId="22824"/>
    <cellStyle name="SAPBEXexcBad7 3 7 7" xfId="25248"/>
    <cellStyle name="SAPBEXexcBad7 3 7 8" xfId="27544"/>
    <cellStyle name="SAPBEXexcBad7 3 7 9" xfId="30093"/>
    <cellStyle name="SAPBEXexcBad7 3 8" xfId="7552"/>
    <cellStyle name="SAPBEXexcBad7 3 9" xfId="11523"/>
    <cellStyle name="SAPBEXexcBad7 4" xfId="3709"/>
    <cellStyle name="SAPBEXexcBad7 4 10" xfId="37029"/>
    <cellStyle name="SAPBEXexcBad7 4 11" xfId="34330"/>
    <cellStyle name="SAPBEXexcBad7 4 2" xfId="7937"/>
    <cellStyle name="SAPBEXexcBad7 4 3" xfId="12068"/>
    <cellStyle name="SAPBEXexcBad7 4 4" xfId="7288"/>
    <cellStyle name="SAPBEXexcBad7 4 5" xfId="17779"/>
    <cellStyle name="SAPBEXexcBad7 4 6" xfId="12693"/>
    <cellStyle name="SAPBEXexcBad7 4 7" xfId="17448"/>
    <cellStyle name="SAPBEXexcBad7 4 8" xfId="7033"/>
    <cellStyle name="SAPBEXexcBad7 4 9" xfId="27928"/>
    <cellStyle name="SAPBEXexcBad7 5" xfId="5346"/>
    <cellStyle name="SAPBEXexcBad7 5 10" xfId="38360"/>
    <cellStyle name="SAPBEXexcBad7 5 11" xfId="34527"/>
    <cellStyle name="SAPBEXexcBad7 5 2" xfId="9313"/>
    <cellStyle name="SAPBEXexcBad7 5 3" xfId="13469"/>
    <cellStyle name="SAPBEXexcBad7 5 4" xfId="16007"/>
    <cellStyle name="SAPBEXexcBad7 5 5" xfId="19106"/>
    <cellStyle name="SAPBEXexcBad7 5 6" xfId="21633"/>
    <cellStyle name="SAPBEXexcBad7 5 7" xfId="24071"/>
    <cellStyle name="SAPBEXexcBad7 5 8" xfId="26370"/>
    <cellStyle name="SAPBEXexcBad7 5 9" xfId="28919"/>
    <cellStyle name="SAPBEXexcBad7 6" xfId="5679"/>
    <cellStyle name="SAPBEXexcBad7 6 10" xfId="38689"/>
    <cellStyle name="SAPBEXexcBad7 6 11" xfId="36403"/>
    <cellStyle name="SAPBEXexcBad7 6 2" xfId="9627"/>
    <cellStyle name="SAPBEXexcBad7 6 3" xfId="13796"/>
    <cellStyle name="SAPBEXexcBad7 6 4" xfId="16322"/>
    <cellStyle name="SAPBEXexcBad7 6 5" xfId="19430"/>
    <cellStyle name="SAPBEXexcBad7 6 6" xfId="21957"/>
    <cellStyle name="SAPBEXexcBad7 6 7" xfId="24385"/>
    <cellStyle name="SAPBEXexcBad7 6 8" xfId="26681"/>
    <cellStyle name="SAPBEXexcBad7 6 9" xfId="29230"/>
    <cellStyle name="SAPBEXexcBad7 7" xfId="5931"/>
    <cellStyle name="SAPBEXexcBad7 7 10" xfId="38940"/>
    <cellStyle name="SAPBEXexcBad7 7 11" xfId="36243"/>
    <cellStyle name="SAPBEXexcBad7 7 2" xfId="9879"/>
    <cellStyle name="SAPBEXexcBad7 7 3" xfId="14048"/>
    <cellStyle name="SAPBEXexcBad7 7 4" xfId="16573"/>
    <cellStyle name="SAPBEXexcBad7 7 5" xfId="19681"/>
    <cellStyle name="SAPBEXexcBad7 7 6" xfId="22208"/>
    <cellStyle name="SAPBEXexcBad7 7 7" xfId="24636"/>
    <cellStyle name="SAPBEXexcBad7 7 8" xfId="26932"/>
    <cellStyle name="SAPBEXexcBad7 7 9" xfId="29481"/>
    <cellStyle name="SAPBEXexcBad7 8" xfId="6147"/>
    <cellStyle name="SAPBEXexcBad7 8 10" xfId="39155"/>
    <cellStyle name="SAPBEXexcBad7 8 11" xfId="40744"/>
    <cellStyle name="SAPBEXexcBad7 8 2" xfId="10095"/>
    <cellStyle name="SAPBEXexcBad7 8 3" xfId="14264"/>
    <cellStyle name="SAPBEXexcBad7 8 4" xfId="16788"/>
    <cellStyle name="SAPBEXexcBad7 8 5" xfId="19896"/>
    <cellStyle name="SAPBEXexcBad7 8 6" xfId="22423"/>
    <cellStyle name="SAPBEXexcBad7 8 7" xfId="24851"/>
    <cellStyle name="SAPBEXexcBad7 8 8" xfId="27147"/>
    <cellStyle name="SAPBEXexcBad7 8 9" xfId="29696"/>
    <cellStyle name="SAPBEXexcBad7 9" xfId="6546"/>
    <cellStyle name="SAPBEXexcBad7 9 10" xfId="39549"/>
    <cellStyle name="SAPBEXexcBad7 9 11" xfId="35331"/>
    <cellStyle name="SAPBEXexcBad7 9 2" xfId="10494"/>
    <cellStyle name="SAPBEXexcBad7 9 3" xfId="14663"/>
    <cellStyle name="SAPBEXexcBad7 9 4" xfId="17182"/>
    <cellStyle name="SAPBEXexcBad7 9 5" xfId="20294"/>
    <cellStyle name="SAPBEXexcBad7 9 6" xfId="22821"/>
    <cellStyle name="SAPBEXexcBad7 9 7" xfId="25245"/>
    <cellStyle name="SAPBEXexcBad7 9 8" xfId="27541"/>
    <cellStyle name="SAPBEXexcBad7 9 9" xfId="30090"/>
    <cellStyle name="SAPBEXexcBad8" xfId="3149"/>
    <cellStyle name="SAPBEXexcBad8 10" xfId="7553"/>
    <cellStyle name="SAPBEXexcBad8 11" xfId="11524"/>
    <cellStyle name="SAPBEXexcBad8 12" xfId="12618"/>
    <cellStyle name="SAPBEXexcBad8 13" xfId="11665"/>
    <cellStyle name="SAPBEXexcBad8 14" xfId="18355"/>
    <cellStyle name="SAPBEXexcBad8 15" xfId="15275"/>
    <cellStyle name="SAPBEXexcBad8 16" xfId="23477"/>
    <cellStyle name="SAPBEXexcBad8 17" xfId="18943"/>
    <cellStyle name="SAPBEXexcBad8 18" xfId="36487"/>
    <cellStyle name="SAPBEXexcBad8 19" xfId="34025"/>
    <cellStyle name="SAPBEXexcBad8 2" xfId="3150"/>
    <cellStyle name="SAPBEXexcBad8 2 10" xfId="11525"/>
    <cellStyle name="SAPBEXexcBad8 2 11" xfId="7141"/>
    <cellStyle name="SAPBEXexcBad8 2 12" xfId="11666"/>
    <cellStyle name="SAPBEXexcBad8 2 13" xfId="7008"/>
    <cellStyle name="SAPBEXexcBad8 2 14" xfId="11263"/>
    <cellStyle name="SAPBEXexcBad8 2 15" xfId="6802"/>
    <cellStyle name="SAPBEXexcBad8 2 16" xfId="21023"/>
    <cellStyle name="SAPBEXexcBad8 2 17" xfId="36488"/>
    <cellStyle name="SAPBEXexcBad8 2 18" xfId="34026"/>
    <cellStyle name="SAPBEXexcBad8 2 2" xfId="3151"/>
    <cellStyle name="SAPBEXexcBad8 2 2 10" xfId="7142"/>
    <cellStyle name="SAPBEXexcBad8 2 2 11" xfId="11667"/>
    <cellStyle name="SAPBEXexcBad8 2 2 12" xfId="8466"/>
    <cellStyle name="SAPBEXexcBad8 2 2 13" xfId="20945"/>
    <cellStyle name="SAPBEXexcBad8 2 2 14" xfId="18492"/>
    <cellStyle name="SAPBEXexcBad8 2 2 15" xfId="21026"/>
    <cellStyle name="SAPBEXexcBad8 2 2 16" xfId="36489"/>
    <cellStyle name="SAPBEXexcBad8 2 2 17" xfId="34027"/>
    <cellStyle name="SAPBEXexcBad8 2 2 2" xfId="3715"/>
    <cellStyle name="SAPBEXexcBad8 2 2 2 10" xfId="37035"/>
    <cellStyle name="SAPBEXexcBad8 2 2 2 11" xfId="34002"/>
    <cellStyle name="SAPBEXexcBad8 2 2 2 2" xfId="7943"/>
    <cellStyle name="SAPBEXexcBad8 2 2 2 3" xfId="12074"/>
    <cellStyle name="SAPBEXexcBad8 2 2 2 4" xfId="8740"/>
    <cellStyle name="SAPBEXexcBad8 2 2 2 5" xfId="17785"/>
    <cellStyle name="SAPBEXexcBad8 2 2 2 6" xfId="8543"/>
    <cellStyle name="SAPBEXexcBad8 2 2 2 7" xfId="17453"/>
    <cellStyle name="SAPBEXexcBad8 2 2 2 8" xfId="21430"/>
    <cellStyle name="SAPBEXexcBad8 2 2 2 9" xfId="27934"/>
    <cellStyle name="SAPBEXexcBad8 2 2 3" xfId="5352"/>
    <cellStyle name="SAPBEXexcBad8 2 2 3 10" xfId="38366"/>
    <cellStyle name="SAPBEXexcBad8 2 2 3 11" xfId="34529"/>
    <cellStyle name="SAPBEXexcBad8 2 2 3 2" xfId="9319"/>
    <cellStyle name="SAPBEXexcBad8 2 2 3 3" xfId="13475"/>
    <cellStyle name="SAPBEXexcBad8 2 2 3 4" xfId="16013"/>
    <cellStyle name="SAPBEXexcBad8 2 2 3 5" xfId="19112"/>
    <cellStyle name="SAPBEXexcBad8 2 2 3 6" xfId="21639"/>
    <cellStyle name="SAPBEXexcBad8 2 2 3 7" xfId="24077"/>
    <cellStyle name="SAPBEXexcBad8 2 2 3 8" xfId="26376"/>
    <cellStyle name="SAPBEXexcBad8 2 2 3 9" xfId="28925"/>
    <cellStyle name="SAPBEXexcBad8 2 2 4" xfId="5685"/>
    <cellStyle name="SAPBEXexcBad8 2 2 4 10" xfId="38695"/>
    <cellStyle name="SAPBEXexcBad8 2 2 4 11" xfId="36401"/>
    <cellStyle name="SAPBEXexcBad8 2 2 4 2" xfId="9633"/>
    <cellStyle name="SAPBEXexcBad8 2 2 4 3" xfId="13802"/>
    <cellStyle name="SAPBEXexcBad8 2 2 4 4" xfId="16328"/>
    <cellStyle name="SAPBEXexcBad8 2 2 4 5" xfId="19436"/>
    <cellStyle name="SAPBEXexcBad8 2 2 4 6" xfId="21963"/>
    <cellStyle name="SAPBEXexcBad8 2 2 4 7" xfId="24391"/>
    <cellStyle name="SAPBEXexcBad8 2 2 4 8" xfId="26687"/>
    <cellStyle name="SAPBEXexcBad8 2 2 4 9" xfId="29236"/>
    <cellStyle name="SAPBEXexcBad8 2 2 5" xfId="5937"/>
    <cellStyle name="SAPBEXexcBad8 2 2 5 10" xfId="38946"/>
    <cellStyle name="SAPBEXexcBad8 2 2 5 11" xfId="40129"/>
    <cellStyle name="SAPBEXexcBad8 2 2 5 2" xfId="9885"/>
    <cellStyle name="SAPBEXexcBad8 2 2 5 3" xfId="14054"/>
    <cellStyle name="SAPBEXexcBad8 2 2 5 4" xfId="16579"/>
    <cellStyle name="SAPBEXexcBad8 2 2 5 5" xfId="19687"/>
    <cellStyle name="SAPBEXexcBad8 2 2 5 6" xfId="22214"/>
    <cellStyle name="SAPBEXexcBad8 2 2 5 7" xfId="24642"/>
    <cellStyle name="SAPBEXexcBad8 2 2 5 8" xfId="26938"/>
    <cellStyle name="SAPBEXexcBad8 2 2 5 9" xfId="29487"/>
    <cellStyle name="SAPBEXexcBad8 2 2 6" xfId="6153"/>
    <cellStyle name="SAPBEXexcBad8 2 2 6 10" xfId="39161"/>
    <cellStyle name="SAPBEXexcBad8 2 2 6 11" xfId="36142"/>
    <cellStyle name="SAPBEXexcBad8 2 2 6 2" xfId="10101"/>
    <cellStyle name="SAPBEXexcBad8 2 2 6 3" xfId="14270"/>
    <cellStyle name="SAPBEXexcBad8 2 2 6 4" xfId="16794"/>
    <cellStyle name="SAPBEXexcBad8 2 2 6 5" xfId="19902"/>
    <cellStyle name="SAPBEXexcBad8 2 2 6 6" xfId="22429"/>
    <cellStyle name="SAPBEXexcBad8 2 2 6 7" xfId="24857"/>
    <cellStyle name="SAPBEXexcBad8 2 2 6 8" xfId="27153"/>
    <cellStyle name="SAPBEXexcBad8 2 2 6 9" xfId="29702"/>
    <cellStyle name="SAPBEXexcBad8 2 2 7" xfId="6552"/>
    <cellStyle name="SAPBEXexcBad8 2 2 7 10" xfId="39555"/>
    <cellStyle name="SAPBEXexcBad8 2 2 7 11" xfId="40690"/>
    <cellStyle name="SAPBEXexcBad8 2 2 7 2" xfId="10500"/>
    <cellStyle name="SAPBEXexcBad8 2 2 7 3" xfId="14669"/>
    <cellStyle name="SAPBEXexcBad8 2 2 7 4" xfId="17188"/>
    <cellStyle name="SAPBEXexcBad8 2 2 7 5" xfId="20300"/>
    <cellStyle name="SAPBEXexcBad8 2 2 7 6" xfId="22827"/>
    <cellStyle name="SAPBEXexcBad8 2 2 7 7" xfId="25251"/>
    <cellStyle name="SAPBEXexcBad8 2 2 7 8" xfId="27547"/>
    <cellStyle name="SAPBEXexcBad8 2 2 7 9" xfId="30096"/>
    <cellStyle name="SAPBEXexcBad8 2 2 8" xfId="7555"/>
    <cellStyle name="SAPBEXexcBad8 2 2 9" xfId="11526"/>
    <cellStyle name="SAPBEXexcBad8 2 3" xfId="3714"/>
    <cellStyle name="SAPBEXexcBad8 2 3 10" xfId="37034"/>
    <cellStyle name="SAPBEXexcBad8 2 3 11" xfId="37566"/>
    <cellStyle name="SAPBEXexcBad8 2 3 2" xfId="7942"/>
    <cellStyle name="SAPBEXexcBad8 2 3 3" xfId="12073"/>
    <cellStyle name="SAPBEXexcBad8 2 3 4" xfId="8741"/>
    <cellStyle name="SAPBEXexcBad8 2 3 5" xfId="17784"/>
    <cellStyle name="SAPBEXexcBad8 2 3 6" xfId="12692"/>
    <cellStyle name="SAPBEXexcBad8 2 3 7" xfId="17452"/>
    <cellStyle name="SAPBEXexcBad8 2 3 8" xfId="18268"/>
    <cellStyle name="SAPBEXexcBad8 2 3 9" xfId="27933"/>
    <cellStyle name="SAPBEXexcBad8 2 4" xfId="5351"/>
    <cellStyle name="SAPBEXexcBad8 2 4 10" xfId="38365"/>
    <cellStyle name="SAPBEXexcBad8 2 4 11" xfId="37752"/>
    <cellStyle name="SAPBEXexcBad8 2 4 2" xfId="9318"/>
    <cellStyle name="SAPBEXexcBad8 2 4 3" xfId="13474"/>
    <cellStyle name="SAPBEXexcBad8 2 4 4" xfId="16012"/>
    <cellStyle name="SAPBEXexcBad8 2 4 5" xfId="19111"/>
    <cellStyle name="SAPBEXexcBad8 2 4 6" xfId="21638"/>
    <cellStyle name="SAPBEXexcBad8 2 4 7" xfId="24076"/>
    <cellStyle name="SAPBEXexcBad8 2 4 8" xfId="26375"/>
    <cellStyle name="SAPBEXexcBad8 2 4 9" xfId="28924"/>
    <cellStyle name="SAPBEXexcBad8 2 5" xfId="5684"/>
    <cellStyle name="SAPBEXexcBad8 2 5 10" xfId="38694"/>
    <cellStyle name="SAPBEXexcBad8 2 5 11" xfId="40253"/>
    <cellStyle name="SAPBEXexcBad8 2 5 2" xfId="9632"/>
    <cellStyle name="SAPBEXexcBad8 2 5 3" xfId="13801"/>
    <cellStyle name="SAPBEXexcBad8 2 5 4" xfId="16327"/>
    <cellStyle name="SAPBEXexcBad8 2 5 5" xfId="19435"/>
    <cellStyle name="SAPBEXexcBad8 2 5 6" xfId="21962"/>
    <cellStyle name="SAPBEXexcBad8 2 5 7" xfId="24390"/>
    <cellStyle name="SAPBEXexcBad8 2 5 8" xfId="26686"/>
    <cellStyle name="SAPBEXexcBad8 2 5 9" xfId="29235"/>
    <cellStyle name="SAPBEXexcBad8 2 6" xfId="5936"/>
    <cellStyle name="SAPBEXexcBad8 2 6 10" xfId="38945"/>
    <cellStyle name="SAPBEXexcBad8 2 6 11" xfId="36225"/>
    <cellStyle name="SAPBEXexcBad8 2 6 2" xfId="9884"/>
    <cellStyle name="SAPBEXexcBad8 2 6 3" xfId="14053"/>
    <cellStyle name="SAPBEXexcBad8 2 6 4" xfId="16578"/>
    <cellStyle name="SAPBEXexcBad8 2 6 5" xfId="19686"/>
    <cellStyle name="SAPBEXexcBad8 2 6 6" xfId="22213"/>
    <cellStyle name="SAPBEXexcBad8 2 6 7" xfId="24641"/>
    <cellStyle name="SAPBEXexcBad8 2 6 8" xfId="26937"/>
    <cellStyle name="SAPBEXexcBad8 2 6 9" xfId="29486"/>
    <cellStyle name="SAPBEXexcBad8 2 7" xfId="6152"/>
    <cellStyle name="SAPBEXexcBad8 2 7 10" xfId="39160"/>
    <cellStyle name="SAPBEXexcBad8 2 7 11" xfId="36143"/>
    <cellStyle name="SAPBEXexcBad8 2 7 2" xfId="10100"/>
    <cellStyle name="SAPBEXexcBad8 2 7 3" xfId="14269"/>
    <cellStyle name="SAPBEXexcBad8 2 7 4" xfId="16793"/>
    <cellStyle name="SAPBEXexcBad8 2 7 5" xfId="19901"/>
    <cellStyle name="SAPBEXexcBad8 2 7 6" xfId="22428"/>
    <cellStyle name="SAPBEXexcBad8 2 7 7" xfId="24856"/>
    <cellStyle name="SAPBEXexcBad8 2 7 8" xfId="27152"/>
    <cellStyle name="SAPBEXexcBad8 2 7 9" xfId="29701"/>
    <cellStyle name="SAPBEXexcBad8 2 8" xfId="6551"/>
    <cellStyle name="SAPBEXexcBad8 2 8 10" xfId="39554"/>
    <cellStyle name="SAPBEXexcBad8 2 8 11" xfId="35327"/>
    <cellStyle name="SAPBEXexcBad8 2 8 2" xfId="10499"/>
    <cellStyle name="SAPBEXexcBad8 2 8 3" xfId="14668"/>
    <cellStyle name="SAPBEXexcBad8 2 8 4" xfId="17187"/>
    <cellStyle name="SAPBEXexcBad8 2 8 5" xfId="20299"/>
    <cellStyle name="SAPBEXexcBad8 2 8 6" xfId="22826"/>
    <cellStyle name="SAPBEXexcBad8 2 8 7" xfId="25250"/>
    <cellStyle name="SAPBEXexcBad8 2 8 8" xfId="27546"/>
    <cellStyle name="SAPBEXexcBad8 2 8 9" xfId="30095"/>
    <cellStyle name="SAPBEXexcBad8 2 9" xfId="7554"/>
    <cellStyle name="SAPBEXexcBad8 3" xfId="3152"/>
    <cellStyle name="SAPBEXexcBad8 3 10" xfId="8592"/>
    <cellStyle name="SAPBEXexcBad8 3 11" xfId="11668"/>
    <cellStyle name="SAPBEXexcBad8 3 12" xfId="8465"/>
    <cellStyle name="SAPBEXexcBad8 3 13" xfId="20948"/>
    <cellStyle name="SAPBEXexcBad8 3 14" xfId="18495"/>
    <cellStyle name="SAPBEXexcBad8 3 15" xfId="11228"/>
    <cellStyle name="SAPBEXexcBad8 3 16" xfId="36490"/>
    <cellStyle name="SAPBEXexcBad8 3 17" xfId="34028"/>
    <cellStyle name="SAPBEXexcBad8 3 2" xfId="3716"/>
    <cellStyle name="SAPBEXexcBad8 3 2 10" xfId="37036"/>
    <cellStyle name="SAPBEXexcBad8 3 2 11" xfId="37239"/>
    <cellStyle name="SAPBEXexcBad8 3 2 2" xfId="7944"/>
    <cellStyle name="SAPBEXexcBad8 3 2 3" xfId="12075"/>
    <cellStyle name="SAPBEXexcBad8 3 2 4" xfId="7291"/>
    <cellStyle name="SAPBEXexcBad8 3 2 5" xfId="17786"/>
    <cellStyle name="SAPBEXexcBad8 3 2 6" xfId="7105"/>
    <cellStyle name="SAPBEXexcBad8 3 2 7" xfId="17454"/>
    <cellStyle name="SAPBEXexcBad8 3 2 8" xfId="18269"/>
    <cellStyle name="SAPBEXexcBad8 3 2 9" xfId="27935"/>
    <cellStyle name="SAPBEXexcBad8 3 3" xfId="5353"/>
    <cellStyle name="SAPBEXexcBad8 3 3 10" xfId="38367"/>
    <cellStyle name="SAPBEXexcBad8 3 3 11" xfId="40392"/>
    <cellStyle name="SAPBEXexcBad8 3 3 2" xfId="9320"/>
    <cellStyle name="SAPBEXexcBad8 3 3 3" xfId="13476"/>
    <cellStyle name="SAPBEXexcBad8 3 3 4" xfId="16014"/>
    <cellStyle name="SAPBEXexcBad8 3 3 5" xfId="19113"/>
    <cellStyle name="SAPBEXexcBad8 3 3 6" xfId="21640"/>
    <cellStyle name="SAPBEXexcBad8 3 3 7" xfId="24078"/>
    <cellStyle name="SAPBEXexcBad8 3 3 8" xfId="26377"/>
    <cellStyle name="SAPBEXexcBad8 3 3 9" xfId="28926"/>
    <cellStyle name="SAPBEXexcBad8 3 4" xfId="5686"/>
    <cellStyle name="SAPBEXexcBad8 3 4 10" xfId="38696"/>
    <cellStyle name="SAPBEXexcBad8 3 4 11" xfId="37237"/>
    <cellStyle name="SAPBEXexcBad8 3 4 2" xfId="9634"/>
    <cellStyle name="SAPBEXexcBad8 3 4 3" xfId="13803"/>
    <cellStyle name="SAPBEXexcBad8 3 4 4" xfId="16329"/>
    <cellStyle name="SAPBEXexcBad8 3 4 5" xfId="19437"/>
    <cellStyle name="SAPBEXexcBad8 3 4 6" xfId="21964"/>
    <cellStyle name="SAPBEXexcBad8 3 4 7" xfId="24392"/>
    <cellStyle name="SAPBEXexcBad8 3 4 8" xfId="26688"/>
    <cellStyle name="SAPBEXexcBad8 3 4 9" xfId="29237"/>
    <cellStyle name="SAPBEXexcBad8 3 5" xfId="5938"/>
    <cellStyle name="SAPBEXexcBad8 3 5 10" xfId="38947"/>
    <cellStyle name="SAPBEXexcBad8 3 5 11" xfId="38229"/>
    <cellStyle name="SAPBEXexcBad8 3 5 2" xfId="9886"/>
    <cellStyle name="SAPBEXexcBad8 3 5 3" xfId="14055"/>
    <cellStyle name="SAPBEXexcBad8 3 5 4" xfId="16580"/>
    <cellStyle name="SAPBEXexcBad8 3 5 5" xfId="19688"/>
    <cellStyle name="SAPBEXexcBad8 3 5 6" xfId="22215"/>
    <cellStyle name="SAPBEXexcBad8 3 5 7" xfId="24643"/>
    <cellStyle name="SAPBEXexcBad8 3 5 8" xfId="26939"/>
    <cellStyle name="SAPBEXexcBad8 3 5 9" xfId="29488"/>
    <cellStyle name="SAPBEXexcBad8 3 6" xfId="6154"/>
    <cellStyle name="SAPBEXexcBad8 3 6 10" xfId="39162"/>
    <cellStyle name="SAPBEXexcBad8 3 6 11" xfId="40813"/>
    <cellStyle name="SAPBEXexcBad8 3 6 2" xfId="10102"/>
    <cellStyle name="SAPBEXexcBad8 3 6 3" xfId="14271"/>
    <cellStyle name="SAPBEXexcBad8 3 6 4" xfId="16795"/>
    <cellStyle name="SAPBEXexcBad8 3 6 5" xfId="19903"/>
    <cellStyle name="SAPBEXexcBad8 3 6 6" xfId="22430"/>
    <cellStyle name="SAPBEXexcBad8 3 6 7" xfId="24858"/>
    <cellStyle name="SAPBEXexcBad8 3 6 8" xfId="27154"/>
    <cellStyle name="SAPBEXexcBad8 3 6 9" xfId="29703"/>
    <cellStyle name="SAPBEXexcBad8 3 7" xfId="6553"/>
    <cellStyle name="SAPBEXexcBad8 3 7 10" xfId="39556"/>
    <cellStyle name="SAPBEXexcBad8 3 7 11" xfId="35326"/>
    <cellStyle name="SAPBEXexcBad8 3 7 2" xfId="10501"/>
    <cellStyle name="SAPBEXexcBad8 3 7 3" xfId="14670"/>
    <cellStyle name="SAPBEXexcBad8 3 7 4" xfId="17189"/>
    <cellStyle name="SAPBEXexcBad8 3 7 5" xfId="20301"/>
    <cellStyle name="SAPBEXexcBad8 3 7 6" xfId="22828"/>
    <cellStyle name="SAPBEXexcBad8 3 7 7" xfId="25252"/>
    <cellStyle name="SAPBEXexcBad8 3 7 8" xfId="27548"/>
    <cellStyle name="SAPBEXexcBad8 3 7 9" xfId="30097"/>
    <cellStyle name="SAPBEXexcBad8 3 8" xfId="7556"/>
    <cellStyle name="SAPBEXexcBad8 3 9" xfId="11527"/>
    <cellStyle name="SAPBEXexcBad8 4" xfId="3713"/>
    <cellStyle name="SAPBEXexcBad8 4 10" xfId="37033"/>
    <cellStyle name="SAPBEXexcBad8 4 11" xfId="34333"/>
    <cellStyle name="SAPBEXexcBad8 4 2" xfId="7941"/>
    <cellStyle name="SAPBEXexcBad8 4 3" xfId="12072"/>
    <cellStyle name="SAPBEXexcBad8 4 4" xfId="7290"/>
    <cellStyle name="SAPBEXexcBad8 4 5" xfId="17783"/>
    <cellStyle name="SAPBEXexcBad8 4 6" xfId="12691"/>
    <cellStyle name="SAPBEXexcBad8 4 7" xfId="17451"/>
    <cellStyle name="SAPBEXexcBad8 4 8" xfId="12838"/>
    <cellStyle name="SAPBEXexcBad8 4 9" xfId="27932"/>
    <cellStyle name="SAPBEXexcBad8 5" xfId="5350"/>
    <cellStyle name="SAPBEXexcBad8 5 10" xfId="38364"/>
    <cellStyle name="SAPBEXexcBad8 5 11" xfId="37753"/>
    <cellStyle name="SAPBEXexcBad8 5 2" xfId="9317"/>
    <cellStyle name="SAPBEXexcBad8 5 3" xfId="13473"/>
    <cellStyle name="SAPBEXexcBad8 5 4" xfId="16011"/>
    <cellStyle name="SAPBEXexcBad8 5 5" xfId="19110"/>
    <cellStyle name="SAPBEXexcBad8 5 6" xfId="21637"/>
    <cellStyle name="SAPBEXexcBad8 5 7" xfId="24075"/>
    <cellStyle name="SAPBEXexcBad8 5 8" xfId="26374"/>
    <cellStyle name="SAPBEXexcBad8 5 9" xfId="28923"/>
    <cellStyle name="SAPBEXexcBad8 6" xfId="5683"/>
    <cellStyle name="SAPBEXexcBad8 6 10" xfId="38693"/>
    <cellStyle name="SAPBEXexcBad8 6 11" xfId="40252"/>
    <cellStyle name="SAPBEXexcBad8 6 2" xfId="9631"/>
    <cellStyle name="SAPBEXexcBad8 6 3" xfId="13800"/>
    <cellStyle name="SAPBEXexcBad8 6 4" xfId="16326"/>
    <cellStyle name="SAPBEXexcBad8 6 5" xfId="19434"/>
    <cellStyle name="SAPBEXexcBad8 6 6" xfId="21961"/>
    <cellStyle name="SAPBEXexcBad8 6 7" xfId="24389"/>
    <cellStyle name="SAPBEXexcBad8 6 8" xfId="26685"/>
    <cellStyle name="SAPBEXexcBad8 6 9" xfId="29234"/>
    <cellStyle name="SAPBEXexcBad8 7" xfId="5935"/>
    <cellStyle name="SAPBEXexcBad8 7 10" xfId="38944"/>
    <cellStyle name="SAPBEXexcBad8 7 11" xfId="40109"/>
    <cellStyle name="SAPBEXexcBad8 7 2" xfId="9883"/>
    <cellStyle name="SAPBEXexcBad8 7 3" xfId="14052"/>
    <cellStyle name="SAPBEXexcBad8 7 4" xfId="16577"/>
    <cellStyle name="SAPBEXexcBad8 7 5" xfId="19685"/>
    <cellStyle name="SAPBEXexcBad8 7 6" xfId="22212"/>
    <cellStyle name="SAPBEXexcBad8 7 7" xfId="24640"/>
    <cellStyle name="SAPBEXexcBad8 7 8" xfId="26936"/>
    <cellStyle name="SAPBEXexcBad8 7 9" xfId="29485"/>
    <cellStyle name="SAPBEXexcBad8 8" xfId="6151"/>
    <cellStyle name="SAPBEXexcBad8 8 10" xfId="39159"/>
    <cellStyle name="SAPBEXexcBad8 8 11" xfId="39838"/>
    <cellStyle name="SAPBEXexcBad8 8 2" xfId="10099"/>
    <cellStyle name="SAPBEXexcBad8 8 3" xfId="14268"/>
    <cellStyle name="SAPBEXexcBad8 8 4" xfId="16792"/>
    <cellStyle name="SAPBEXexcBad8 8 5" xfId="19900"/>
    <cellStyle name="SAPBEXexcBad8 8 6" xfId="22427"/>
    <cellStyle name="SAPBEXexcBad8 8 7" xfId="24855"/>
    <cellStyle name="SAPBEXexcBad8 8 8" xfId="27151"/>
    <cellStyle name="SAPBEXexcBad8 8 9" xfId="29700"/>
    <cellStyle name="SAPBEXexcBad8 9" xfId="6550"/>
    <cellStyle name="SAPBEXexcBad8 9 10" xfId="39553"/>
    <cellStyle name="SAPBEXexcBad8 9 11" xfId="35328"/>
    <cellStyle name="SAPBEXexcBad8 9 2" xfId="10498"/>
    <cellStyle name="SAPBEXexcBad8 9 3" xfId="14667"/>
    <cellStyle name="SAPBEXexcBad8 9 4" xfId="17186"/>
    <cellStyle name="SAPBEXexcBad8 9 5" xfId="20298"/>
    <cellStyle name="SAPBEXexcBad8 9 6" xfId="22825"/>
    <cellStyle name="SAPBEXexcBad8 9 7" xfId="25249"/>
    <cellStyle name="SAPBEXexcBad8 9 8" xfId="27545"/>
    <cellStyle name="SAPBEXexcBad8 9 9" xfId="30094"/>
    <cellStyle name="SAPBEXexcBad9" xfId="3153"/>
    <cellStyle name="SAPBEXexcBad9 10" xfId="7557"/>
    <cellStyle name="SAPBEXexcBad9 11" xfId="11528"/>
    <cellStyle name="SAPBEXexcBad9 12" xfId="8591"/>
    <cellStyle name="SAPBEXexcBad9 13" xfId="11669"/>
    <cellStyle name="SAPBEXexcBad9 14" xfId="7009"/>
    <cellStyle name="SAPBEXexcBad9 15" xfId="11264"/>
    <cellStyle name="SAPBEXexcBad9 16" xfId="6803"/>
    <cellStyle name="SAPBEXexcBad9 17" xfId="26217"/>
    <cellStyle name="SAPBEXexcBad9 18" xfId="36491"/>
    <cellStyle name="SAPBEXexcBad9 19" xfId="34029"/>
    <cellStyle name="SAPBEXexcBad9 2" xfId="3154"/>
    <cellStyle name="SAPBEXexcBad9 2 10" xfId="11529"/>
    <cellStyle name="SAPBEXexcBad9 2 11" xfId="12607"/>
    <cellStyle name="SAPBEXexcBad9 2 12" xfId="15828"/>
    <cellStyle name="SAPBEXexcBad9 2 13" xfId="18344"/>
    <cellStyle name="SAPBEXexcBad9 2 14" xfId="20946"/>
    <cellStyle name="SAPBEXexcBad9 2 15" xfId="23466"/>
    <cellStyle name="SAPBEXexcBad9 2 16" xfId="21024"/>
    <cellStyle name="SAPBEXexcBad9 2 17" xfId="36492"/>
    <cellStyle name="SAPBEXexcBad9 2 18" xfId="34030"/>
    <cellStyle name="SAPBEXexcBad9 2 2" xfId="3155"/>
    <cellStyle name="SAPBEXexcBad9 2 2 10" xfId="12614"/>
    <cellStyle name="SAPBEXexcBad9 2 2 11" xfId="11670"/>
    <cellStyle name="SAPBEXexcBad9 2 2 12" xfId="18351"/>
    <cellStyle name="SAPBEXexcBad9 2 2 13" xfId="20947"/>
    <cellStyle name="SAPBEXexcBad9 2 2 14" xfId="23473"/>
    <cellStyle name="SAPBEXexcBad9 2 2 15" xfId="21025"/>
    <cellStyle name="SAPBEXexcBad9 2 2 16" xfId="36493"/>
    <cellStyle name="SAPBEXexcBad9 2 2 17" xfId="34031"/>
    <cellStyle name="SAPBEXexcBad9 2 2 2" xfId="3719"/>
    <cellStyle name="SAPBEXexcBad9 2 2 2 10" xfId="37039"/>
    <cellStyle name="SAPBEXexcBad9 2 2 2 11" xfId="34336"/>
    <cellStyle name="SAPBEXexcBad9 2 2 2 2" xfId="7947"/>
    <cellStyle name="SAPBEXexcBad9 2 2 2 3" xfId="12078"/>
    <cellStyle name="SAPBEXexcBad9 2 2 2 4" xfId="8742"/>
    <cellStyle name="SAPBEXexcBad9 2 2 2 5" xfId="17789"/>
    <cellStyle name="SAPBEXexcBad9 2 2 2 6" xfId="7106"/>
    <cellStyle name="SAPBEXexcBad9 2 2 2 7" xfId="19262"/>
    <cellStyle name="SAPBEXexcBad9 2 2 2 8" xfId="21453"/>
    <cellStyle name="SAPBEXexcBad9 2 2 2 9" xfId="27938"/>
    <cellStyle name="SAPBEXexcBad9 2 2 3" xfId="5356"/>
    <cellStyle name="SAPBEXexcBad9 2 2 3 10" xfId="38370"/>
    <cellStyle name="SAPBEXexcBad9 2 2 3 11" xfId="37754"/>
    <cellStyle name="SAPBEXexcBad9 2 2 3 2" xfId="9323"/>
    <cellStyle name="SAPBEXexcBad9 2 2 3 3" xfId="13479"/>
    <cellStyle name="SAPBEXexcBad9 2 2 3 4" xfId="16017"/>
    <cellStyle name="SAPBEXexcBad9 2 2 3 5" xfId="19116"/>
    <cellStyle name="SAPBEXexcBad9 2 2 3 6" xfId="21643"/>
    <cellStyle name="SAPBEXexcBad9 2 2 3 7" xfId="24081"/>
    <cellStyle name="SAPBEXexcBad9 2 2 3 8" xfId="26380"/>
    <cellStyle name="SAPBEXexcBad9 2 2 3 9" xfId="28929"/>
    <cellStyle name="SAPBEXexcBad9 2 2 4" xfId="5689"/>
    <cellStyle name="SAPBEXexcBad9 2 2 4 10" xfId="38699"/>
    <cellStyle name="SAPBEXexcBad9 2 2 4 11" xfId="40250"/>
    <cellStyle name="SAPBEXexcBad9 2 2 4 2" xfId="9637"/>
    <cellStyle name="SAPBEXexcBad9 2 2 4 3" xfId="13806"/>
    <cellStyle name="SAPBEXexcBad9 2 2 4 4" xfId="16332"/>
    <cellStyle name="SAPBEXexcBad9 2 2 4 5" xfId="19440"/>
    <cellStyle name="SAPBEXexcBad9 2 2 4 6" xfId="21967"/>
    <cellStyle name="SAPBEXexcBad9 2 2 4 7" xfId="24395"/>
    <cellStyle name="SAPBEXexcBad9 2 2 4 8" xfId="26691"/>
    <cellStyle name="SAPBEXexcBad9 2 2 4 9" xfId="29240"/>
    <cellStyle name="SAPBEXexcBad9 2 2 5" xfId="5941"/>
    <cellStyle name="SAPBEXexcBad9 2 2 5 10" xfId="38950"/>
    <cellStyle name="SAPBEXexcBad9 2 2 5 11" xfId="38230"/>
    <cellStyle name="SAPBEXexcBad9 2 2 5 2" xfId="9889"/>
    <cellStyle name="SAPBEXexcBad9 2 2 5 3" xfId="14058"/>
    <cellStyle name="SAPBEXexcBad9 2 2 5 4" xfId="16583"/>
    <cellStyle name="SAPBEXexcBad9 2 2 5 5" xfId="19691"/>
    <cellStyle name="SAPBEXexcBad9 2 2 5 6" xfId="22218"/>
    <cellStyle name="SAPBEXexcBad9 2 2 5 7" xfId="24646"/>
    <cellStyle name="SAPBEXexcBad9 2 2 5 8" xfId="26942"/>
    <cellStyle name="SAPBEXexcBad9 2 2 5 9" xfId="29491"/>
    <cellStyle name="SAPBEXexcBad9 2 2 6" xfId="6157"/>
    <cellStyle name="SAPBEXexcBad9 2 2 6 10" xfId="39165"/>
    <cellStyle name="SAPBEXexcBad9 2 2 6 11" xfId="40777"/>
    <cellStyle name="SAPBEXexcBad9 2 2 6 2" xfId="10105"/>
    <cellStyle name="SAPBEXexcBad9 2 2 6 3" xfId="14274"/>
    <cellStyle name="SAPBEXexcBad9 2 2 6 4" xfId="16798"/>
    <cellStyle name="SAPBEXexcBad9 2 2 6 5" xfId="19906"/>
    <cellStyle name="SAPBEXexcBad9 2 2 6 6" xfId="22433"/>
    <cellStyle name="SAPBEXexcBad9 2 2 6 7" xfId="24861"/>
    <cellStyle name="SAPBEXexcBad9 2 2 6 8" xfId="27157"/>
    <cellStyle name="SAPBEXexcBad9 2 2 6 9" xfId="29706"/>
    <cellStyle name="SAPBEXexcBad9 2 2 7" xfId="6556"/>
    <cellStyle name="SAPBEXexcBad9 2 2 7 10" xfId="39559"/>
    <cellStyle name="SAPBEXexcBad9 2 2 7 11" xfId="35323"/>
    <cellStyle name="SAPBEXexcBad9 2 2 7 2" xfId="10504"/>
    <cellStyle name="SAPBEXexcBad9 2 2 7 3" xfId="14673"/>
    <cellStyle name="SAPBEXexcBad9 2 2 7 4" xfId="17192"/>
    <cellStyle name="SAPBEXexcBad9 2 2 7 5" xfId="20304"/>
    <cellStyle name="SAPBEXexcBad9 2 2 7 6" xfId="22831"/>
    <cellStyle name="SAPBEXexcBad9 2 2 7 7" xfId="25255"/>
    <cellStyle name="SAPBEXexcBad9 2 2 7 8" xfId="27551"/>
    <cellStyle name="SAPBEXexcBad9 2 2 7 9" xfId="30100"/>
    <cellStyle name="SAPBEXexcBad9 2 2 8" xfId="7559"/>
    <cellStyle name="SAPBEXexcBad9 2 2 9" xfId="11530"/>
    <cellStyle name="SAPBEXexcBad9 2 3" xfId="3718"/>
    <cellStyle name="SAPBEXexcBad9 2 3 10" xfId="37038"/>
    <cellStyle name="SAPBEXexcBad9 2 3 11" xfId="34335"/>
    <cellStyle name="SAPBEXexcBad9 2 3 2" xfId="7946"/>
    <cellStyle name="SAPBEXexcBad9 2 3 3" xfId="12077"/>
    <cellStyle name="SAPBEXexcBad9 2 3 4" xfId="8743"/>
    <cellStyle name="SAPBEXexcBad9 2 3 5" xfId="17788"/>
    <cellStyle name="SAPBEXexcBad9 2 3 6" xfId="12690"/>
    <cellStyle name="SAPBEXexcBad9 2 3 7" xfId="17456"/>
    <cellStyle name="SAPBEXexcBad9 2 3 8" xfId="8137"/>
    <cellStyle name="SAPBEXexcBad9 2 3 9" xfId="27937"/>
    <cellStyle name="SAPBEXexcBad9 2 4" xfId="5355"/>
    <cellStyle name="SAPBEXexcBad9 2 4 10" xfId="38369"/>
    <cellStyle name="SAPBEXexcBad9 2 4 11" xfId="40403"/>
    <cellStyle name="SAPBEXexcBad9 2 4 2" xfId="9322"/>
    <cellStyle name="SAPBEXexcBad9 2 4 3" xfId="13478"/>
    <cellStyle name="SAPBEXexcBad9 2 4 4" xfId="16016"/>
    <cellStyle name="SAPBEXexcBad9 2 4 5" xfId="19115"/>
    <cellStyle name="SAPBEXexcBad9 2 4 6" xfId="21642"/>
    <cellStyle name="SAPBEXexcBad9 2 4 7" xfId="24080"/>
    <cellStyle name="SAPBEXexcBad9 2 4 8" xfId="26379"/>
    <cellStyle name="SAPBEXexcBad9 2 4 9" xfId="28928"/>
    <cellStyle name="SAPBEXexcBad9 2 5" xfId="5688"/>
    <cellStyle name="SAPBEXexcBad9 2 5 10" xfId="38698"/>
    <cellStyle name="SAPBEXexcBad9 2 5 11" xfId="40247"/>
    <cellStyle name="SAPBEXexcBad9 2 5 2" xfId="9636"/>
    <cellStyle name="SAPBEXexcBad9 2 5 3" xfId="13805"/>
    <cellStyle name="SAPBEXexcBad9 2 5 4" xfId="16331"/>
    <cellStyle name="SAPBEXexcBad9 2 5 5" xfId="19439"/>
    <cellStyle name="SAPBEXexcBad9 2 5 6" xfId="21966"/>
    <cellStyle name="SAPBEXexcBad9 2 5 7" xfId="24394"/>
    <cellStyle name="SAPBEXexcBad9 2 5 8" xfId="26690"/>
    <cellStyle name="SAPBEXexcBad9 2 5 9" xfId="29239"/>
    <cellStyle name="SAPBEXexcBad9 2 6" xfId="5940"/>
    <cellStyle name="SAPBEXexcBad9 2 6 10" xfId="38949"/>
    <cellStyle name="SAPBEXexcBad9 2 6 11" xfId="40128"/>
    <cellStyle name="SAPBEXexcBad9 2 6 2" xfId="9888"/>
    <cellStyle name="SAPBEXexcBad9 2 6 3" xfId="14057"/>
    <cellStyle name="SAPBEXexcBad9 2 6 4" xfId="16582"/>
    <cellStyle name="SAPBEXexcBad9 2 6 5" xfId="19690"/>
    <cellStyle name="SAPBEXexcBad9 2 6 6" xfId="22217"/>
    <cellStyle name="SAPBEXexcBad9 2 6 7" xfId="24645"/>
    <cellStyle name="SAPBEXexcBad9 2 6 8" xfId="26941"/>
    <cellStyle name="SAPBEXexcBad9 2 6 9" xfId="29490"/>
    <cellStyle name="SAPBEXexcBad9 2 7" xfId="6156"/>
    <cellStyle name="SAPBEXexcBad9 2 7 10" xfId="39164"/>
    <cellStyle name="SAPBEXexcBad9 2 7 11" xfId="40747"/>
    <cellStyle name="SAPBEXexcBad9 2 7 2" xfId="10104"/>
    <cellStyle name="SAPBEXexcBad9 2 7 3" xfId="14273"/>
    <cellStyle name="SAPBEXexcBad9 2 7 4" xfId="16797"/>
    <cellStyle name="SAPBEXexcBad9 2 7 5" xfId="19905"/>
    <cellStyle name="SAPBEXexcBad9 2 7 6" xfId="22432"/>
    <cellStyle name="SAPBEXexcBad9 2 7 7" xfId="24860"/>
    <cellStyle name="SAPBEXexcBad9 2 7 8" xfId="27156"/>
    <cellStyle name="SAPBEXexcBad9 2 7 9" xfId="29705"/>
    <cellStyle name="SAPBEXexcBad9 2 8" xfId="6555"/>
    <cellStyle name="SAPBEXexcBad9 2 8 10" xfId="39558"/>
    <cellStyle name="SAPBEXexcBad9 2 8 11" xfId="35324"/>
    <cellStyle name="SAPBEXexcBad9 2 8 2" xfId="10503"/>
    <cellStyle name="SAPBEXexcBad9 2 8 3" xfId="14672"/>
    <cellStyle name="SAPBEXexcBad9 2 8 4" xfId="17191"/>
    <cellStyle name="SAPBEXexcBad9 2 8 5" xfId="20303"/>
    <cellStyle name="SAPBEXexcBad9 2 8 6" xfId="22830"/>
    <cellStyle name="SAPBEXexcBad9 2 8 7" xfId="25254"/>
    <cellStyle name="SAPBEXexcBad9 2 8 8" xfId="27550"/>
    <cellStyle name="SAPBEXexcBad9 2 8 9" xfId="30099"/>
    <cellStyle name="SAPBEXexcBad9 2 9" xfId="7558"/>
    <cellStyle name="SAPBEXexcBad9 3" xfId="3156"/>
    <cellStyle name="SAPBEXexcBad9 3 10" xfId="7143"/>
    <cellStyle name="SAPBEXexcBad9 3 11" xfId="11671"/>
    <cellStyle name="SAPBEXexcBad9 3 12" xfId="7010"/>
    <cellStyle name="SAPBEXexcBad9 3 13" xfId="15272"/>
    <cellStyle name="SAPBEXexcBad9 3 14" xfId="18493"/>
    <cellStyle name="SAPBEXexcBad9 3 15" xfId="11229"/>
    <cellStyle name="SAPBEXexcBad9 3 16" xfId="36494"/>
    <cellStyle name="SAPBEXexcBad9 3 17" xfId="34032"/>
    <cellStyle name="SAPBEXexcBad9 3 2" xfId="3720"/>
    <cellStyle name="SAPBEXexcBad9 3 2 10" xfId="37040"/>
    <cellStyle name="SAPBEXexcBad9 3 2 11" xfId="34337"/>
    <cellStyle name="SAPBEXexcBad9 3 2 2" xfId="7948"/>
    <cellStyle name="SAPBEXexcBad9 3 2 3" xfId="12079"/>
    <cellStyle name="SAPBEXexcBad9 3 2 4" xfId="7293"/>
    <cellStyle name="SAPBEXexcBad9 3 2 5" xfId="17790"/>
    <cellStyle name="SAPBEXexcBad9 3 2 6" xfId="7107"/>
    <cellStyle name="SAPBEXexcBad9 3 2 7" xfId="17455"/>
    <cellStyle name="SAPBEXexcBad9 3 2 8" xfId="7035"/>
    <cellStyle name="SAPBEXexcBad9 3 2 9" xfId="27939"/>
    <cellStyle name="SAPBEXexcBad9 3 3" xfId="5357"/>
    <cellStyle name="SAPBEXexcBad9 3 3 10" xfId="38371"/>
    <cellStyle name="SAPBEXexcBad9 3 3 11" xfId="40401"/>
    <cellStyle name="SAPBEXexcBad9 3 3 2" xfId="9324"/>
    <cellStyle name="SAPBEXexcBad9 3 3 3" xfId="13480"/>
    <cellStyle name="SAPBEXexcBad9 3 3 4" xfId="16018"/>
    <cellStyle name="SAPBEXexcBad9 3 3 5" xfId="19117"/>
    <cellStyle name="SAPBEXexcBad9 3 3 6" xfId="21644"/>
    <cellStyle name="SAPBEXexcBad9 3 3 7" xfId="24082"/>
    <cellStyle name="SAPBEXexcBad9 3 3 8" xfId="26381"/>
    <cellStyle name="SAPBEXexcBad9 3 3 9" xfId="28930"/>
    <cellStyle name="SAPBEXexcBad9 3 4" xfId="5690"/>
    <cellStyle name="SAPBEXexcBad9 3 4 10" xfId="38700"/>
    <cellStyle name="SAPBEXexcBad9 3 4 11" xfId="36394"/>
    <cellStyle name="SAPBEXexcBad9 3 4 2" xfId="9638"/>
    <cellStyle name="SAPBEXexcBad9 3 4 3" xfId="13807"/>
    <cellStyle name="SAPBEXexcBad9 3 4 4" xfId="16333"/>
    <cellStyle name="SAPBEXexcBad9 3 4 5" xfId="19441"/>
    <cellStyle name="SAPBEXexcBad9 3 4 6" xfId="21968"/>
    <cellStyle name="SAPBEXexcBad9 3 4 7" xfId="24396"/>
    <cellStyle name="SAPBEXexcBad9 3 4 8" xfId="26692"/>
    <cellStyle name="SAPBEXexcBad9 3 4 9" xfId="29241"/>
    <cellStyle name="SAPBEXexcBad9 3 5" xfId="5942"/>
    <cellStyle name="SAPBEXexcBad9 3 5 10" xfId="38951"/>
    <cellStyle name="SAPBEXexcBad9 3 5 11" xfId="36241"/>
    <cellStyle name="SAPBEXexcBad9 3 5 2" xfId="9890"/>
    <cellStyle name="SAPBEXexcBad9 3 5 3" xfId="14059"/>
    <cellStyle name="SAPBEXexcBad9 3 5 4" xfId="16584"/>
    <cellStyle name="SAPBEXexcBad9 3 5 5" xfId="19692"/>
    <cellStyle name="SAPBEXexcBad9 3 5 6" xfId="22219"/>
    <cellStyle name="SAPBEXexcBad9 3 5 7" xfId="24647"/>
    <cellStyle name="SAPBEXexcBad9 3 5 8" xfId="26943"/>
    <cellStyle name="SAPBEXexcBad9 3 5 9" xfId="29492"/>
    <cellStyle name="SAPBEXexcBad9 3 6" xfId="6158"/>
    <cellStyle name="SAPBEXexcBad9 3 6 10" xfId="39166"/>
    <cellStyle name="SAPBEXexcBad9 3 6 11" xfId="40731"/>
    <cellStyle name="SAPBEXexcBad9 3 6 2" xfId="10106"/>
    <cellStyle name="SAPBEXexcBad9 3 6 3" xfId="14275"/>
    <cellStyle name="SAPBEXexcBad9 3 6 4" xfId="16799"/>
    <cellStyle name="SAPBEXexcBad9 3 6 5" xfId="19907"/>
    <cellStyle name="SAPBEXexcBad9 3 6 6" xfId="22434"/>
    <cellStyle name="SAPBEXexcBad9 3 6 7" xfId="24862"/>
    <cellStyle name="SAPBEXexcBad9 3 6 8" xfId="27158"/>
    <cellStyle name="SAPBEXexcBad9 3 6 9" xfId="29707"/>
    <cellStyle name="SAPBEXexcBad9 3 7" xfId="6557"/>
    <cellStyle name="SAPBEXexcBad9 3 7 10" xfId="39560"/>
    <cellStyle name="SAPBEXexcBad9 3 7 11" xfId="40694"/>
    <cellStyle name="SAPBEXexcBad9 3 7 2" xfId="10505"/>
    <cellStyle name="SAPBEXexcBad9 3 7 3" xfId="14674"/>
    <cellStyle name="SAPBEXexcBad9 3 7 4" xfId="17193"/>
    <cellStyle name="SAPBEXexcBad9 3 7 5" xfId="20305"/>
    <cellStyle name="SAPBEXexcBad9 3 7 6" xfId="22832"/>
    <cellStyle name="SAPBEXexcBad9 3 7 7" xfId="25256"/>
    <cellStyle name="SAPBEXexcBad9 3 7 8" xfId="27552"/>
    <cellStyle name="SAPBEXexcBad9 3 7 9" xfId="30101"/>
    <cellStyle name="SAPBEXexcBad9 3 8" xfId="7560"/>
    <cellStyle name="SAPBEXexcBad9 3 9" xfId="11531"/>
    <cellStyle name="SAPBEXexcBad9 4" xfId="3717"/>
    <cellStyle name="SAPBEXexcBad9 4 10" xfId="37037"/>
    <cellStyle name="SAPBEXexcBad9 4 11" xfId="33984"/>
    <cellStyle name="SAPBEXexcBad9 4 2" xfId="7945"/>
    <cellStyle name="SAPBEXexcBad9 4 3" xfId="12076"/>
    <cellStyle name="SAPBEXexcBad9 4 4" xfId="7292"/>
    <cellStyle name="SAPBEXexcBad9 4 5" xfId="17787"/>
    <cellStyle name="SAPBEXexcBad9 4 6" xfId="12689"/>
    <cellStyle name="SAPBEXexcBad9 4 7" xfId="12647"/>
    <cellStyle name="SAPBEXexcBad9 4 8" xfId="7013"/>
    <cellStyle name="SAPBEXexcBad9 4 9" xfId="27936"/>
    <cellStyle name="SAPBEXexcBad9 5" xfId="5354"/>
    <cellStyle name="SAPBEXexcBad9 5 10" xfId="38368"/>
    <cellStyle name="SAPBEXexcBad9 5 11" xfId="39906"/>
    <cellStyle name="SAPBEXexcBad9 5 2" xfId="9321"/>
    <cellStyle name="SAPBEXexcBad9 5 3" xfId="13477"/>
    <cellStyle name="SAPBEXexcBad9 5 4" xfId="16015"/>
    <cellStyle name="SAPBEXexcBad9 5 5" xfId="19114"/>
    <cellStyle name="SAPBEXexcBad9 5 6" xfId="21641"/>
    <cellStyle name="SAPBEXexcBad9 5 7" xfId="24079"/>
    <cellStyle name="SAPBEXexcBad9 5 8" xfId="26378"/>
    <cellStyle name="SAPBEXexcBad9 5 9" xfId="28927"/>
    <cellStyle name="SAPBEXexcBad9 6" xfId="5687"/>
    <cellStyle name="SAPBEXexcBad9 6 10" xfId="38697"/>
    <cellStyle name="SAPBEXexcBad9 6 11" xfId="33998"/>
    <cellStyle name="SAPBEXexcBad9 6 2" xfId="9635"/>
    <cellStyle name="SAPBEXexcBad9 6 3" xfId="13804"/>
    <cellStyle name="SAPBEXexcBad9 6 4" xfId="16330"/>
    <cellStyle name="SAPBEXexcBad9 6 5" xfId="19438"/>
    <cellStyle name="SAPBEXexcBad9 6 6" xfId="21965"/>
    <cellStyle name="SAPBEXexcBad9 6 7" xfId="24393"/>
    <cellStyle name="SAPBEXexcBad9 6 8" xfId="26689"/>
    <cellStyle name="SAPBEXexcBad9 6 9" xfId="29238"/>
    <cellStyle name="SAPBEXexcBad9 7" xfId="5939"/>
    <cellStyle name="SAPBEXexcBad9 7 10" xfId="38948"/>
    <cellStyle name="SAPBEXexcBad9 7 11" xfId="40127"/>
    <cellStyle name="SAPBEXexcBad9 7 2" xfId="9887"/>
    <cellStyle name="SAPBEXexcBad9 7 3" xfId="14056"/>
    <cellStyle name="SAPBEXexcBad9 7 4" xfId="16581"/>
    <cellStyle name="SAPBEXexcBad9 7 5" xfId="19689"/>
    <cellStyle name="SAPBEXexcBad9 7 6" xfId="22216"/>
    <cellStyle name="SAPBEXexcBad9 7 7" xfId="24644"/>
    <cellStyle name="SAPBEXexcBad9 7 8" xfId="26940"/>
    <cellStyle name="SAPBEXexcBad9 7 9" xfId="29489"/>
    <cellStyle name="SAPBEXexcBad9 8" xfId="6155"/>
    <cellStyle name="SAPBEXexcBad9 8 10" xfId="39163"/>
    <cellStyle name="SAPBEXexcBad9 8 11" xfId="40792"/>
    <cellStyle name="SAPBEXexcBad9 8 2" xfId="10103"/>
    <cellStyle name="SAPBEXexcBad9 8 3" xfId="14272"/>
    <cellStyle name="SAPBEXexcBad9 8 4" xfId="16796"/>
    <cellStyle name="SAPBEXexcBad9 8 5" xfId="19904"/>
    <cellStyle name="SAPBEXexcBad9 8 6" xfId="22431"/>
    <cellStyle name="SAPBEXexcBad9 8 7" xfId="24859"/>
    <cellStyle name="SAPBEXexcBad9 8 8" xfId="27155"/>
    <cellStyle name="SAPBEXexcBad9 8 9" xfId="29704"/>
    <cellStyle name="SAPBEXexcBad9 9" xfId="6554"/>
    <cellStyle name="SAPBEXexcBad9 9 10" xfId="39557"/>
    <cellStyle name="SAPBEXexcBad9 9 11" xfId="35325"/>
    <cellStyle name="SAPBEXexcBad9 9 2" xfId="10502"/>
    <cellStyle name="SAPBEXexcBad9 9 3" xfId="14671"/>
    <cellStyle name="SAPBEXexcBad9 9 4" xfId="17190"/>
    <cellStyle name="SAPBEXexcBad9 9 5" xfId="20302"/>
    <cellStyle name="SAPBEXexcBad9 9 6" xfId="22829"/>
    <cellStyle name="SAPBEXexcBad9 9 7" xfId="25253"/>
    <cellStyle name="SAPBEXexcBad9 9 8" xfId="27549"/>
    <cellStyle name="SAPBEXexcBad9 9 9" xfId="30098"/>
    <cellStyle name="SAPBEXexcCritical4" xfId="3157"/>
    <cellStyle name="SAPBEXexcCritical4 10" xfId="7561"/>
    <cellStyle name="SAPBEXexcCritical4 11" xfId="11532"/>
    <cellStyle name="SAPBEXexcCritical4 12" xfId="12612"/>
    <cellStyle name="SAPBEXexcCritical4 13" xfId="11672"/>
    <cellStyle name="SAPBEXexcCritical4 14" xfId="18349"/>
    <cellStyle name="SAPBEXexcCritical4 15" xfId="15273"/>
    <cellStyle name="SAPBEXexcCritical4 16" xfId="23471"/>
    <cellStyle name="SAPBEXexcCritical4 17" xfId="23952"/>
    <cellStyle name="SAPBEXexcCritical4 18" xfId="36495"/>
    <cellStyle name="SAPBEXexcCritical4 19" xfId="34033"/>
    <cellStyle name="SAPBEXexcCritical4 2" xfId="3158"/>
    <cellStyle name="SAPBEXexcCritical4 2 10" xfId="11533"/>
    <cellStyle name="SAPBEXexcCritical4 2 11" xfId="12613"/>
    <cellStyle name="SAPBEXexcCritical4 2 12" xfId="11673"/>
    <cellStyle name="SAPBEXexcCritical4 2 13" xfId="18350"/>
    <cellStyle name="SAPBEXexcCritical4 2 14" xfId="11265"/>
    <cellStyle name="SAPBEXexcCritical4 2 15" xfId="23472"/>
    <cellStyle name="SAPBEXexcCritical4 2 16" xfId="23951"/>
    <cellStyle name="SAPBEXexcCritical4 2 17" xfId="36496"/>
    <cellStyle name="SAPBEXexcCritical4 2 18" xfId="34034"/>
    <cellStyle name="SAPBEXexcCritical4 2 2" xfId="3159"/>
    <cellStyle name="SAPBEXexcCritical4 2 2 10" xfId="7144"/>
    <cellStyle name="SAPBEXexcCritical4 2 2 11" xfId="15832"/>
    <cellStyle name="SAPBEXexcCritical4 2 2 12" xfId="8467"/>
    <cellStyle name="SAPBEXexcCritical4 2 2 13" xfId="11266"/>
    <cellStyle name="SAPBEXexcCritical4 2 2 14" xfId="18494"/>
    <cellStyle name="SAPBEXexcCritical4 2 2 15" xfId="11230"/>
    <cellStyle name="SAPBEXexcCritical4 2 2 16" xfId="36497"/>
    <cellStyle name="SAPBEXexcCritical4 2 2 17" xfId="34035"/>
    <cellStyle name="SAPBEXexcCritical4 2 2 2" xfId="3723"/>
    <cellStyle name="SAPBEXexcCritical4 2 2 2 10" xfId="37043"/>
    <cellStyle name="SAPBEXexcCritical4 2 2 2 11" xfId="34338"/>
    <cellStyle name="SAPBEXexcCritical4 2 2 2 2" xfId="7951"/>
    <cellStyle name="SAPBEXexcCritical4 2 2 2 3" xfId="12082"/>
    <cellStyle name="SAPBEXexcCritical4 2 2 2 4" xfId="8744"/>
    <cellStyle name="SAPBEXexcCritical4 2 2 2 5" xfId="17793"/>
    <cellStyle name="SAPBEXexcCritical4 2 2 2 6" xfId="7108"/>
    <cellStyle name="SAPBEXexcCritical4 2 2 2 7" xfId="19263"/>
    <cellStyle name="SAPBEXexcCritical4 2 2 2 8" xfId="14972"/>
    <cellStyle name="SAPBEXexcCritical4 2 2 2 9" xfId="27942"/>
    <cellStyle name="SAPBEXexcCritical4 2 2 3" xfId="5360"/>
    <cellStyle name="SAPBEXexcCritical4 2 2 3 10" xfId="38374"/>
    <cellStyle name="SAPBEXexcCritical4 2 2 3 11" xfId="34530"/>
    <cellStyle name="SAPBEXexcCritical4 2 2 3 2" xfId="9327"/>
    <cellStyle name="SAPBEXexcCritical4 2 2 3 3" xfId="13483"/>
    <cellStyle name="SAPBEXexcCritical4 2 2 3 4" xfId="16021"/>
    <cellStyle name="SAPBEXexcCritical4 2 2 3 5" xfId="19120"/>
    <cellStyle name="SAPBEXexcCritical4 2 2 3 6" xfId="21647"/>
    <cellStyle name="SAPBEXexcCritical4 2 2 3 7" xfId="24085"/>
    <cellStyle name="SAPBEXexcCritical4 2 2 3 8" xfId="26384"/>
    <cellStyle name="SAPBEXexcCritical4 2 2 3 9" xfId="28933"/>
    <cellStyle name="SAPBEXexcCritical4 2 2 4" xfId="5693"/>
    <cellStyle name="SAPBEXexcCritical4 2 2 4 10" xfId="38703"/>
    <cellStyle name="SAPBEXexcCritical4 2 2 4 11" xfId="38326"/>
    <cellStyle name="SAPBEXexcCritical4 2 2 4 2" xfId="9641"/>
    <cellStyle name="SAPBEXexcCritical4 2 2 4 3" xfId="13810"/>
    <cellStyle name="SAPBEXexcCritical4 2 2 4 4" xfId="16336"/>
    <cellStyle name="SAPBEXexcCritical4 2 2 4 5" xfId="19444"/>
    <cellStyle name="SAPBEXexcCritical4 2 2 4 6" xfId="21971"/>
    <cellStyle name="SAPBEXexcCritical4 2 2 4 7" xfId="24399"/>
    <cellStyle name="SAPBEXexcCritical4 2 2 4 8" xfId="26695"/>
    <cellStyle name="SAPBEXexcCritical4 2 2 4 9" xfId="29244"/>
    <cellStyle name="SAPBEXexcCritical4 2 2 5" xfId="5945"/>
    <cellStyle name="SAPBEXexcCritical4 2 2 5 10" xfId="38954"/>
    <cellStyle name="SAPBEXexcCritical4 2 2 5 11" xfId="40122"/>
    <cellStyle name="SAPBEXexcCritical4 2 2 5 2" xfId="9893"/>
    <cellStyle name="SAPBEXexcCritical4 2 2 5 3" xfId="14062"/>
    <cellStyle name="SAPBEXexcCritical4 2 2 5 4" xfId="16587"/>
    <cellStyle name="SAPBEXexcCritical4 2 2 5 5" xfId="19695"/>
    <cellStyle name="SAPBEXexcCritical4 2 2 5 6" xfId="22222"/>
    <cellStyle name="SAPBEXexcCritical4 2 2 5 7" xfId="24650"/>
    <cellStyle name="SAPBEXexcCritical4 2 2 5 8" xfId="26946"/>
    <cellStyle name="SAPBEXexcCritical4 2 2 5 9" xfId="29495"/>
    <cellStyle name="SAPBEXexcCritical4 2 2 6" xfId="6161"/>
    <cellStyle name="SAPBEXexcCritical4 2 2 6 10" xfId="39169"/>
    <cellStyle name="SAPBEXexcCritical4 2 2 6 11" xfId="40814"/>
    <cellStyle name="SAPBEXexcCritical4 2 2 6 2" xfId="10109"/>
    <cellStyle name="SAPBEXexcCritical4 2 2 6 3" xfId="14278"/>
    <cellStyle name="SAPBEXexcCritical4 2 2 6 4" xfId="16802"/>
    <cellStyle name="SAPBEXexcCritical4 2 2 6 5" xfId="19910"/>
    <cellStyle name="SAPBEXexcCritical4 2 2 6 6" xfId="22437"/>
    <cellStyle name="SAPBEXexcCritical4 2 2 6 7" xfId="24865"/>
    <cellStyle name="SAPBEXexcCritical4 2 2 6 8" xfId="27161"/>
    <cellStyle name="SAPBEXexcCritical4 2 2 6 9" xfId="29710"/>
    <cellStyle name="SAPBEXexcCritical4 2 2 7" xfId="6560"/>
    <cellStyle name="SAPBEXexcCritical4 2 2 7 10" xfId="39563"/>
    <cellStyle name="SAPBEXexcCritical4 2 2 7 11" xfId="35320"/>
    <cellStyle name="SAPBEXexcCritical4 2 2 7 2" xfId="10508"/>
    <cellStyle name="SAPBEXexcCritical4 2 2 7 3" xfId="14677"/>
    <cellStyle name="SAPBEXexcCritical4 2 2 7 4" xfId="17196"/>
    <cellStyle name="SAPBEXexcCritical4 2 2 7 5" xfId="20308"/>
    <cellStyle name="SAPBEXexcCritical4 2 2 7 6" xfId="22835"/>
    <cellStyle name="SAPBEXexcCritical4 2 2 7 7" xfId="25259"/>
    <cellStyle name="SAPBEXexcCritical4 2 2 7 8" xfId="27555"/>
    <cellStyle name="SAPBEXexcCritical4 2 2 7 9" xfId="30104"/>
    <cellStyle name="SAPBEXexcCritical4 2 2 8" xfId="7563"/>
    <cellStyle name="SAPBEXexcCritical4 2 2 9" xfId="11534"/>
    <cellStyle name="SAPBEXexcCritical4 2 3" xfId="3722"/>
    <cellStyle name="SAPBEXexcCritical4 2 3 10" xfId="37042"/>
    <cellStyle name="SAPBEXexcCritical4 2 3 11" xfId="37569"/>
    <cellStyle name="SAPBEXexcCritical4 2 3 2" xfId="7950"/>
    <cellStyle name="SAPBEXexcCritical4 2 3 3" xfId="12081"/>
    <cellStyle name="SAPBEXexcCritical4 2 3 4" xfId="8745"/>
    <cellStyle name="SAPBEXexcCritical4 2 3 5" xfId="17792"/>
    <cellStyle name="SAPBEXexcCritical4 2 3 6" xfId="12688"/>
    <cellStyle name="SAPBEXexcCritical4 2 3 7" xfId="17457"/>
    <cellStyle name="SAPBEXexcCritical4 2 3 8" xfId="11845"/>
    <cellStyle name="SAPBEXexcCritical4 2 3 9" xfId="27941"/>
    <cellStyle name="SAPBEXexcCritical4 2 4" xfId="5359"/>
    <cellStyle name="SAPBEXexcCritical4 2 4 10" xfId="38373"/>
    <cellStyle name="SAPBEXexcCritical4 2 4 11" xfId="37751"/>
    <cellStyle name="SAPBEXexcCritical4 2 4 2" xfId="9326"/>
    <cellStyle name="SAPBEXexcCritical4 2 4 3" xfId="13482"/>
    <cellStyle name="SAPBEXexcCritical4 2 4 4" xfId="16020"/>
    <cellStyle name="SAPBEXexcCritical4 2 4 5" xfId="19119"/>
    <cellStyle name="SAPBEXexcCritical4 2 4 6" xfId="21646"/>
    <cellStyle name="SAPBEXexcCritical4 2 4 7" xfId="24084"/>
    <cellStyle name="SAPBEXexcCritical4 2 4 8" xfId="26383"/>
    <cellStyle name="SAPBEXexcCritical4 2 4 9" xfId="28932"/>
    <cellStyle name="SAPBEXexcCritical4 2 5" xfId="5692"/>
    <cellStyle name="SAPBEXexcCritical4 2 5 10" xfId="38702"/>
    <cellStyle name="SAPBEXexcCritical4 2 5 11" xfId="40249"/>
    <cellStyle name="SAPBEXexcCritical4 2 5 2" xfId="9640"/>
    <cellStyle name="SAPBEXexcCritical4 2 5 3" xfId="13809"/>
    <cellStyle name="SAPBEXexcCritical4 2 5 4" xfId="16335"/>
    <cellStyle name="SAPBEXexcCritical4 2 5 5" xfId="19443"/>
    <cellStyle name="SAPBEXexcCritical4 2 5 6" xfId="21970"/>
    <cellStyle name="SAPBEXexcCritical4 2 5 7" xfId="24398"/>
    <cellStyle name="SAPBEXexcCritical4 2 5 8" xfId="26694"/>
    <cellStyle name="SAPBEXexcCritical4 2 5 9" xfId="29243"/>
    <cellStyle name="SAPBEXexcCritical4 2 6" xfId="5944"/>
    <cellStyle name="SAPBEXexcCritical4 2 6 10" xfId="38953"/>
    <cellStyle name="SAPBEXexcCritical4 2 6 11" xfId="36240"/>
    <cellStyle name="SAPBEXexcCritical4 2 6 2" xfId="9892"/>
    <cellStyle name="SAPBEXexcCritical4 2 6 3" xfId="14061"/>
    <cellStyle name="SAPBEXexcCritical4 2 6 4" xfId="16586"/>
    <cellStyle name="SAPBEXexcCritical4 2 6 5" xfId="19694"/>
    <cellStyle name="SAPBEXexcCritical4 2 6 6" xfId="22221"/>
    <cellStyle name="SAPBEXexcCritical4 2 6 7" xfId="24649"/>
    <cellStyle name="SAPBEXexcCritical4 2 6 8" xfId="26945"/>
    <cellStyle name="SAPBEXexcCritical4 2 6 9" xfId="29494"/>
    <cellStyle name="SAPBEXexcCritical4 2 7" xfId="6160"/>
    <cellStyle name="SAPBEXexcCritical4 2 7 10" xfId="39168"/>
    <cellStyle name="SAPBEXexcCritical4 2 7 11" xfId="39835"/>
    <cellStyle name="SAPBEXexcCritical4 2 7 2" xfId="10108"/>
    <cellStyle name="SAPBEXexcCritical4 2 7 3" xfId="14277"/>
    <cellStyle name="SAPBEXexcCritical4 2 7 4" xfId="16801"/>
    <cellStyle name="SAPBEXexcCritical4 2 7 5" xfId="19909"/>
    <cellStyle name="SAPBEXexcCritical4 2 7 6" xfId="22436"/>
    <cellStyle name="SAPBEXexcCritical4 2 7 7" xfId="24864"/>
    <cellStyle name="SAPBEXexcCritical4 2 7 8" xfId="27160"/>
    <cellStyle name="SAPBEXexcCritical4 2 7 9" xfId="29709"/>
    <cellStyle name="SAPBEXexcCritical4 2 8" xfId="6559"/>
    <cellStyle name="SAPBEXexcCritical4 2 8 10" xfId="39562"/>
    <cellStyle name="SAPBEXexcCritical4 2 8 11" xfId="35321"/>
    <cellStyle name="SAPBEXexcCritical4 2 8 2" xfId="10507"/>
    <cellStyle name="SAPBEXexcCritical4 2 8 3" xfId="14676"/>
    <cellStyle name="SAPBEXexcCritical4 2 8 4" xfId="17195"/>
    <cellStyle name="SAPBEXexcCritical4 2 8 5" xfId="20307"/>
    <cellStyle name="SAPBEXexcCritical4 2 8 6" xfId="22834"/>
    <cellStyle name="SAPBEXexcCritical4 2 8 7" xfId="25258"/>
    <cellStyle name="SAPBEXexcCritical4 2 8 8" xfId="27554"/>
    <cellStyle name="SAPBEXexcCritical4 2 8 9" xfId="30103"/>
    <cellStyle name="SAPBEXexcCritical4 2 9" xfId="7562"/>
    <cellStyle name="SAPBEXexcCritical4 3" xfId="3160"/>
    <cellStyle name="SAPBEXexcCritical4 3 10" xfId="7145"/>
    <cellStyle name="SAPBEXexcCritical4 3 11" xfId="11674"/>
    <cellStyle name="SAPBEXexcCritical4 3 12" xfId="8468"/>
    <cellStyle name="SAPBEXexcCritical4 3 13" xfId="20937"/>
    <cellStyle name="SAPBEXexcCritical4 3 14" xfId="6804"/>
    <cellStyle name="SAPBEXexcCritical4 3 15" xfId="11231"/>
    <cellStyle name="SAPBEXexcCritical4 3 16" xfId="36498"/>
    <cellStyle name="SAPBEXexcCritical4 3 17" xfId="34036"/>
    <cellStyle name="SAPBEXexcCritical4 3 2" xfId="3724"/>
    <cellStyle name="SAPBEXexcCritical4 3 2 10" xfId="37044"/>
    <cellStyle name="SAPBEXexcCritical4 3 2 11" xfId="37571"/>
    <cellStyle name="SAPBEXexcCritical4 3 2 2" xfId="7952"/>
    <cellStyle name="SAPBEXexcCritical4 3 2 3" xfId="12083"/>
    <cellStyle name="SAPBEXexcCritical4 3 2 4" xfId="7295"/>
    <cellStyle name="SAPBEXexcCritical4 3 2 5" xfId="17794"/>
    <cellStyle name="SAPBEXexcCritical4 3 2 6" xfId="8562"/>
    <cellStyle name="SAPBEXexcCritical4 3 2 7" xfId="19260"/>
    <cellStyle name="SAPBEXexcCritical4 3 2 8" xfId="11856"/>
    <cellStyle name="SAPBEXexcCritical4 3 2 9" xfId="27943"/>
    <cellStyle name="SAPBEXexcCritical4 3 3" xfId="5361"/>
    <cellStyle name="SAPBEXexcCritical4 3 3 10" xfId="38375"/>
    <cellStyle name="SAPBEXexcCritical4 3 3 11" xfId="40399"/>
    <cellStyle name="SAPBEXexcCritical4 3 3 2" xfId="9328"/>
    <cellStyle name="SAPBEXexcCritical4 3 3 3" xfId="13484"/>
    <cellStyle name="SAPBEXexcCritical4 3 3 4" xfId="16022"/>
    <cellStyle name="SAPBEXexcCritical4 3 3 5" xfId="19121"/>
    <cellStyle name="SAPBEXexcCritical4 3 3 6" xfId="21648"/>
    <cellStyle name="SAPBEXexcCritical4 3 3 7" xfId="24086"/>
    <cellStyle name="SAPBEXexcCritical4 3 3 8" xfId="26385"/>
    <cellStyle name="SAPBEXexcCritical4 3 3 9" xfId="28934"/>
    <cellStyle name="SAPBEXexcCritical4 3 4" xfId="5694"/>
    <cellStyle name="SAPBEXexcCritical4 3 4 10" xfId="38704"/>
    <cellStyle name="SAPBEXexcCritical4 3 4 11" xfId="38327"/>
    <cellStyle name="SAPBEXexcCritical4 3 4 2" xfId="9642"/>
    <cellStyle name="SAPBEXexcCritical4 3 4 3" xfId="13811"/>
    <cellStyle name="SAPBEXexcCritical4 3 4 4" xfId="16337"/>
    <cellStyle name="SAPBEXexcCritical4 3 4 5" xfId="19445"/>
    <cellStyle name="SAPBEXexcCritical4 3 4 6" xfId="21972"/>
    <cellStyle name="SAPBEXexcCritical4 3 4 7" xfId="24400"/>
    <cellStyle name="SAPBEXexcCritical4 3 4 8" xfId="26696"/>
    <cellStyle name="SAPBEXexcCritical4 3 4 9" xfId="29245"/>
    <cellStyle name="SAPBEXexcCritical4 3 5" xfId="5946"/>
    <cellStyle name="SAPBEXexcCritical4 3 5 10" xfId="38955"/>
    <cellStyle name="SAPBEXexcCritical4 3 5 11" xfId="40125"/>
    <cellStyle name="SAPBEXexcCritical4 3 5 2" xfId="9894"/>
    <cellStyle name="SAPBEXexcCritical4 3 5 3" xfId="14063"/>
    <cellStyle name="SAPBEXexcCritical4 3 5 4" xfId="16588"/>
    <cellStyle name="SAPBEXexcCritical4 3 5 5" xfId="19696"/>
    <cellStyle name="SAPBEXexcCritical4 3 5 6" xfId="22223"/>
    <cellStyle name="SAPBEXexcCritical4 3 5 7" xfId="24651"/>
    <cellStyle name="SAPBEXexcCritical4 3 5 8" xfId="26947"/>
    <cellStyle name="SAPBEXexcCritical4 3 5 9" xfId="29496"/>
    <cellStyle name="SAPBEXexcCritical4 3 6" xfId="6162"/>
    <cellStyle name="SAPBEXexcCritical4 3 6 10" xfId="39170"/>
    <cellStyle name="SAPBEXexcCritical4 3 6 11" xfId="40791"/>
    <cellStyle name="SAPBEXexcCritical4 3 6 2" xfId="10110"/>
    <cellStyle name="SAPBEXexcCritical4 3 6 3" xfId="14279"/>
    <cellStyle name="SAPBEXexcCritical4 3 6 4" xfId="16803"/>
    <cellStyle name="SAPBEXexcCritical4 3 6 5" xfId="19911"/>
    <cellStyle name="SAPBEXexcCritical4 3 6 6" xfId="22438"/>
    <cellStyle name="SAPBEXexcCritical4 3 6 7" xfId="24866"/>
    <cellStyle name="SAPBEXexcCritical4 3 6 8" xfId="27162"/>
    <cellStyle name="SAPBEXexcCritical4 3 6 9" xfId="29711"/>
    <cellStyle name="SAPBEXexcCritical4 3 7" xfId="6561"/>
    <cellStyle name="SAPBEXexcCritical4 3 7 10" xfId="39564"/>
    <cellStyle name="SAPBEXexcCritical4 3 7 11" xfId="35319"/>
    <cellStyle name="SAPBEXexcCritical4 3 7 2" xfId="10509"/>
    <cellStyle name="SAPBEXexcCritical4 3 7 3" xfId="14678"/>
    <cellStyle name="SAPBEXexcCritical4 3 7 4" xfId="17197"/>
    <cellStyle name="SAPBEXexcCritical4 3 7 5" xfId="20309"/>
    <cellStyle name="SAPBEXexcCritical4 3 7 6" xfId="22836"/>
    <cellStyle name="SAPBEXexcCritical4 3 7 7" xfId="25260"/>
    <cellStyle name="SAPBEXexcCritical4 3 7 8" xfId="27556"/>
    <cellStyle name="SAPBEXexcCritical4 3 7 9" xfId="30105"/>
    <cellStyle name="SAPBEXexcCritical4 3 8" xfId="7564"/>
    <cellStyle name="SAPBEXexcCritical4 3 9" xfId="11535"/>
    <cellStyle name="SAPBEXexcCritical4 4" xfId="3721"/>
    <cellStyle name="SAPBEXexcCritical4 4 10" xfId="37041"/>
    <cellStyle name="SAPBEXexcCritical4 4 11" xfId="37570"/>
    <cellStyle name="SAPBEXexcCritical4 4 2" xfId="7949"/>
    <cellStyle name="SAPBEXexcCritical4 4 3" xfId="12080"/>
    <cellStyle name="SAPBEXexcCritical4 4 4" xfId="7294"/>
    <cellStyle name="SAPBEXexcCritical4 4 5" xfId="17791"/>
    <cellStyle name="SAPBEXexcCritical4 4 6" xfId="12687"/>
    <cellStyle name="SAPBEXexcCritical4 4 7" xfId="19261"/>
    <cellStyle name="SAPBEXexcCritical4 4 8" xfId="18259"/>
    <cellStyle name="SAPBEXexcCritical4 4 9" xfId="27940"/>
    <cellStyle name="SAPBEXexcCritical4 5" xfId="5358"/>
    <cellStyle name="SAPBEXexcCritical4 5 10" xfId="38372"/>
    <cellStyle name="SAPBEXexcCritical4 5 11" xfId="40402"/>
    <cellStyle name="SAPBEXexcCritical4 5 2" xfId="9325"/>
    <cellStyle name="SAPBEXexcCritical4 5 3" xfId="13481"/>
    <cellStyle name="SAPBEXexcCritical4 5 4" xfId="16019"/>
    <cellStyle name="SAPBEXexcCritical4 5 5" xfId="19118"/>
    <cellStyle name="SAPBEXexcCritical4 5 6" xfId="21645"/>
    <cellStyle name="SAPBEXexcCritical4 5 7" xfId="24083"/>
    <cellStyle name="SAPBEXexcCritical4 5 8" xfId="26382"/>
    <cellStyle name="SAPBEXexcCritical4 5 9" xfId="28931"/>
    <cellStyle name="SAPBEXexcCritical4 6" xfId="5691"/>
    <cellStyle name="SAPBEXexcCritical4 6 10" xfId="38701"/>
    <cellStyle name="SAPBEXexcCritical4 6 11" xfId="40248"/>
    <cellStyle name="SAPBEXexcCritical4 6 2" xfId="9639"/>
    <cellStyle name="SAPBEXexcCritical4 6 3" xfId="13808"/>
    <cellStyle name="SAPBEXexcCritical4 6 4" xfId="16334"/>
    <cellStyle name="SAPBEXexcCritical4 6 5" xfId="19442"/>
    <cellStyle name="SAPBEXexcCritical4 6 6" xfId="21969"/>
    <cellStyle name="SAPBEXexcCritical4 6 7" xfId="24397"/>
    <cellStyle name="SAPBEXexcCritical4 6 8" xfId="26693"/>
    <cellStyle name="SAPBEXexcCritical4 6 9" xfId="29242"/>
    <cellStyle name="SAPBEXexcCritical4 7" xfId="5943"/>
    <cellStyle name="SAPBEXexcCritical4 7 10" xfId="38952"/>
    <cellStyle name="SAPBEXexcCritical4 7 11" xfId="40126"/>
    <cellStyle name="SAPBEXexcCritical4 7 2" xfId="9891"/>
    <cellStyle name="SAPBEXexcCritical4 7 3" xfId="14060"/>
    <cellStyle name="SAPBEXexcCritical4 7 4" xfId="16585"/>
    <cellStyle name="SAPBEXexcCritical4 7 5" xfId="19693"/>
    <cellStyle name="SAPBEXexcCritical4 7 6" xfId="22220"/>
    <cellStyle name="SAPBEXexcCritical4 7 7" xfId="24648"/>
    <cellStyle name="SAPBEXexcCritical4 7 8" xfId="26944"/>
    <cellStyle name="SAPBEXexcCritical4 7 9" xfId="29493"/>
    <cellStyle name="SAPBEXexcCritical4 8" xfId="6159"/>
    <cellStyle name="SAPBEXexcCritical4 8 10" xfId="39167"/>
    <cellStyle name="SAPBEXexcCritical4 8 11" xfId="40038"/>
    <cellStyle name="SAPBEXexcCritical4 8 2" xfId="10107"/>
    <cellStyle name="SAPBEXexcCritical4 8 3" xfId="14276"/>
    <cellStyle name="SAPBEXexcCritical4 8 4" xfId="16800"/>
    <cellStyle name="SAPBEXexcCritical4 8 5" xfId="19908"/>
    <cellStyle name="SAPBEXexcCritical4 8 6" xfId="22435"/>
    <cellStyle name="SAPBEXexcCritical4 8 7" xfId="24863"/>
    <cellStyle name="SAPBEXexcCritical4 8 8" xfId="27159"/>
    <cellStyle name="SAPBEXexcCritical4 8 9" xfId="29708"/>
    <cellStyle name="SAPBEXexcCritical4 9" xfId="6558"/>
    <cellStyle name="SAPBEXexcCritical4 9 10" xfId="39561"/>
    <cellStyle name="SAPBEXexcCritical4 9 11" xfId="35322"/>
    <cellStyle name="SAPBEXexcCritical4 9 2" xfId="10506"/>
    <cellStyle name="SAPBEXexcCritical4 9 3" xfId="14675"/>
    <cellStyle name="SAPBEXexcCritical4 9 4" xfId="17194"/>
    <cellStyle name="SAPBEXexcCritical4 9 5" xfId="20306"/>
    <cellStyle name="SAPBEXexcCritical4 9 6" xfId="22833"/>
    <cellStyle name="SAPBEXexcCritical4 9 7" xfId="25257"/>
    <cellStyle name="SAPBEXexcCritical4 9 8" xfId="27553"/>
    <cellStyle name="SAPBEXexcCritical4 9 9" xfId="30102"/>
    <cellStyle name="SAPBEXexcCritical5" xfId="3161"/>
    <cellStyle name="SAPBEXexcCritical5 10" xfId="7565"/>
    <cellStyle name="SAPBEXexcCritical5 11" xfId="11536"/>
    <cellStyle name="SAPBEXexcCritical5 12" xfId="12608"/>
    <cellStyle name="SAPBEXexcCritical5 13" xfId="11675"/>
    <cellStyle name="SAPBEXexcCritical5 14" xfId="18345"/>
    <cellStyle name="SAPBEXexcCritical5 15" xfId="20944"/>
    <cellStyle name="SAPBEXexcCritical5 16" xfId="23467"/>
    <cellStyle name="SAPBEXexcCritical5 17" xfId="21014"/>
    <cellStyle name="SAPBEXexcCritical5 18" xfId="36499"/>
    <cellStyle name="SAPBEXexcCritical5 19" xfId="34037"/>
    <cellStyle name="SAPBEXexcCritical5 2" xfId="3162"/>
    <cellStyle name="SAPBEXexcCritical5 2 10" xfId="11537"/>
    <cellStyle name="SAPBEXexcCritical5 2 11" xfId="12611"/>
    <cellStyle name="SAPBEXexcCritical5 2 12" xfId="11676"/>
    <cellStyle name="SAPBEXexcCritical5 2 13" xfId="18348"/>
    <cellStyle name="SAPBEXexcCritical5 2 14" xfId="15270"/>
    <cellStyle name="SAPBEXexcCritical5 2 15" xfId="23470"/>
    <cellStyle name="SAPBEXexcCritical5 2 16" xfId="21022"/>
    <cellStyle name="SAPBEXexcCritical5 2 17" xfId="36500"/>
    <cellStyle name="SAPBEXexcCritical5 2 18" xfId="34038"/>
    <cellStyle name="SAPBEXexcCritical5 2 2" xfId="3163"/>
    <cellStyle name="SAPBEXexcCritical5 2 2 10" xfId="8595"/>
    <cellStyle name="SAPBEXexcCritical5 2 2 11" xfId="11677"/>
    <cellStyle name="SAPBEXexcCritical5 2 2 12" xfId="6756"/>
    <cellStyle name="SAPBEXexcCritical5 2 2 13" xfId="20942"/>
    <cellStyle name="SAPBEXexcCritical5 2 2 14" xfId="6805"/>
    <cellStyle name="SAPBEXexcCritical5 2 2 15" xfId="15306"/>
    <cellStyle name="SAPBEXexcCritical5 2 2 16" xfId="36501"/>
    <cellStyle name="SAPBEXexcCritical5 2 2 17" xfId="34039"/>
    <cellStyle name="SAPBEXexcCritical5 2 2 2" xfId="3727"/>
    <cellStyle name="SAPBEXexcCritical5 2 2 2 10" xfId="37047"/>
    <cellStyle name="SAPBEXexcCritical5 2 2 2 11" xfId="34340"/>
    <cellStyle name="SAPBEXexcCritical5 2 2 2 2" xfId="7955"/>
    <cellStyle name="SAPBEXexcCritical5 2 2 2 3" xfId="12086"/>
    <cellStyle name="SAPBEXexcCritical5 2 2 2 4" xfId="8746"/>
    <cellStyle name="SAPBEXexcCritical5 2 2 2 5" xfId="17797"/>
    <cellStyle name="SAPBEXexcCritical5 2 2 2 6" xfId="8561"/>
    <cellStyle name="SAPBEXexcCritical5 2 2 2 7" xfId="18940"/>
    <cellStyle name="SAPBEXexcCritical5 2 2 2 8" xfId="12833"/>
    <cellStyle name="SAPBEXexcCritical5 2 2 2 9" xfId="27946"/>
    <cellStyle name="SAPBEXexcCritical5 2 2 3" xfId="5364"/>
    <cellStyle name="SAPBEXexcCritical5 2 2 3 10" xfId="38378"/>
    <cellStyle name="SAPBEXexcCritical5 2 2 3 11" xfId="37756"/>
    <cellStyle name="SAPBEXexcCritical5 2 2 3 2" xfId="9331"/>
    <cellStyle name="SAPBEXexcCritical5 2 2 3 3" xfId="13487"/>
    <cellStyle name="SAPBEXexcCritical5 2 2 3 4" xfId="16025"/>
    <cellStyle name="SAPBEXexcCritical5 2 2 3 5" xfId="19124"/>
    <cellStyle name="SAPBEXexcCritical5 2 2 3 6" xfId="21651"/>
    <cellStyle name="SAPBEXexcCritical5 2 2 3 7" xfId="24089"/>
    <cellStyle name="SAPBEXexcCritical5 2 2 3 8" xfId="26388"/>
    <cellStyle name="SAPBEXexcCritical5 2 2 3 9" xfId="28937"/>
    <cellStyle name="SAPBEXexcCritical5 2 2 4" xfId="5697"/>
    <cellStyle name="SAPBEXexcCritical5 2 2 4 10" xfId="38707"/>
    <cellStyle name="SAPBEXexcCritical5 2 2 4 11" xfId="40246"/>
    <cellStyle name="SAPBEXexcCritical5 2 2 4 2" xfId="9645"/>
    <cellStyle name="SAPBEXexcCritical5 2 2 4 3" xfId="13814"/>
    <cellStyle name="SAPBEXexcCritical5 2 2 4 4" xfId="16340"/>
    <cellStyle name="SAPBEXexcCritical5 2 2 4 5" xfId="19448"/>
    <cellStyle name="SAPBEXexcCritical5 2 2 4 6" xfId="21975"/>
    <cellStyle name="SAPBEXexcCritical5 2 2 4 7" xfId="24403"/>
    <cellStyle name="SAPBEXexcCritical5 2 2 4 8" xfId="26699"/>
    <cellStyle name="SAPBEXexcCritical5 2 2 4 9" xfId="29248"/>
    <cellStyle name="SAPBEXexcCritical5 2 2 5" xfId="5949"/>
    <cellStyle name="SAPBEXexcCritical5 2 2 5 10" xfId="38958"/>
    <cellStyle name="SAPBEXexcCritical5 2 2 5 11" xfId="40124"/>
    <cellStyle name="SAPBEXexcCritical5 2 2 5 2" xfId="9897"/>
    <cellStyle name="SAPBEXexcCritical5 2 2 5 3" xfId="14066"/>
    <cellStyle name="SAPBEXexcCritical5 2 2 5 4" xfId="16591"/>
    <cellStyle name="SAPBEXexcCritical5 2 2 5 5" xfId="19699"/>
    <cellStyle name="SAPBEXexcCritical5 2 2 5 6" xfId="22226"/>
    <cellStyle name="SAPBEXexcCritical5 2 2 5 7" xfId="24654"/>
    <cellStyle name="SAPBEXexcCritical5 2 2 5 8" xfId="26950"/>
    <cellStyle name="SAPBEXexcCritical5 2 2 5 9" xfId="29499"/>
    <cellStyle name="SAPBEXexcCritical5 2 2 6" xfId="6165"/>
    <cellStyle name="SAPBEXexcCritical5 2 2 6 10" xfId="39173"/>
    <cellStyle name="SAPBEXexcCritical5 2 2 6 11" xfId="40730"/>
    <cellStyle name="SAPBEXexcCritical5 2 2 6 2" xfId="10113"/>
    <cellStyle name="SAPBEXexcCritical5 2 2 6 3" xfId="14282"/>
    <cellStyle name="SAPBEXexcCritical5 2 2 6 4" xfId="16806"/>
    <cellStyle name="SAPBEXexcCritical5 2 2 6 5" xfId="19914"/>
    <cellStyle name="SAPBEXexcCritical5 2 2 6 6" xfId="22441"/>
    <cellStyle name="SAPBEXexcCritical5 2 2 6 7" xfId="24869"/>
    <cellStyle name="SAPBEXexcCritical5 2 2 6 8" xfId="27165"/>
    <cellStyle name="SAPBEXexcCritical5 2 2 6 9" xfId="29714"/>
    <cellStyle name="SAPBEXexcCritical5 2 2 7" xfId="6564"/>
    <cellStyle name="SAPBEXexcCritical5 2 2 7 10" xfId="39567"/>
    <cellStyle name="SAPBEXexcCritical5 2 2 7 11" xfId="35317"/>
    <cellStyle name="SAPBEXexcCritical5 2 2 7 2" xfId="10512"/>
    <cellStyle name="SAPBEXexcCritical5 2 2 7 3" xfId="14681"/>
    <cellStyle name="SAPBEXexcCritical5 2 2 7 4" xfId="17200"/>
    <cellStyle name="SAPBEXexcCritical5 2 2 7 5" xfId="20312"/>
    <cellStyle name="SAPBEXexcCritical5 2 2 7 6" xfId="22839"/>
    <cellStyle name="SAPBEXexcCritical5 2 2 7 7" xfId="25263"/>
    <cellStyle name="SAPBEXexcCritical5 2 2 7 8" xfId="27559"/>
    <cellStyle name="SAPBEXexcCritical5 2 2 7 9" xfId="30108"/>
    <cellStyle name="SAPBEXexcCritical5 2 2 8" xfId="7567"/>
    <cellStyle name="SAPBEXexcCritical5 2 2 9" xfId="11538"/>
    <cellStyle name="SAPBEXexcCritical5 2 3" xfId="3726"/>
    <cellStyle name="SAPBEXexcCritical5 2 3 10" xfId="37046"/>
    <cellStyle name="SAPBEXexcCritical5 2 3 11" xfId="34339"/>
    <cellStyle name="SAPBEXexcCritical5 2 3 2" xfId="7954"/>
    <cellStyle name="SAPBEXexcCritical5 2 3 3" xfId="12085"/>
    <cellStyle name="SAPBEXexcCritical5 2 3 4" xfId="8747"/>
    <cellStyle name="SAPBEXexcCritical5 2 3 5" xfId="17796"/>
    <cellStyle name="SAPBEXexcCritical5 2 3 6" xfId="12686"/>
    <cellStyle name="SAPBEXexcCritical5 2 3 7" xfId="20490"/>
    <cellStyle name="SAPBEXexcCritical5 2 3 8" xfId="12832"/>
    <cellStyle name="SAPBEXexcCritical5 2 3 9" xfId="27945"/>
    <cellStyle name="SAPBEXexcCritical5 2 4" xfId="5363"/>
    <cellStyle name="SAPBEXexcCritical5 2 4 10" xfId="38377"/>
    <cellStyle name="SAPBEXexcCritical5 2 4 11" xfId="34531"/>
    <cellStyle name="SAPBEXexcCritical5 2 4 2" xfId="9330"/>
    <cellStyle name="SAPBEXexcCritical5 2 4 3" xfId="13486"/>
    <cellStyle name="SAPBEXexcCritical5 2 4 4" xfId="16024"/>
    <cellStyle name="SAPBEXexcCritical5 2 4 5" xfId="19123"/>
    <cellStyle name="SAPBEXexcCritical5 2 4 6" xfId="21650"/>
    <cellStyle name="SAPBEXexcCritical5 2 4 7" xfId="24088"/>
    <cellStyle name="SAPBEXexcCritical5 2 4 8" xfId="26387"/>
    <cellStyle name="SAPBEXexcCritical5 2 4 9" xfId="28936"/>
    <cellStyle name="SAPBEXexcCritical5 2 5" xfId="5696"/>
    <cellStyle name="SAPBEXexcCritical5 2 5 10" xfId="38706"/>
    <cellStyle name="SAPBEXexcCritical5 2 5 11" xfId="40238"/>
    <cellStyle name="SAPBEXexcCritical5 2 5 2" xfId="9644"/>
    <cellStyle name="SAPBEXexcCritical5 2 5 3" xfId="13813"/>
    <cellStyle name="SAPBEXexcCritical5 2 5 4" xfId="16339"/>
    <cellStyle name="SAPBEXexcCritical5 2 5 5" xfId="19447"/>
    <cellStyle name="SAPBEXexcCritical5 2 5 6" xfId="21974"/>
    <cellStyle name="SAPBEXexcCritical5 2 5 7" xfId="24402"/>
    <cellStyle name="SAPBEXexcCritical5 2 5 8" xfId="26698"/>
    <cellStyle name="SAPBEXexcCritical5 2 5 9" xfId="29247"/>
    <cellStyle name="SAPBEXexcCritical5 2 6" xfId="5948"/>
    <cellStyle name="SAPBEXexcCritical5 2 6 10" xfId="38957"/>
    <cellStyle name="SAPBEXexcCritical5 2 6 11" xfId="40123"/>
    <cellStyle name="SAPBEXexcCritical5 2 6 2" xfId="9896"/>
    <cellStyle name="SAPBEXexcCritical5 2 6 3" xfId="14065"/>
    <cellStyle name="SAPBEXexcCritical5 2 6 4" xfId="16590"/>
    <cellStyle name="SAPBEXexcCritical5 2 6 5" xfId="19698"/>
    <cellStyle name="SAPBEXexcCritical5 2 6 6" xfId="22225"/>
    <cellStyle name="SAPBEXexcCritical5 2 6 7" xfId="24653"/>
    <cellStyle name="SAPBEXexcCritical5 2 6 8" xfId="26949"/>
    <cellStyle name="SAPBEXexcCritical5 2 6 9" xfId="29498"/>
    <cellStyle name="SAPBEXexcCritical5 2 7" xfId="6164"/>
    <cellStyle name="SAPBEXexcCritical5 2 7 10" xfId="39172"/>
    <cellStyle name="SAPBEXexcCritical5 2 7 11" xfId="40776"/>
    <cellStyle name="SAPBEXexcCritical5 2 7 2" xfId="10112"/>
    <cellStyle name="SAPBEXexcCritical5 2 7 3" xfId="14281"/>
    <cellStyle name="SAPBEXexcCritical5 2 7 4" xfId="16805"/>
    <cellStyle name="SAPBEXexcCritical5 2 7 5" xfId="19913"/>
    <cellStyle name="SAPBEXexcCritical5 2 7 6" xfId="22440"/>
    <cellStyle name="SAPBEXexcCritical5 2 7 7" xfId="24868"/>
    <cellStyle name="SAPBEXexcCritical5 2 7 8" xfId="27164"/>
    <cellStyle name="SAPBEXexcCritical5 2 7 9" xfId="29713"/>
    <cellStyle name="SAPBEXexcCritical5 2 8" xfId="6563"/>
    <cellStyle name="SAPBEXexcCritical5 2 8 10" xfId="39566"/>
    <cellStyle name="SAPBEXexcCritical5 2 8 11" xfId="35318"/>
    <cellStyle name="SAPBEXexcCritical5 2 8 2" xfId="10511"/>
    <cellStyle name="SAPBEXexcCritical5 2 8 3" xfId="14680"/>
    <cellStyle name="SAPBEXexcCritical5 2 8 4" xfId="17199"/>
    <cellStyle name="SAPBEXexcCritical5 2 8 5" xfId="20311"/>
    <cellStyle name="SAPBEXexcCritical5 2 8 6" xfId="22838"/>
    <cellStyle name="SAPBEXexcCritical5 2 8 7" xfId="25262"/>
    <cellStyle name="SAPBEXexcCritical5 2 8 8" xfId="27558"/>
    <cellStyle name="SAPBEXexcCritical5 2 8 9" xfId="30107"/>
    <cellStyle name="SAPBEXexcCritical5 2 9" xfId="7566"/>
    <cellStyle name="SAPBEXexcCritical5 3" xfId="3164"/>
    <cellStyle name="SAPBEXexcCritical5 3 10" xfId="12609"/>
    <cellStyle name="SAPBEXexcCritical5 3 11" xfId="15836"/>
    <cellStyle name="SAPBEXexcCritical5 3 12" xfId="18346"/>
    <cellStyle name="SAPBEXexcCritical5 3 13" xfId="20943"/>
    <cellStyle name="SAPBEXexcCritical5 3 14" xfId="23468"/>
    <cellStyle name="SAPBEXexcCritical5 3 15" xfId="21021"/>
    <cellStyle name="SAPBEXexcCritical5 3 16" xfId="36502"/>
    <cellStyle name="SAPBEXexcCritical5 3 17" xfId="34040"/>
    <cellStyle name="SAPBEXexcCritical5 3 2" xfId="3728"/>
    <cellStyle name="SAPBEXexcCritical5 3 2 10" xfId="37048"/>
    <cellStyle name="SAPBEXexcCritical5 3 2 11" xfId="34341"/>
    <cellStyle name="SAPBEXexcCritical5 3 2 2" xfId="7956"/>
    <cellStyle name="SAPBEXexcCritical5 3 2 3" xfId="12087"/>
    <cellStyle name="SAPBEXexcCritical5 3 2 4" xfId="7297"/>
    <cellStyle name="SAPBEXexcCritical5 3 2 5" xfId="17798"/>
    <cellStyle name="SAPBEXexcCritical5 3 2 6" xfId="15862"/>
    <cellStyle name="SAPBEXexcCritical5 3 2 7" xfId="17458"/>
    <cellStyle name="SAPBEXexcCritical5 3 2 8" xfId="7036"/>
    <cellStyle name="SAPBEXexcCritical5 3 2 9" xfId="27947"/>
    <cellStyle name="SAPBEXexcCritical5 3 3" xfId="5365"/>
    <cellStyle name="SAPBEXexcCritical5 3 3 10" xfId="38379"/>
    <cellStyle name="SAPBEXexcCritical5 3 3 11" xfId="40393"/>
    <cellStyle name="SAPBEXexcCritical5 3 3 2" xfId="9332"/>
    <cellStyle name="SAPBEXexcCritical5 3 3 3" xfId="13488"/>
    <cellStyle name="SAPBEXexcCritical5 3 3 4" xfId="16026"/>
    <cellStyle name="SAPBEXexcCritical5 3 3 5" xfId="19125"/>
    <cellStyle name="SAPBEXexcCritical5 3 3 6" xfId="21652"/>
    <cellStyle name="SAPBEXexcCritical5 3 3 7" xfId="24090"/>
    <cellStyle name="SAPBEXexcCritical5 3 3 8" xfId="26389"/>
    <cellStyle name="SAPBEXexcCritical5 3 3 9" xfId="28938"/>
    <cellStyle name="SAPBEXexcCritical5 3 4" xfId="5698"/>
    <cellStyle name="SAPBEXexcCritical5 3 4 10" xfId="38708"/>
    <cellStyle name="SAPBEXexcCritical5 3 4 11" xfId="36399"/>
    <cellStyle name="SAPBEXexcCritical5 3 4 2" xfId="9646"/>
    <cellStyle name="SAPBEXexcCritical5 3 4 3" xfId="13815"/>
    <cellStyle name="SAPBEXexcCritical5 3 4 4" xfId="16341"/>
    <cellStyle name="SAPBEXexcCritical5 3 4 5" xfId="19449"/>
    <cellStyle name="SAPBEXexcCritical5 3 4 6" xfId="21976"/>
    <cellStyle name="SAPBEXexcCritical5 3 4 7" xfId="24404"/>
    <cellStyle name="SAPBEXexcCritical5 3 4 8" xfId="26700"/>
    <cellStyle name="SAPBEXexcCritical5 3 4 9" xfId="29249"/>
    <cellStyle name="SAPBEXexcCritical5 3 5" xfId="5950"/>
    <cellStyle name="SAPBEXexcCritical5 3 5 10" xfId="38959"/>
    <cellStyle name="SAPBEXexcCritical5 3 5 11" xfId="36238"/>
    <cellStyle name="SAPBEXexcCritical5 3 5 2" xfId="9898"/>
    <cellStyle name="SAPBEXexcCritical5 3 5 3" xfId="14067"/>
    <cellStyle name="SAPBEXexcCritical5 3 5 4" xfId="16592"/>
    <cellStyle name="SAPBEXexcCritical5 3 5 5" xfId="19700"/>
    <cellStyle name="SAPBEXexcCritical5 3 5 6" xfId="22227"/>
    <cellStyle name="SAPBEXexcCritical5 3 5 7" xfId="24655"/>
    <cellStyle name="SAPBEXexcCritical5 3 5 8" xfId="26951"/>
    <cellStyle name="SAPBEXexcCritical5 3 5 9" xfId="29500"/>
    <cellStyle name="SAPBEXexcCritical5 3 6" xfId="6166"/>
    <cellStyle name="SAPBEXexcCritical5 3 6 10" xfId="39174"/>
    <cellStyle name="SAPBEXexcCritical5 3 6 11" xfId="40039"/>
    <cellStyle name="SAPBEXexcCritical5 3 6 2" xfId="10114"/>
    <cellStyle name="SAPBEXexcCritical5 3 6 3" xfId="14283"/>
    <cellStyle name="SAPBEXexcCritical5 3 6 4" xfId="16807"/>
    <cellStyle name="SAPBEXexcCritical5 3 6 5" xfId="19915"/>
    <cellStyle name="SAPBEXexcCritical5 3 6 6" xfId="22442"/>
    <cellStyle name="SAPBEXexcCritical5 3 6 7" xfId="24870"/>
    <cellStyle name="SAPBEXexcCritical5 3 6 8" xfId="27166"/>
    <cellStyle name="SAPBEXexcCritical5 3 6 9" xfId="29715"/>
    <cellStyle name="SAPBEXexcCritical5 3 7" xfId="6565"/>
    <cellStyle name="SAPBEXexcCritical5 3 7 10" xfId="39568"/>
    <cellStyle name="SAPBEXexcCritical5 3 7 11" xfId="35316"/>
    <cellStyle name="SAPBEXexcCritical5 3 7 2" xfId="10513"/>
    <cellStyle name="SAPBEXexcCritical5 3 7 3" xfId="14682"/>
    <cellStyle name="SAPBEXexcCritical5 3 7 4" xfId="17201"/>
    <cellStyle name="SAPBEXexcCritical5 3 7 5" xfId="20313"/>
    <cellStyle name="SAPBEXexcCritical5 3 7 6" xfId="22840"/>
    <cellStyle name="SAPBEXexcCritical5 3 7 7" xfId="25264"/>
    <cellStyle name="SAPBEXexcCritical5 3 7 8" xfId="27560"/>
    <cellStyle name="SAPBEXexcCritical5 3 7 9" xfId="30109"/>
    <cellStyle name="SAPBEXexcCritical5 3 8" xfId="7568"/>
    <cellStyle name="SAPBEXexcCritical5 3 9" xfId="11539"/>
    <cellStyle name="SAPBEXexcCritical5 4" xfId="3725"/>
    <cellStyle name="SAPBEXexcCritical5 4 10" xfId="37045"/>
    <cellStyle name="SAPBEXexcCritical5 4 11" xfId="37568"/>
    <cellStyle name="SAPBEXexcCritical5 4 2" xfId="7953"/>
    <cellStyle name="SAPBEXexcCritical5 4 3" xfId="12084"/>
    <cellStyle name="SAPBEXexcCritical5 4 4" xfId="7296"/>
    <cellStyle name="SAPBEXexcCritical5 4 5" xfId="17795"/>
    <cellStyle name="SAPBEXexcCritical5 4 6" xfId="12685"/>
    <cellStyle name="SAPBEXexcCritical5 4 7" xfId="18939"/>
    <cellStyle name="SAPBEXexcCritical5 4 8" xfId="14966"/>
    <cellStyle name="SAPBEXexcCritical5 4 9" xfId="27944"/>
    <cellStyle name="SAPBEXexcCritical5 5" xfId="5362"/>
    <cellStyle name="SAPBEXexcCritical5 5 10" xfId="38376"/>
    <cellStyle name="SAPBEXexcCritical5 5 11" xfId="40400"/>
    <cellStyle name="SAPBEXexcCritical5 5 2" xfId="9329"/>
    <cellStyle name="SAPBEXexcCritical5 5 3" xfId="13485"/>
    <cellStyle name="SAPBEXexcCritical5 5 4" xfId="16023"/>
    <cellStyle name="SAPBEXexcCritical5 5 5" xfId="19122"/>
    <cellStyle name="SAPBEXexcCritical5 5 6" xfId="21649"/>
    <cellStyle name="SAPBEXexcCritical5 5 7" xfId="24087"/>
    <cellStyle name="SAPBEXexcCritical5 5 8" xfId="26386"/>
    <cellStyle name="SAPBEXexcCritical5 5 9" xfId="28935"/>
    <cellStyle name="SAPBEXexcCritical5 6" xfId="5695"/>
    <cellStyle name="SAPBEXexcCritical5 6 10" xfId="38705"/>
    <cellStyle name="SAPBEXexcCritical5 6 11" xfId="36400"/>
    <cellStyle name="SAPBEXexcCritical5 6 2" xfId="9643"/>
    <cellStyle name="SAPBEXexcCritical5 6 3" xfId="13812"/>
    <cellStyle name="SAPBEXexcCritical5 6 4" xfId="16338"/>
    <cellStyle name="SAPBEXexcCritical5 6 5" xfId="19446"/>
    <cellStyle name="SAPBEXexcCritical5 6 6" xfId="21973"/>
    <cellStyle name="SAPBEXexcCritical5 6 7" xfId="24401"/>
    <cellStyle name="SAPBEXexcCritical5 6 8" xfId="26697"/>
    <cellStyle name="SAPBEXexcCritical5 6 9" xfId="29246"/>
    <cellStyle name="SAPBEXexcCritical5 7" xfId="5947"/>
    <cellStyle name="SAPBEXexcCritical5 7 10" xfId="38956"/>
    <cellStyle name="SAPBEXexcCritical5 7 11" xfId="36239"/>
    <cellStyle name="SAPBEXexcCritical5 7 2" xfId="9895"/>
    <cellStyle name="SAPBEXexcCritical5 7 3" xfId="14064"/>
    <cellStyle name="SAPBEXexcCritical5 7 4" xfId="16589"/>
    <cellStyle name="SAPBEXexcCritical5 7 5" xfId="19697"/>
    <cellStyle name="SAPBEXexcCritical5 7 6" xfId="22224"/>
    <cellStyle name="SAPBEXexcCritical5 7 7" xfId="24652"/>
    <cellStyle name="SAPBEXexcCritical5 7 8" xfId="26948"/>
    <cellStyle name="SAPBEXexcCritical5 7 9" xfId="29497"/>
    <cellStyle name="SAPBEXexcCritical5 8" xfId="6163"/>
    <cellStyle name="SAPBEXexcCritical5 8 10" xfId="39171"/>
    <cellStyle name="SAPBEXexcCritical5 8 11" xfId="40746"/>
    <cellStyle name="SAPBEXexcCritical5 8 2" xfId="10111"/>
    <cellStyle name="SAPBEXexcCritical5 8 3" xfId="14280"/>
    <cellStyle name="SAPBEXexcCritical5 8 4" xfId="16804"/>
    <cellStyle name="SAPBEXexcCritical5 8 5" xfId="19912"/>
    <cellStyle name="SAPBEXexcCritical5 8 6" xfId="22439"/>
    <cellStyle name="SAPBEXexcCritical5 8 7" xfId="24867"/>
    <cellStyle name="SAPBEXexcCritical5 8 8" xfId="27163"/>
    <cellStyle name="SAPBEXexcCritical5 8 9" xfId="29712"/>
    <cellStyle name="SAPBEXexcCritical5 9" xfId="6562"/>
    <cellStyle name="SAPBEXexcCritical5 9 10" xfId="39565"/>
    <cellStyle name="SAPBEXexcCritical5 9 11" xfId="40698"/>
    <cellStyle name="SAPBEXexcCritical5 9 2" xfId="10510"/>
    <cellStyle name="SAPBEXexcCritical5 9 3" xfId="14679"/>
    <cellStyle name="SAPBEXexcCritical5 9 4" xfId="17198"/>
    <cellStyle name="SAPBEXexcCritical5 9 5" xfId="20310"/>
    <cellStyle name="SAPBEXexcCritical5 9 6" xfId="22837"/>
    <cellStyle name="SAPBEXexcCritical5 9 7" xfId="25261"/>
    <cellStyle name="SAPBEXexcCritical5 9 8" xfId="27557"/>
    <cellStyle name="SAPBEXexcCritical5 9 9" xfId="30106"/>
    <cellStyle name="SAPBEXexcCritical6" xfId="3165"/>
    <cellStyle name="SAPBEXexcCritical6 10" xfId="7569"/>
    <cellStyle name="SAPBEXexcCritical6 11" xfId="11540"/>
    <cellStyle name="SAPBEXexcCritical6 12" xfId="12610"/>
    <cellStyle name="SAPBEXexcCritical6 13" xfId="11678"/>
    <cellStyle name="SAPBEXexcCritical6 14" xfId="18347"/>
    <cellStyle name="SAPBEXexcCritical6 15" xfId="15271"/>
    <cellStyle name="SAPBEXexcCritical6 16" xfId="23469"/>
    <cellStyle name="SAPBEXexcCritical6 17" xfId="15313"/>
    <cellStyle name="SAPBEXexcCritical6 18" xfId="36503"/>
    <cellStyle name="SAPBEXexcCritical6 19" xfId="34041"/>
    <cellStyle name="SAPBEXexcCritical6 2" xfId="3166"/>
    <cellStyle name="SAPBEXexcCritical6 2 10" xfId="11541"/>
    <cellStyle name="SAPBEXexcCritical6 2 11" xfId="8594"/>
    <cellStyle name="SAPBEXexcCritical6 2 12" xfId="11679"/>
    <cellStyle name="SAPBEXexcCritical6 2 13" xfId="8147"/>
    <cellStyle name="SAPBEXexcCritical6 2 14" xfId="11267"/>
    <cellStyle name="SAPBEXexcCritical6 2 15" xfId="6806"/>
    <cellStyle name="SAPBEXexcCritical6 2 16" xfId="23892"/>
    <cellStyle name="SAPBEXexcCritical6 2 17" xfId="36504"/>
    <cellStyle name="SAPBEXexcCritical6 2 18" xfId="34042"/>
    <cellStyle name="SAPBEXexcCritical6 2 2" xfId="3167"/>
    <cellStyle name="SAPBEXexcCritical6 2 2 10" xfId="7146"/>
    <cellStyle name="SAPBEXexcCritical6 2 2 11" xfId="11680"/>
    <cellStyle name="SAPBEXexcCritical6 2 2 12" xfId="6750"/>
    <cellStyle name="SAPBEXexcCritical6 2 2 13" xfId="20938"/>
    <cellStyle name="SAPBEXexcCritical6 2 2 14" xfId="18490"/>
    <cellStyle name="SAPBEXexcCritical6 2 2 15" xfId="21020"/>
    <cellStyle name="SAPBEXexcCritical6 2 2 16" xfId="36505"/>
    <cellStyle name="SAPBEXexcCritical6 2 2 17" xfId="34043"/>
    <cellStyle name="SAPBEXexcCritical6 2 2 2" xfId="3731"/>
    <cellStyle name="SAPBEXexcCritical6 2 2 2 10" xfId="37051"/>
    <cellStyle name="SAPBEXexcCritical6 2 2 2 11" xfId="34342"/>
    <cellStyle name="SAPBEXexcCritical6 2 2 2 2" xfId="7959"/>
    <cellStyle name="SAPBEXexcCritical6 2 2 2 3" xfId="12090"/>
    <cellStyle name="SAPBEXexcCritical6 2 2 2 4" xfId="8748"/>
    <cellStyle name="SAPBEXexcCritical6 2 2 2 5" xfId="17801"/>
    <cellStyle name="SAPBEXexcCritical6 2 2 2 6" xfId="7109"/>
    <cellStyle name="SAPBEXexcCritical6 2 2 2 7" xfId="19266"/>
    <cellStyle name="SAPBEXexcCritical6 2 2 2 8" xfId="15821"/>
    <cellStyle name="SAPBEXexcCritical6 2 2 2 9" xfId="27950"/>
    <cellStyle name="SAPBEXexcCritical6 2 2 3" xfId="5368"/>
    <cellStyle name="SAPBEXexcCritical6 2 2 3 10" xfId="38382"/>
    <cellStyle name="SAPBEXexcCritical6 2 2 3 11" xfId="34532"/>
    <cellStyle name="SAPBEXexcCritical6 2 2 3 2" xfId="9335"/>
    <cellStyle name="SAPBEXexcCritical6 2 2 3 3" xfId="13491"/>
    <cellStyle name="SAPBEXexcCritical6 2 2 3 4" xfId="16029"/>
    <cellStyle name="SAPBEXexcCritical6 2 2 3 5" xfId="19128"/>
    <cellStyle name="SAPBEXexcCritical6 2 2 3 6" xfId="21655"/>
    <cellStyle name="SAPBEXexcCritical6 2 2 3 7" xfId="24093"/>
    <cellStyle name="SAPBEXexcCritical6 2 2 3 8" xfId="26392"/>
    <cellStyle name="SAPBEXexcCritical6 2 2 3 9" xfId="28941"/>
    <cellStyle name="SAPBEXexcCritical6 2 2 4" xfId="5701"/>
    <cellStyle name="SAPBEXexcCritical6 2 2 4 10" xfId="38711"/>
    <cellStyle name="SAPBEXexcCritical6 2 2 4 11" xfId="40243"/>
    <cellStyle name="SAPBEXexcCritical6 2 2 4 2" xfId="9649"/>
    <cellStyle name="SAPBEXexcCritical6 2 2 4 3" xfId="13818"/>
    <cellStyle name="SAPBEXexcCritical6 2 2 4 4" xfId="16344"/>
    <cellStyle name="SAPBEXexcCritical6 2 2 4 5" xfId="19452"/>
    <cellStyle name="SAPBEXexcCritical6 2 2 4 6" xfId="21979"/>
    <cellStyle name="SAPBEXexcCritical6 2 2 4 7" xfId="24407"/>
    <cellStyle name="SAPBEXexcCritical6 2 2 4 8" xfId="26703"/>
    <cellStyle name="SAPBEXexcCritical6 2 2 4 9" xfId="29252"/>
    <cellStyle name="SAPBEXexcCritical6 2 2 5" xfId="5953"/>
    <cellStyle name="SAPBEXexcCritical6 2 2 5 10" xfId="38962"/>
    <cellStyle name="SAPBEXexcCritical6 2 2 5 11" xfId="40118"/>
    <cellStyle name="SAPBEXexcCritical6 2 2 5 2" xfId="9901"/>
    <cellStyle name="SAPBEXexcCritical6 2 2 5 3" xfId="14070"/>
    <cellStyle name="SAPBEXexcCritical6 2 2 5 4" xfId="16595"/>
    <cellStyle name="SAPBEXexcCritical6 2 2 5 5" xfId="19703"/>
    <cellStyle name="SAPBEXexcCritical6 2 2 5 6" xfId="22230"/>
    <cellStyle name="SAPBEXexcCritical6 2 2 5 7" xfId="24658"/>
    <cellStyle name="SAPBEXexcCritical6 2 2 5 8" xfId="26954"/>
    <cellStyle name="SAPBEXexcCritical6 2 2 5 9" xfId="29503"/>
    <cellStyle name="SAPBEXexcCritical6 2 2 6" xfId="6169"/>
    <cellStyle name="SAPBEXexcCritical6 2 2 6 10" xfId="39177"/>
    <cellStyle name="SAPBEXexcCritical6 2 2 6 11" xfId="36140"/>
    <cellStyle name="SAPBEXexcCritical6 2 2 6 2" xfId="10117"/>
    <cellStyle name="SAPBEXexcCritical6 2 2 6 3" xfId="14286"/>
    <cellStyle name="SAPBEXexcCritical6 2 2 6 4" xfId="16810"/>
    <cellStyle name="SAPBEXexcCritical6 2 2 6 5" xfId="19918"/>
    <cellStyle name="SAPBEXexcCritical6 2 2 6 6" xfId="22445"/>
    <cellStyle name="SAPBEXexcCritical6 2 2 6 7" xfId="24873"/>
    <cellStyle name="SAPBEXexcCritical6 2 2 6 8" xfId="27169"/>
    <cellStyle name="SAPBEXexcCritical6 2 2 6 9" xfId="29718"/>
    <cellStyle name="SAPBEXexcCritical6 2 2 7" xfId="6568"/>
    <cellStyle name="SAPBEXexcCritical6 2 2 7 10" xfId="39571"/>
    <cellStyle name="SAPBEXexcCritical6 2 2 7 11" xfId="35314"/>
    <cellStyle name="SAPBEXexcCritical6 2 2 7 2" xfId="10516"/>
    <cellStyle name="SAPBEXexcCritical6 2 2 7 3" xfId="14685"/>
    <cellStyle name="SAPBEXexcCritical6 2 2 7 4" xfId="17204"/>
    <cellStyle name="SAPBEXexcCritical6 2 2 7 5" xfId="20316"/>
    <cellStyle name="SAPBEXexcCritical6 2 2 7 6" xfId="22843"/>
    <cellStyle name="SAPBEXexcCritical6 2 2 7 7" xfId="25267"/>
    <cellStyle name="SAPBEXexcCritical6 2 2 7 8" xfId="27563"/>
    <cellStyle name="SAPBEXexcCritical6 2 2 7 9" xfId="30112"/>
    <cellStyle name="SAPBEXexcCritical6 2 2 8" xfId="7571"/>
    <cellStyle name="SAPBEXexcCritical6 2 2 9" xfId="11542"/>
    <cellStyle name="SAPBEXexcCritical6 2 3" xfId="3730"/>
    <cellStyle name="SAPBEXexcCritical6 2 3 10" xfId="37050"/>
    <cellStyle name="SAPBEXexcCritical6 2 3 11" xfId="37573"/>
    <cellStyle name="SAPBEXexcCritical6 2 3 2" xfId="7958"/>
    <cellStyle name="SAPBEXexcCritical6 2 3 3" xfId="12089"/>
    <cellStyle name="SAPBEXexcCritical6 2 3 4" xfId="8749"/>
    <cellStyle name="SAPBEXexcCritical6 2 3 5" xfId="17800"/>
    <cellStyle name="SAPBEXexcCritical6 2 3 6" xfId="15861"/>
    <cellStyle name="SAPBEXexcCritical6 2 3 7" xfId="17460"/>
    <cellStyle name="SAPBEXexcCritical6 2 3 8" xfId="21455"/>
    <cellStyle name="SAPBEXexcCritical6 2 3 9" xfId="27949"/>
    <cellStyle name="SAPBEXexcCritical6 2 4" xfId="5367"/>
    <cellStyle name="SAPBEXexcCritical6 2 4 10" xfId="38381"/>
    <cellStyle name="SAPBEXexcCritical6 2 4 11" xfId="37755"/>
    <cellStyle name="SAPBEXexcCritical6 2 4 2" xfId="9334"/>
    <cellStyle name="SAPBEXexcCritical6 2 4 3" xfId="13490"/>
    <cellStyle name="SAPBEXexcCritical6 2 4 4" xfId="16028"/>
    <cellStyle name="SAPBEXexcCritical6 2 4 5" xfId="19127"/>
    <cellStyle name="SAPBEXexcCritical6 2 4 6" xfId="21654"/>
    <cellStyle name="SAPBEXexcCritical6 2 4 7" xfId="24092"/>
    <cellStyle name="SAPBEXexcCritical6 2 4 8" xfId="26391"/>
    <cellStyle name="SAPBEXexcCritical6 2 4 9" xfId="28940"/>
    <cellStyle name="SAPBEXexcCritical6 2 5" xfId="5700"/>
    <cellStyle name="SAPBEXexcCritical6 2 5 10" xfId="38710"/>
    <cellStyle name="SAPBEXexcCritical6 2 5 11" xfId="38187"/>
    <cellStyle name="SAPBEXexcCritical6 2 5 2" xfId="9648"/>
    <cellStyle name="SAPBEXexcCritical6 2 5 3" xfId="13817"/>
    <cellStyle name="SAPBEXexcCritical6 2 5 4" xfId="16343"/>
    <cellStyle name="SAPBEXexcCritical6 2 5 5" xfId="19451"/>
    <cellStyle name="SAPBEXexcCritical6 2 5 6" xfId="21978"/>
    <cellStyle name="SAPBEXexcCritical6 2 5 7" xfId="24406"/>
    <cellStyle name="SAPBEXexcCritical6 2 5 8" xfId="26702"/>
    <cellStyle name="SAPBEXexcCritical6 2 5 9" xfId="29251"/>
    <cellStyle name="SAPBEXexcCritical6 2 6" xfId="5952"/>
    <cellStyle name="SAPBEXexcCritical6 2 6 10" xfId="38961"/>
    <cellStyle name="SAPBEXexcCritical6 2 6 11" xfId="36236"/>
    <cellStyle name="SAPBEXexcCritical6 2 6 2" xfId="9900"/>
    <cellStyle name="SAPBEXexcCritical6 2 6 3" xfId="14069"/>
    <cellStyle name="SAPBEXexcCritical6 2 6 4" xfId="16594"/>
    <cellStyle name="SAPBEXexcCritical6 2 6 5" xfId="19702"/>
    <cellStyle name="SAPBEXexcCritical6 2 6 6" xfId="22229"/>
    <cellStyle name="SAPBEXexcCritical6 2 6 7" xfId="24657"/>
    <cellStyle name="SAPBEXexcCritical6 2 6 8" xfId="26953"/>
    <cellStyle name="SAPBEXexcCritical6 2 6 9" xfId="29502"/>
    <cellStyle name="SAPBEXexcCritical6 2 7" xfId="6168"/>
    <cellStyle name="SAPBEXexcCritical6 2 7 10" xfId="39176"/>
    <cellStyle name="SAPBEXexcCritical6 2 7 11" xfId="36141"/>
    <cellStyle name="SAPBEXexcCritical6 2 7 2" xfId="10116"/>
    <cellStyle name="SAPBEXexcCritical6 2 7 3" xfId="14285"/>
    <cellStyle name="SAPBEXexcCritical6 2 7 4" xfId="16809"/>
    <cellStyle name="SAPBEXexcCritical6 2 7 5" xfId="19917"/>
    <cellStyle name="SAPBEXexcCritical6 2 7 6" xfId="22444"/>
    <cellStyle name="SAPBEXexcCritical6 2 7 7" xfId="24872"/>
    <cellStyle name="SAPBEXexcCritical6 2 7 8" xfId="27168"/>
    <cellStyle name="SAPBEXexcCritical6 2 7 9" xfId="29717"/>
    <cellStyle name="SAPBEXexcCritical6 2 8" xfId="6567"/>
    <cellStyle name="SAPBEXexcCritical6 2 8 10" xfId="39570"/>
    <cellStyle name="SAPBEXexcCritical6 2 8 11" xfId="40702"/>
    <cellStyle name="SAPBEXexcCritical6 2 8 2" xfId="10515"/>
    <cellStyle name="SAPBEXexcCritical6 2 8 3" xfId="14684"/>
    <cellStyle name="SAPBEXexcCritical6 2 8 4" xfId="17203"/>
    <cellStyle name="SAPBEXexcCritical6 2 8 5" xfId="20315"/>
    <cellStyle name="SAPBEXexcCritical6 2 8 6" xfId="22842"/>
    <cellStyle name="SAPBEXexcCritical6 2 8 7" xfId="25266"/>
    <cellStyle name="SAPBEXexcCritical6 2 8 8" xfId="27562"/>
    <cellStyle name="SAPBEXexcCritical6 2 8 9" xfId="30111"/>
    <cellStyle name="SAPBEXexcCritical6 2 9" xfId="7570"/>
    <cellStyle name="SAPBEXexcCritical6 3" xfId="3168"/>
    <cellStyle name="SAPBEXexcCritical6 3 10" xfId="8596"/>
    <cellStyle name="SAPBEXexcCritical6 3 11" xfId="11681"/>
    <cellStyle name="SAPBEXexcCritical6 3 12" xfId="7014"/>
    <cellStyle name="SAPBEXexcCritical6 3 13" xfId="20941"/>
    <cellStyle name="SAPBEXexcCritical6 3 14" xfId="18491"/>
    <cellStyle name="SAPBEXexcCritical6 3 15" xfId="15307"/>
    <cellStyle name="SAPBEXexcCritical6 3 16" xfId="36506"/>
    <cellStyle name="SAPBEXexcCritical6 3 17" xfId="34044"/>
    <cellStyle name="SAPBEXexcCritical6 3 2" xfId="3732"/>
    <cellStyle name="SAPBEXexcCritical6 3 2 10" xfId="37052"/>
    <cellStyle name="SAPBEXexcCritical6 3 2 11" xfId="37575"/>
    <cellStyle name="SAPBEXexcCritical6 3 2 2" xfId="7960"/>
    <cellStyle name="SAPBEXexcCritical6 3 2 3" xfId="12091"/>
    <cellStyle name="SAPBEXexcCritical6 3 2 4" xfId="7299"/>
    <cellStyle name="SAPBEXexcCritical6 3 2 5" xfId="17802"/>
    <cellStyle name="SAPBEXexcCritical6 3 2 6" xfId="12681"/>
    <cellStyle name="SAPBEXexcCritical6 3 2 7" xfId="19265"/>
    <cellStyle name="SAPBEXexcCritical6 3 2 8" xfId="15820"/>
    <cellStyle name="SAPBEXexcCritical6 3 2 9" xfId="27951"/>
    <cellStyle name="SAPBEXexcCritical6 3 3" xfId="5369"/>
    <cellStyle name="SAPBEXexcCritical6 3 3 10" xfId="38383"/>
    <cellStyle name="SAPBEXexcCritical6 3 3 11" xfId="40394"/>
    <cellStyle name="SAPBEXexcCritical6 3 3 2" xfId="9336"/>
    <cellStyle name="SAPBEXexcCritical6 3 3 3" xfId="13492"/>
    <cellStyle name="SAPBEXexcCritical6 3 3 4" xfId="16030"/>
    <cellStyle name="SAPBEXexcCritical6 3 3 5" xfId="19129"/>
    <cellStyle name="SAPBEXexcCritical6 3 3 6" xfId="21656"/>
    <cellStyle name="SAPBEXexcCritical6 3 3 7" xfId="24094"/>
    <cellStyle name="SAPBEXexcCritical6 3 3 8" xfId="26393"/>
    <cellStyle name="SAPBEXexcCritical6 3 3 9" xfId="28942"/>
    <cellStyle name="SAPBEXexcCritical6 3 4" xfId="5702"/>
    <cellStyle name="SAPBEXexcCritical6 3 4 10" xfId="38712"/>
    <cellStyle name="SAPBEXexcCritical6 3 4 11" xfId="40244"/>
    <cellStyle name="SAPBEXexcCritical6 3 4 2" xfId="9650"/>
    <cellStyle name="SAPBEXexcCritical6 3 4 3" xfId="13819"/>
    <cellStyle name="SAPBEXexcCritical6 3 4 4" xfId="16345"/>
    <cellStyle name="SAPBEXexcCritical6 3 4 5" xfId="19453"/>
    <cellStyle name="SAPBEXexcCritical6 3 4 6" xfId="21980"/>
    <cellStyle name="SAPBEXexcCritical6 3 4 7" xfId="24408"/>
    <cellStyle name="SAPBEXexcCritical6 3 4 8" xfId="26704"/>
    <cellStyle name="SAPBEXexcCritical6 3 4 9" xfId="29253"/>
    <cellStyle name="SAPBEXexcCritical6 3 5" xfId="5954"/>
    <cellStyle name="SAPBEXexcCritical6 3 5 10" xfId="38963"/>
    <cellStyle name="SAPBEXexcCritical6 3 5 11" xfId="40121"/>
    <cellStyle name="SAPBEXexcCritical6 3 5 2" xfId="9902"/>
    <cellStyle name="SAPBEXexcCritical6 3 5 3" xfId="14071"/>
    <cellStyle name="SAPBEXexcCritical6 3 5 4" xfId="16596"/>
    <cellStyle name="SAPBEXexcCritical6 3 5 5" xfId="19704"/>
    <cellStyle name="SAPBEXexcCritical6 3 5 6" xfId="22231"/>
    <cellStyle name="SAPBEXexcCritical6 3 5 7" xfId="24659"/>
    <cellStyle name="SAPBEXexcCritical6 3 5 8" xfId="26955"/>
    <cellStyle name="SAPBEXexcCritical6 3 5 9" xfId="29504"/>
    <cellStyle name="SAPBEXexcCritical6 3 6" xfId="6170"/>
    <cellStyle name="SAPBEXexcCritical6 3 6 10" xfId="39178"/>
    <cellStyle name="SAPBEXexcCritical6 3 6 11" xfId="36139"/>
    <cellStyle name="SAPBEXexcCritical6 3 6 2" xfId="10118"/>
    <cellStyle name="SAPBEXexcCritical6 3 6 3" xfId="14287"/>
    <cellStyle name="SAPBEXexcCritical6 3 6 4" xfId="16811"/>
    <cellStyle name="SAPBEXexcCritical6 3 6 5" xfId="19919"/>
    <cellStyle name="SAPBEXexcCritical6 3 6 6" xfId="22446"/>
    <cellStyle name="SAPBEXexcCritical6 3 6 7" xfId="24874"/>
    <cellStyle name="SAPBEXexcCritical6 3 6 8" xfId="27170"/>
    <cellStyle name="SAPBEXexcCritical6 3 6 9" xfId="29719"/>
    <cellStyle name="SAPBEXexcCritical6 3 7" xfId="6569"/>
    <cellStyle name="SAPBEXexcCritical6 3 7 10" xfId="39572"/>
    <cellStyle name="SAPBEXexcCritical6 3 7 11" xfId="35313"/>
    <cellStyle name="SAPBEXexcCritical6 3 7 2" xfId="10517"/>
    <cellStyle name="SAPBEXexcCritical6 3 7 3" xfId="14686"/>
    <cellStyle name="SAPBEXexcCritical6 3 7 4" xfId="17205"/>
    <cellStyle name="SAPBEXexcCritical6 3 7 5" xfId="20317"/>
    <cellStyle name="SAPBEXexcCritical6 3 7 6" xfId="22844"/>
    <cellStyle name="SAPBEXexcCritical6 3 7 7" xfId="25268"/>
    <cellStyle name="SAPBEXexcCritical6 3 7 8" xfId="27564"/>
    <cellStyle name="SAPBEXexcCritical6 3 7 9" xfId="30113"/>
    <cellStyle name="SAPBEXexcCritical6 3 8" xfId="7572"/>
    <cellStyle name="SAPBEXexcCritical6 3 9" xfId="11543"/>
    <cellStyle name="SAPBEXexcCritical6 4" xfId="3729"/>
    <cellStyle name="SAPBEXexcCritical6 4 10" xfId="37049"/>
    <cellStyle name="SAPBEXexcCritical6 4 11" xfId="37574"/>
    <cellStyle name="SAPBEXexcCritical6 4 2" xfId="7957"/>
    <cellStyle name="SAPBEXexcCritical6 4 3" xfId="12088"/>
    <cellStyle name="SAPBEXexcCritical6 4 4" xfId="7298"/>
    <cellStyle name="SAPBEXexcCritical6 4 5" xfId="17799"/>
    <cellStyle name="SAPBEXexcCritical6 4 6" xfId="12695"/>
    <cellStyle name="SAPBEXexcCritical6 4 7" xfId="17459"/>
    <cellStyle name="SAPBEXexcCritical6 4 8" xfId="7037"/>
    <cellStyle name="SAPBEXexcCritical6 4 9" xfId="27948"/>
    <cellStyle name="SAPBEXexcCritical6 5" xfId="5366"/>
    <cellStyle name="SAPBEXexcCritical6 5 10" xfId="38380"/>
    <cellStyle name="SAPBEXexcCritical6 5 11" xfId="40398"/>
    <cellStyle name="SAPBEXexcCritical6 5 2" xfId="9333"/>
    <cellStyle name="SAPBEXexcCritical6 5 3" xfId="13489"/>
    <cellStyle name="SAPBEXexcCritical6 5 4" xfId="16027"/>
    <cellStyle name="SAPBEXexcCritical6 5 5" xfId="19126"/>
    <cellStyle name="SAPBEXexcCritical6 5 6" xfId="21653"/>
    <cellStyle name="SAPBEXexcCritical6 5 7" xfId="24091"/>
    <cellStyle name="SAPBEXexcCritical6 5 8" xfId="26390"/>
    <cellStyle name="SAPBEXexcCritical6 5 9" xfId="28939"/>
    <cellStyle name="SAPBEXexcCritical6 6" xfId="5699"/>
    <cellStyle name="SAPBEXexcCritical6 6 10" xfId="38709"/>
    <cellStyle name="SAPBEXexcCritical6 6 11" xfId="40245"/>
    <cellStyle name="SAPBEXexcCritical6 6 2" xfId="9647"/>
    <cellStyle name="SAPBEXexcCritical6 6 3" xfId="13816"/>
    <cellStyle name="SAPBEXexcCritical6 6 4" xfId="16342"/>
    <cellStyle name="SAPBEXexcCritical6 6 5" xfId="19450"/>
    <cellStyle name="SAPBEXexcCritical6 6 6" xfId="21977"/>
    <cellStyle name="SAPBEXexcCritical6 6 7" xfId="24405"/>
    <cellStyle name="SAPBEXexcCritical6 6 8" xfId="26701"/>
    <cellStyle name="SAPBEXexcCritical6 6 9" xfId="29250"/>
    <cellStyle name="SAPBEXexcCritical6 7" xfId="5951"/>
    <cellStyle name="SAPBEXexcCritical6 7 10" xfId="38960"/>
    <cellStyle name="SAPBEXexcCritical6 7 11" xfId="36237"/>
    <cellStyle name="SAPBEXexcCritical6 7 2" xfId="9899"/>
    <cellStyle name="SAPBEXexcCritical6 7 3" xfId="14068"/>
    <cellStyle name="SAPBEXexcCritical6 7 4" xfId="16593"/>
    <cellStyle name="SAPBEXexcCritical6 7 5" xfId="19701"/>
    <cellStyle name="SAPBEXexcCritical6 7 6" xfId="22228"/>
    <cellStyle name="SAPBEXexcCritical6 7 7" xfId="24656"/>
    <cellStyle name="SAPBEXexcCritical6 7 8" xfId="26952"/>
    <cellStyle name="SAPBEXexcCritical6 7 9" xfId="29501"/>
    <cellStyle name="SAPBEXexcCritical6 8" xfId="6167"/>
    <cellStyle name="SAPBEXexcCritical6 8 10" xfId="39175"/>
    <cellStyle name="SAPBEXexcCritical6 8 11" xfId="39836"/>
    <cellStyle name="SAPBEXexcCritical6 8 2" xfId="10115"/>
    <cellStyle name="SAPBEXexcCritical6 8 3" xfId="14284"/>
    <cellStyle name="SAPBEXexcCritical6 8 4" xfId="16808"/>
    <cellStyle name="SAPBEXexcCritical6 8 5" xfId="19916"/>
    <cellStyle name="SAPBEXexcCritical6 8 6" xfId="22443"/>
    <cellStyle name="SAPBEXexcCritical6 8 7" xfId="24871"/>
    <cellStyle name="SAPBEXexcCritical6 8 8" xfId="27167"/>
    <cellStyle name="SAPBEXexcCritical6 8 9" xfId="29716"/>
    <cellStyle name="SAPBEXexcCritical6 9" xfId="6566"/>
    <cellStyle name="SAPBEXexcCritical6 9 10" xfId="39569"/>
    <cellStyle name="SAPBEXexcCritical6 9 11" xfId="35315"/>
    <cellStyle name="SAPBEXexcCritical6 9 2" xfId="10514"/>
    <cellStyle name="SAPBEXexcCritical6 9 3" xfId="14683"/>
    <cellStyle name="SAPBEXexcCritical6 9 4" xfId="17202"/>
    <cellStyle name="SAPBEXexcCritical6 9 5" xfId="20314"/>
    <cellStyle name="SAPBEXexcCritical6 9 6" xfId="22841"/>
    <cellStyle name="SAPBEXexcCritical6 9 7" xfId="25265"/>
    <cellStyle name="SAPBEXexcCritical6 9 8" xfId="27561"/>
    <cellStyle name="SAPBEXexcCritical6 9 9" xfId="30110"/>
    <cellStyle name="SAPBEXexcGood1" xfId="3169"/>
    <cellStyle name="SAPBEXexcGood1 10" xfId="7573"/>
    <cellStyle name="SAPBEXexcGood1 11" xfId="11544"/>
    <cellStyle name="SAPBEXexcGood1 12" xfId="8593"/>
    <cellStyle name="SAPBEXexcGood1 13" xfId="15840"/>
    <cellStyle name="SAPBEXexcGood1 14" xfId="7015"/>
    <cellStyle name="SAPBEXexcGood1 15" xfId="18979"/>
    <cellStyle name="SAPBEXexcGood1 16" xfId="6807"/>
    <cellStyle name="SAPBEXexcGood1 17" xfId="15310"/>
    <cellStyle name="SAPBEXexcGood1 18" xfId="36507"/>
    <cellStyle name="SAPBEXexcGood1 19" xfId="34045"/>
    <cellStyle name="SAPBEXexcGood1 2" xfId="3170"/>
    <cellStyle name="SAPBEXexcGood1 2 10" xfId="11545"/>
    <cellStyle name="SAPBEXexcGood1 2 11" xfId="12600"/>
    <cellStyle name="SAPBEXexcGood1 2 12" xfId="11682"/>
    <cellStyle name="SAPBEXexcGood1 2 13" xfId="18336"/>
    <cellStyle name="SAPBEXexcGood1 2 14" xfId="20939"/>
    <cellStyle name="SAPBEXexcGood1 2 15" xfId="23459"/>
    <cellStyle name="SAPBEXexcGood1 2 16" xfId="13341"/>
    <cellStyle name="SAPBEXexcGood1 2 17" xfId="36508"/>
    <cellStyle name="SAPBEXexcGood1 2 18" xfId="34046"/>
    <cellStyle name="SAPBEXexcGood1 2 2" xfId="3171"/>
    <cellStyle name="SAPBEXexcGood1 2 2 10" xfId="12606"/>
    <cellStyle name="SAPBEXexcGood1 2 2 11" xfId="11683"/>
    <cellStyle name="SAPBEXexcGood1 2 2 12" xfId="18343"/>
    <cellStyle name="SAPBEXexcGood1 2 2 13" xfId="20940"/>
    <cellStyle name="SAPBEXexcGood1 2 2 14" xfId="23465"/>
    <cellStyle name="SAPBEXexcGood1 2 2 15" xfId="23965"/>
    <cellStyle name="SAPBEXexcGood1 2 2 16" xfId="36509"/>
    <cellStyle name="SAPBEXexcGood1 2 2 17" xfId="34047"/>
    <cellStyle name="SAPBEXexcGood1 2 2 2" xfId="3735"/>
    <cellStyle name="SAPBEXexcGood1 2 2 2 10" xfId="37055"/>
    <cellStyle name="SAPBEXexcGood1 2 2 2 11" xfId="34344"/>
    <cellStyle name="SAPBEXexcGood1 2 2 2 2" xfId="7963"/>
    <cellStyle name="SAPBEXexcGood1 2 2 2 3" xfId="12094"/>
    <cellStyle name="SAPBEXexcGood1 2 2 2 4" xfId="8752"/>
    <cellStyle name="SAPBEXexcGood1 2 2 2 5" xfId="17805"/>
    <cellStyle name="SAPBEXexcGood1 2 2 2 6" xfId="12682"/>
    <cellStyle name="SAPBEXexcGood1 2 2 2 7" xfId="19264"/>
    <cellStyle name="SAPBEXexcGood1 2 2 2 8" xfId="15819"/>
    <cellStyle name="SAPBEXexcGood1 2 2 2 9" xfId="27954"/>
    <cellStyle name="SAPBEXexcGood1 2 2 3" xfId="5372"/>
    <cellStyle name="SAPBEXexcGood1 2 2 3 10" xfId="38386"/>
    <cellStyle name="SAPBEXexcGood1 2 2 3 11" xfId="37758"/>
    <cellStyle name="SAPBEXexcGood1 2 2 3 2" xfId="9339"/>
    <cellStyle name="SAPBEXexcGood1 2 2 3 3" xfId="13495"/>
    <cellStyle name="SAPBEXexcGood1 2 2 3 4" xfId="16033"/>
    <cellStyle name="SAPBEXexcGood1 2 2 3 5" xfId="19132"/>
    <cellStyle name="SAPBEXexcGood1 2 2 3 6" xfId="21659"/>
    <cellStyle name="SAPBEXexcGood1 2 2 3 7" xfId="24097"/>
    <cellStyle name="SAPBEXexcGood1 2 2 3 8" xfId="26396"/>
    <cellStyle name="SAPBEXexcGood1 2 2 3 9" xfId="28945"/>
    <cellStyle name="SAPBEXexcGood1 2 2 4" xfId="5705"/>
    <cellStyle name="SAPBEXexcGood1 2 2 4 10" xfId="38715"/>
    <cellStyle name="SAPBEXexcGood1 2 2 4 11" xfId="40239"/>
    <cellStyle name="SAPBEXexcGood1 2 2 4 2" xfId="9653"/>
    <cellStyle name="SAPBEXexcGood1 2 2 4 3" xfId="13822"/>
    <cellStyle name="SAPBEXexcGood1 2 2 4 4" xfId="16348"/>
    <cellStyle name="SAPBEXexcGood1 2 2 4 5" xfId="19456"/>
    <cellStyle name="SAPBEXexcGood1 2 2 4 6" xfId="21983"/>
    <cellStyle name="SAPBEXexcGood1 2 2 4 7" xfId="24411"/>
    <cellStyle name="SAPBEXexcGood1 2 2 4 8" xfId="26707"/>
    <cellStyle name="SAPBEXexcGood1 2 2 4 9" xfId="29256"/>
    <cellStyle name="SAPBEXexcGood1 2 2 5" xfId="5957"/>
    <cellStyle name="SAPBEXexcGood1 2 2 5 10" xfId="38966"/>
    <cellStyle name="SAPBEXexcGood1 2 2 5 11" xfId="40120"/>
    <cellStyle name="SAPBEXexcGood1 2 2 5 2" xfId="9905"/>
    <cellStyle name="SAPBEXexcGood1 2 2 5 3" xfId="14074"/>
    <cellStyle name="SAPBEXexcGood1 2 2 5 4" xfId="16599"/>
    <cellStyle name="SAPBEXexcGood1 2 2 5 5" xfId="19707"/>
    <cellStyle name="SAPBEXexcGood1 2 2 5 6" xfId="22234"/>
    <cellStyle name="SAPBEXexcGood1 2 2 5 7" xfId="24662"/>
    <cellStyle name="SAPBEXexcGood1 2 2 5 8" xfId="26958"/>
    <cellStyle name="SAPBEXexcGood1 2 2 5 9" xfId="29507"/>
    <cellStyle name="SAPBEXexcGood1 2 2 6" xfId="6173"/>
    <cellStyle name="SAPBEXexcGood1 2 2 6 10" xfId="39181"/>
    <cellStyle name="SAPBEXexcGood1 2 2 6 11" xfId="39825"/>
    <cellStyle name="SAPBEXexcGood1 2 2 6 2" xfId="10121"/>
    <cellStyle name="SAPBEXexcGood1 2 2 6 3" xfId="14290"/>
    <cellStyle name="SAPBEXexcGood1 2 2 6 4" xfId="16814"/>
    <cellStyle name="SAPBEXexcGood1 2 2 6 5" xfId="19922"/>
    <cellStyle name="SAPBEXexcGood1 2 2 6 6" xfId="22449"/>
    <cellStyle name="SAPBEXexcGood1 2 2 6 7" xfId="24877"/>
    <cellStyle name="SAPBEXexcGood1 2 2 6 8" xfId="27173"/>
    <cellStyle name="SAPBEXexcGood1 2 2 6 9" xfId="29722"/>
    <cellStyle name="SAPBEXexcGood1 2 2 7" xfId="6572"/>
    <cellStyle name="SAPBEXexcGood1 2 2 7 10" xfId="39575"/>
    <cellStyle name="SAPBEXexcGood1 2 2 7 11" xfId="40706"/>
    <cellStyle name="SAPBEXexcGood1 2 2 7 2" xfId="10520"/>
    <cellStyle name="SAPBEXexcGood1 2 2 7 3" xfId="14689"/>
    <cellStyle name="SAPBEXexcGood1 2 2 7 4" xfId="17208"/>
    <cellStyle name="SAPBEXexcGood1 2 2 7 5" xfId="20320"/>
    <cellStyle name="SAPBEXexcGood1 2 2 7 6" xfId="22847"/>
    <cellStyle name="SAPBEXexcGood1 2 2 7 7" xfId="25271"/>
    <cellStyle name="SAPBEXexcGood1 2 2 7 8" xfId="27567"/>
    <cellStyle name="SAPBEXexcGood1 2 2 7 9" xfId="30116"/>
    <cellStyle name="SAPBEXexcGood1 2 2 8" xfId="7575"/>
    <cellStyle name="SAPBEXexcGood1 2 2 9" xfId="11546"/>
    <cellStyle name="SAPBEXexcGood1 2 3" xfId="3734"/>
    <cellStyle name="SAPBEXexcGood1 2 3 10" xfId="37054"/>
    <cellStyle name="SAPBEXexcGood1 2 3 11" xfId="34343"/>
    <cellStyle name="SAPBEXexcGood1 2 3 2" xfId="7962"/>
    <cellStyle name="SAPBEXexcGood1 2 3 3" xfId="12093"/>
    <cellStyle name="SAPBEXexcGood1 2 3 4" xfId="7301"/>
    <cellStyle name="SAPBEXexcGood1 2 3 5" xfId="17804"/>
    <cellStyle name="SAPBEXexcGood1 2 3 6" xfId="8563"/>
    <cellStyle name="SAPBEXexcGood1 2 3 7" xfId="19267"/>
    <cellStyle name="SAPBEXexcGood1 2 3 8" xfId="15822"/>
    <cellStyle name="SAPBEXexcGood1 2 3 9" xfId="27953"/>
    <cellStyle name="SAPBEXexcGood1 2 4" xfId="5371"/>
    <cellStyle name="SAPBEXexcGood1 2 4 10" xfId="38385"/>
    <cellStyle name="SAPBEXexcGood1 2 4 11" xfId="34533"/>
    <cellStyle name="SAPBEXexcGood1 2 4 2" xfId="9338"/>
    <cellStyle name="SAPBEXexcGood1 2 4 3" xfId="13494"/>
    <cellStyle name="SAPBEXexcGood1 2 4 4" xfId="16032"/>
    <cellStyle name="SAPBEXexcGood1 2 4 5" xfId="19131"/>
    <cellStyle name="SAPBEXexcGood1 2 4 6" xfId="21658"/>
    <cellStyle name="SAPBEXexcGood1 2 4 7" xfId="24096"/>
    <cellStyle name="SAPBEXexcGood1 2 4 8" xfId="26395"/>
    <cellStyle name="SAPBEXexcGood1 2 4 9" xfId="28944"/>
    <cellStyle name="SAPBEXexcGood1 2 5" xfId="5704"/>
    <cellStyle name="SAPBEXexcGood1 2 5 10" xfId="38714"/>
    <cellStyle name="SAPBEXexcGood1 2 5 11" xfId="36826"/>
    <cellStyle name="SAPBEXexcGood1 2 5 2" xfId="9652"/>
    <cellStyle name="SAPBEXexcGood1 2 5 3" xfId="13821"/>
    <cellStyle name="SAPBEXexcGood1 2 5 4" xfId="16347"/>
    <cellStyle name="SAPBEXexcGood1 2 5 5" xfId="19455"/>
    <cellStyle name="SAPBEXexcGood1 2 5 6" xfId="21982"/>
    <cellStyle name="SAPBEXexcGood1 2 5 7" xfId="24410"/>
    <cellStyle name="SAPBEXexcGood1 2 5 8" xfId="26706"/>
    <cellStyle name="SAPBEXexcGood1 2 5 9" xfId="29255"/>
    <cellStyle name="SAPBEXexcGood1 2 6" xfId="5956"/>
    <cellStyle name="SAPBEXexcGood1 2 6 10" xfId="38965"/>
    <cellStyle name="SAPBEXexcGood1 2 6 11" xfId="40119"/>
    <cellStyle name="SAPBEXexcGood1 2 6 2" xfId="9904"/>
    <cellStyle name="SAPBEXexcGood1 2 6 3" xfId="14073"/>
    <cellStyle name="SAPBEXexcGood1 2 6 4" xfId="16598"/>
    <cellStyle name="SAPBEXexcGood1 2 6 5" xfId="19706"/>
    <cellStyle name="SAPBEXexcGood1 2 6 6" xfId="22233"/>
    <cellStyle name="SAPBEXexcGood1 2 6 7" xfId="24661"/>
    <cellStyle name="SAPBEXexcGood1 2 6 8" xfId="26957"/>
    <cellStyle name="SAPBEXexcGood1 2 6 9" xfId="29506"/>
    <cellStyle name="SAPBEXexcGood1 2 7" xfId="6172"/>
    <cellStyle name="SAPBEXexcGood1 2 7 10" xfId="39180"/>
    <cellStyle name="SAPBEXexcGood1 2 7 11" xfId="40026"/>
    <cellStyle name="SAPBEXexcGood1 2 7 2" xfId="10120"/>
    <cellStyle name="SAPBEXexcGood1 2 7 3" xfId="14289"/>
    <cellStyle name="SAPBEXexcGood1 2 7 4" xfId="16813"/>
    <cellStyle name="SAPBEXexcGood1 2 7 5" xfId="19921"/>
    <cellStyle name="SAPBEXexcGood1 2 7 6" xfId="22448"/>
    <cellStyle name="SAPBEXexcGood1 2 7 7" xfId="24876"/>
    <cellStyle name="SAPBEXexcGood1 2 7 8" xfId="27172"/>
    <cellStyle name="SAPBEXexcGood1 2 7 9" xfId="29721"/>
    <cellStyle name="SAPBEXexcGood1 2 8" xfId="6571"/>
    <cellStyle name="SAPBEXexcGood1 2 8 10" xfId="39574"/>
    <cellStyle name="SAPBEXexcGood1 2 8 11" xfId="35311"/>
    <cellStyle name="SAPBEXexcGood1 2 8 2" xfId="10519"/>
    <cellStyle name="SAPBEXexcGood1 2 8 3" xfId="14688"/>
    <cellStyle name="SAPBEXexcGood1 2 8 4" xfId="17207"/>
    <cellStyle name="SAPBEXexcGood1 2 8 5" xfId="20319"/>
    <cellStyle name="SAPBEXexcGood1 2 8 6" xfId="22846"/>
    <cellStyle name="SAPBEXexcGood1 2 8 7" xfId="25270"/>
    <cellStyle name="SAPBEXexcGood1 2 8 8" xfId="27566"/>
    <cellStyle name="SAPBEXexcGood1 2 8 9" xfId="30115"/>
    <cellStyle name="SAPBEXexcGood1 2 9" xfId="7574"/>
    <cellStyle name="SAPBEXexcGood1 3" xfId="3172"/>
    <cellStyle name="SAPBEXexcGood1 3 10" xfId="7147"/>
    <cellStyle name="SAPBEXexcGood1 3 11" xfId="11684"/>
    <cellStyle name="SAPBEXexcGood1 3 12" xfId="12871"/>
    <cellStyle name="SAPBEXexcGood1 3 13" xfId="18978"/>
    <cellStyle name="SAPBEXexcGood1 3 14" xfId="6808"/>
    <cellStyle name="SAPBEXexcGood1 3 15" xfId="23964"/>
    <cellStyle name="SAPBEXexcGood1 3 16" xfId="36510"/>
    <cellStyle name="SAPBEXexcGood1 3 17" xfId="34048"/>
    <cellStyle name="SAPBEXexcGood1 3 2" xfId="3736"/>
    <cellStyle name="SAPBEXexcGood1 3 2 10" xfId="37056"/>
    <cellStyle name="SAPBEXexcGood1 3 2 11" xfId="34345"/>
    <cellStyle name="SAPBEXexcGood1 3 2 2" xfId="7964"/>
    <cellStyle name="SAPBEXexcGood1 3 2 3" xfId="12095"/>
    <cellStyle name="SAPBEXexcGood1 3 2 4" xfId="7302"/>
    <cellStyle name="SAPBEXexcGood1 3 2 5" xfId="17806"/>
    <cellStyle name="SAPBEXexcGood1 3 2 6" xfId="12683"/>
    <cellStyle name="SAPBEXexcGood1 3 2 7" xfId="17462"/>
    <cellStyle name="SAPBEXexcGood1 3 2 8" xfId="12810"/>
    <cellStyle name="SAPBEXexcGood1 3 2 9" xfId="27955"/>
    <cellStyle name="SAPBEXexcGood1 3 3" xfId="5373"/>
    <cellStyle name="SAPBEXexcGood1 3 3 10" xfId="38387"/>
    <cellStyle name="SAPBEXexcGood1 3 3 11" xfId="40395"/>
    <cellStyle name="SAPBEXexcGood1 3 3 2" xfId="9340"/>
    <cellStyle name="SAPBEXexcGood1 3 3 3" xfId="13496"/>
    <cellStyle name="SAPBEXexcGood1 3 3 4" xfId="16034"/>
    <cellStyle name="SAPBEXexcGood1 3 3 5" xfId="19133"/>
    <cellStyle name="SAPBEXexcGood1 3 3 6" xfId="21660"/>
    <cellStyle name="SAPBEXexcGood1 3 3 7" xfId="24098"/>
    <cellStyle name="SAPBEXexcGood1 3 3 8" xfId="26397"/>
    <cellStyle name="SAPBEXexcGood1 3 3 9" xfId="28946"/>
    <cellStyle name="SAPBEXexcGood1 3 4" xfId="5706"/>
    <cellStyle name="SAPBEXexcGood1 3 4 10" xfId="38716"/>
    <cellStyle name="SAPBEXexcGood1 3 4 11" xfId="40242"/>
    <cellStyle name="SAPBEXexcGood1 3 4 2" xfId="9654"/>
    <cellStyle name="SAPBEXexcGood1 3 4 3" xfId="13823"/>
    <cellStyle name="SAPBEXexcGood1 3 4 4" xfId="16349"/>
    <cellStyle name="SAPBEXexcGood1 3 4 5" xfId="19457"/>
    <cellStyle name="SAPBEXexcGood1 3 4 6" xfId="21984"/>
    <cellStyle name="SAPBEXexcGood1 3 4 7" xfId="24412"/>
    <cellStyle name="SAPBEXexcGood1 3 4 8" xfId="26708"/>
    <cellStyle name="SAPBEXexcGood1 3 4 9" xfId="29257"/>
    <cellStyle name="SAPBEXexcGood1 3 5" xfId="5958"/>
    <cellStyle name="SAPBEXexcGood1 3 5 10" xfId="38967"/>
    <cellStyle name="SAPBEXexcGood1 3 5 11" xfId="36234"/>
    <cellStyle name="SAPBEXexcGood1 3 5 2" xfId="9906"/>
    <cellStyle name="SAPBEXexcGood1 3 5 3" xfId="14075"/>
    <cellStyle name="SAPBEXexcGood1 3 5 4" xfId="16600"/>
    <cellStyle name="SAPBEXexcGood1 3 5 5" xfId="19708"/>
    <cellStyle name="SAPBEXexcGood1 3 5 6" xfId="22235"/>
    <cellStyle name="SAPBEXexcGood1 3 5 7" xfId="24663"/>
    <cellStyle name="SAPBEXexcGood1 3 5 8" xfId="26959"/>
    <cellStyle name="SAPBEXexcGood1 3 5 9" xfId="29508"/>
    <cellStyle name="SAPBEXexcGood1 3 6" xfId="6174"/>
    <cellStyle name="SAPBEXexcGood1 3 6 10" xfId="39182"/>
    <cellStyle name="SAPBEXexcGood1 3 6 11" xfId="40812"/>
    <cellStyle name="SAPBEXexcGood1 3 6 2" xfId="10122"/>
    <cellStyle name="SAPBEXexcGood1 3 6 3" xfId="14291"/>
    <cellStyle name="SAPBEXexcGood1 3 6 4" xfId="16815"/>
    <cellStyle name="SAPBEXexcGood1 3 6 5" xfId="19923"/>
    <cellStyle name="SAPBEXexcGood1 3 6 6" xfId="22450"/>
    <cellStyle name="SAPBEXexcGood1 3 6 7" xfId="24878"/>
    <cellStyle name="SAPBEXexcGood1 3 6 8" xfId="27174"/>
    <cellStyle name="SAPBEXexcGood1 3 6 9" xfId="29723"/>
    <cellStyle name="SAPBEXexcGood1 3 7" xfId="6573"/>
    <cellStyle name="SAPBEXexcGood1 3 7 10" xfId="39576"/>
    <cellStyle name="SAPBEXexcGood1 3 7 11" xfId="35310"/>
    <cellStyle name="SAPBEXexcGood1 3 7 2" xfId="10521"/>
    <cellStyle name="SAPBEXexcGood1 3 7 3" xfId="14690"/>
    <cellStyle name="SAPBEXexcGood1 3 7 4" xfId="17209"/>
    <cellStyle name="SAPBEXexcGood1 3 7 5" xfId="20321"/>
    <cellStyle name="SAPBEXexcGood1 3 7 6" xfId="22848"/>
    <cellStyle name="SAPBEXexcGood1 3 7 7" xfId="25272"/>
    <cellStyle name="SAPBEXexcGood1 3 7 8" xfId="27568"/>
    <cellStyle name="SAPBEXexcGood1 3 7 9" xfId="30117"/>
    <cellStyle name="SAPBEXexcGood1 3 8" xfId="7576"/>
    <cellStyle name="SAPBEXexcGood1 3 9" xfId="11547"/>
    <cellStyle name="SAPBEXexcGood1 4" xfId="3733"/>
    <cellStyle name="SAPBEXexcGood1 4 10" xfId="37053"/>
    <cellStyle name="SAPBEXexcGood1 4 11" xfId="37572"/>
    <cellStyle name="SAPBEXexcGood1 4 2" xfId="7961"/>
    <cellStyle name="SAPBEXexcGood1 4 3" xfId="12092"/>
    <cellStyle name="SAPBEXexcGood1 4 4" xfId="7300"/>
    <cellStyle name="SAPBEXexcGood1 4 5" xfId="17803"/>
    <cellStyle name="SAPBEXexcGood1 4 6" xfId="12684"/>
    <cellStyle name="SAPBEXexcGood1 4 7" xfId="17461"/>
    <cellStyle name="SAPBEXexcGood1 4 8" xfId="13264"/>
    <cellStyle name="SAPBEXexcGood1 4 9" xfId="27952"/>
    <cellStyle name="SAPBEXexcGood1 5" xfId="5370"/>
    <cellStyle name="SAPBEXexcGood1 5 10" xfId="38384"/>
    <cellStyle name="SAPBEXexcGood1 5 11" xfId="40397"/>
    <cellStyle name="SAPBEXexcGood1 5 2" xfId="9337"/>
    <cellStyle name="SAPBEXexcGood1 5 3" xfId="13493"/>
    <cellStyle name="SAPBEXexcGood1 5 4" xfId="16031"/>
    <cellStyle name="SAPBEXexcGood1 5 5" xfId="19130"/>
    <cellStyle name="SAPBEXexcGood1 5 6" xfId="21657"/>
    <cellStyle name="SAPBEXexcGood1 5 7" xfId="24095"/>
    <cellStyle name="SAPBEXexcGood1 5 8" xfId="26394"/>
    <cellStyle name="SAPBEXexcGood1 5 9" xfId="28943"/>
    <cellStyle name="SAPBEXexcGood1 6" xfId="5703"/>
    <cellStyle name="SAPBEXexcGood1 6 10" xfId="38713"/>
    <cellStyle name="SAPBEXexcGood1 6 11" xfId="36810"/>
    <cellStyle name="SAPBEXexcGood1 6 2" xfId="9651"/>
    <cellStyle name="SAPBEXexcGood1 6 3" xfId="13820"/>
    <cellStyle name="SAPBEXexcGood1 6 4" xfId="16346"/>
    <cellStyle name="SAPBEXexcGood1 6 5" xfId="19454"/>
    <cellStyle name="SAPBEXexcGood1 6 6" xfId="21981"/>
    <cellStyle name="SAPBEXexcGood1 6 7" xfId="24409"/>
    <cellStyle name="SAPBEXexcGood1 6 8" xfId="26705"/>
    <cellStyle name="SAPBEXexcGood1 6 9" xfId="29254"/>
    <cellStyle name="SAPBEXexcGood1 7" xfId="5955"/>
    <cellStyle name="SAPBEXexcGood1 7 10" xfId="38964"/>
    <cellStyle name="SAPBEXexcGood1 7 11" xfId="36235"/>
    <cellStyle name="SAPBEXexcGood1 7 2" xfId="9903"/>
    <cellStyle name="SAPBEXexcGood1 7 3" xfId="14072"/>
    <cellStyle name="SAPBEXexcGood1 7 4" xfId="16597"/>
    <cellStyle name="SAPBEXexcGood1 7 5" xfId="19705"/>
    <cellStyle name="SAPBEXexcGood1 7 6" xfId="22232"/>
    <cellStyle name="SAPBEXexcGood1 7 7" xfId="24660"/>
    <cellStyle name="SAPBEXexcGood1 7 8" xfId="26956"/>
    <cellStyle name="SAPBEXexcGood1 7 9" xfId="29505"/>
    <cellStyle name="SAPBEXexcGood1 8" xfId="6171"/>
    <cellStyle name="SAPBEXexcGood1 8 10" xfId="39179"/>
    <cellStyle name="SAPBEXexcGood1 8 11" xfId="40741"/>
    <cellStyle name="SAPBEXexcGood1 8 2" xfId="10119"/>
    <cellStyle name="SAPBEXexcGood1 8 3" xfId="14288"/>
    <cellStyle name="SAPBEXexcGood1 8 4" xfId="16812"/>
    <cellStyle name="SAPBEXexcGood1 8 5" xfId="19920"/>
    <cellStyle name="SAPBEXexcGood1 8 6" xfId="22447"/>
    <cellStyle name="SAPBEXexcGood1 8 7" xfId="24875"/>
    <cellStyle name="SAPBEXexcGood1 8 8" xfId="27171"/>
    <cellStyle name="SAPBEXexcGood1 8 9" xfId="29720"/>
    <cellStyle name="SAPBEXexcGood1 9" xfId="6570"/>
    <cellStyle name="SAPBEXexcGood1 9 10" xfId="39573"/>
    <cellStyle name="SAPBEXexcGood1 9 11" xfId="35312"/>
    <cellStyle name="SAPBEXexcGood1 9 2" xfId="10518"/>
    <cellStyle name="SAPBEXexcGood1 9 3" xfId="14687"/>
    <cellStyle name="SAPBEXexcGood1 9 4" xfId="17206"/>
    <cellStyle name="SAPBEXexcGood1 9 5" xfId="20318"/>
    <cellStyle name="SAPBEXexcGood1 9 6" xfId="22845"/>
    <cellStyle name="SAPBEXexcGood1 9 7" xfId="25269"/>
    <cellStyle name="SAPBEXexcGood1 9 8" xfId="27565"/>
    <cellStyle name="SAPBEXexcGood1 9 9" xfId="30114"/>
    <cellStyle name="SAPBEXexcGood2" xfId="3173"/>
    <cellStyle name="SAPBEXexcGood2 10" xfId="7577"/>
    <cellStyle name="SAPBEXexcGood2 11" xfId="11548"/>
    <cellStyle name="SAPBEXexcGood2 12" xfId="12604"/>
    <cellStyle name="SAPBEXexcGood2 13" xfId="11685"/>
    <cellStyle name="SAPBEXexcGood2 14" xfId="18341"/>
    <cellStyle name="SAPBEXexcGood2 15" xfId="11268"/>
    <cellStyle name="SAPBEXexcGood2 16" xfId="23463"/>
    <cellStyle name="SAPBEXexcGood2 17" xfId="15308"/>
    <cellStyle name="SAPBEXexcGood2 18" xfId="36511"/>
    <cellStyle name="SAPBEXexcGood2 19" xfId="34049"/>
    <cellStyle name="SAPBEXexcGood2 2" xfId="3174"/>
    <cellStyle name="SAPBEXexcGood2 2 10" xfId="11549"/>
    <cellStyle name="SAPBEXexcGood2 2 11" xfId="12605"/>
    <cellStyle name="SAPBEXexcGood2 2 12" xfId="15844"/>
    <cellStyle name="SAPBEXexcGood2 2 13" xfId="18342"/>
    <cellStyle name="SAPBEXexcGood2 2 14" xfId="15268"/>
    <cellStyle name="SAPBEXexcGood2 2 15" xfId="23464"/>
    <cellStyle name="SAPBEXexcGood2 2 16" xfId="23966"/>
    <cellStyle name="SAPBEXexcGood2 2 17" xfId="36512"/>
    <cellStyle name="SAPBEXexcGood2 2 18" xfId="34050"/>
    <cellStyle name="SAPBEXexcGood2 2 2" xfId="3175"/>
    <cellStyle name="SAPBEXexcGood2 2 2 10" xfId="7148"/>
    <cellStyle name="SAPBEXexcGood2 2 2 11" xfId="11686"/>
    <cellStyle name="SAPBEXexcGood2 2 2 12" xfId="7016"/>
    <cellStyle name="SAPBEXexcGood2 2 2 13" xfId="15269"/>
    <cellStyle name="SAPBEXexcGood2 2 2 14" xfId="18486"/>
    <cellStyle name="SAPBEXexcGood2 2 2 15" xfId="23963"/>
    <cellStyle name="SAPBEXexcGood2 2 2 16" xfId="36513"/>
    <cellStyle name="SAPBEXexcGood2 2 2 17" xfId="34051"/>
    <cellStyle name="SAPBEXexcGood2 2 2 2" xfId="3739"/>
    <cellStyle name="SAPBEXexcGood2 2 2 2 10" xfId="37059"/>
    <cellStyle name="SAPBEXexcGood2 2 2 2 11" xfId="34346"/>
    <cellStyle name="SAPBEXexcGood2 2 2 2 2" xfId="7967"/>
    <cellStyle name="SAPBEXexcGood2 2 2 2 3" xfId="12098"/>
    <cellStyle name="SAPBEXexcGood2 2 2 2 4" xfId="8754"/>
    <cellStyle name="SAPBEXexcGood2 2 2 2 5" xfId="17809"/>
    <cellStyle name="SAPBEXexcGood2 2 2 2 6" xfId="7111"/>
    <cellStyle name="SAPBEXexcGood2 2 2 2 7" xfId="19268"/>
    <cellStyle name="SAPBEXexcGood2 2 2 2 8" xfId="21789"/>
    <cellStyle name="SAPBEXexcGood2 2 2 2 9" xfId="27958"/>
    <cellStyle name="SAPBEXexcGood2 2 2 3" xfId="5376"/>
    <cellStyle name="SAPBEXexcGood2 2 2 3 10" xfId="38390"/>
    <cellStyle name="SAPBEXexcGood2 2 2 3 11" xfId="38579"/>
    <cellStyle name="SAPBEXexcGood2 2 2 3 2" xfId="9343"/>
    <cellStyle name="SAPBEXexcGood2 2 2 3 3" xfId="13499"/>
    <cellStyle name="SAPBEXexcGood2 2 2 3 4" xfId="16037"/>
    <cellStyle name="SAPBEXexcGood2 2 2 3 5" xfId="19136"/>
    <cellStyle name="SAPBEXexcGood2 2 2 3 6" xfId="21663"/>
    <cellStyle name="SAPBEXexcGood2 2 2 3 7" xfId="24101"/>
    <cellStyle name="SAPBEXexcGood2 2 2 3 8" xfId="26400"/>
    <cellStyle name="SAPBEXexcGood2 2 2 3 9" xfId="28949"/>
    <cellStyle name="SAPBEXexcGood2 2 2 4" xfId="5709"/>
    <cellStyle name="SAPBEXexcGood2 2 2 4 10" xfId="38719"/>
    <cellStyle name="SAPBEXexcGood2 2 2 4 11" xfId="40241"/>
    <cellStyle name="SAPBEXexcGood2 2 2 4 2" xfId="9657"/>
    <cellStyle name="SAPBEXexcGood2 2 2 4 3" xfId="13826"/>
    <cellStyle name="SAPBEXexcGood2 2 2 4 4" xfId="16352"/>
    <cellStyle name="SAPBEXexcGood2 2 2 4 5" xfId="19460"/>
    <cellStyle name="SAPBEXexcGood2 2 2 4 6" xfId="21987"/>
    <cellStyle name="SAPBEXexcGood2 2 2 4 7" xfId="24415"/>
    <cellStyle name="SAPBEXexcGood2 2 2 4 8" xfId="26711"/>
    <cellStyle name="SAPBEXexcGood2 2 2 4 9" xfId="29260"/>
    <cellStyle name="SAPBEXexcGood2 2 2 5" xfId="5961"/>
    <cellStyle name="SAPBEXexcGood2 2 2 5 10" xfId="38970"/>
    <cellStyle name="SAPBEXexcGood2 2 2 5 11" xfId="40114"/>
    <cellStyle name="SAPBEXexcGood2 2 2 5 2" xfId="9909"/>
    <cellStyle name="SAPBEXexcGood2 2 2 5 3" xfId="14078"/>
    <cellStyle name="SAPBEXexcGood2 2 2 5 4" xfId="16603"/>
    <cellStyle name="SAPBEXexcGood2 2 2 5 5" xfId="19711"/>
    <cellStyle name="SAPBEXexcGood2 2 2 5 6" xfId="22238"/>
    <cellStyle name="SAPBEXexcGood2 2 2 5 7" xfId="24666"/>
    <cellStyle name="SAPBEXexcGood2 2 2 5 8" xfId="26962"/>
    <cellStyle name="SAPBEXexcGood2 2 2 5 9" xfId="29511"/>
    <cellStyle name="SAPBEXexcGood2 2 2 6" xfId="6177"/>
    <cellStyle name="SAPBEXexcGood2 2 2 6 10" xfId="39185"/>
    <cellStyle name="SAPBEXexcGood2 2 2 6 11" xfId="40778"/>
    <cellStyle name="SAPBEXexcGood2 2 2 6 2" xfId="10125"/>
    <cellStyle name="SAPBEXexcGood2 2 2 6 3" xfId="14294"/>
    <cellStyle name="SAPBEXexcGood2 2 2 6 4" xfId="16818"/>
    <cellStyle name="SAPBEXexcGood2 2 2 6 5" xfId="19926"/>
    <cellStyle name="SAPBEXexcGood2 2 2 6 6" xfId="22453"/>
    <cellStyle name="SAPBEXexcGood2 2 2 6 7" xfId="24881"/>
    <cellStyle name="SAPBEXexcGood2 2 2 6 8" xfId="27177"/>
    <cellStyle name="SAPBEXexcGood2 2 2 6 9" xfId="29726"/>
    <cellStyle name="SAPBEXexcGood2 2 2 7" xfId="6576"/>
    <cellStyle name="SAPBEXexcGood2 2 2 7 10" xfId="39579"/>
    <cellStyle name="SAPBEXexcGood2 2 2 7 11" xfId="35307"/>
    <cellStyle name="SAPBEXexcGood2 2 2 7 2" xfId="10524"/>
    <cellStyle name="SAPBEXexcGood2 2 2 7 3" xfId="14693"/>
    <cellStyle name="SAPBEXexcGood2 2 2 7 4" xfId="17212"/>
    <cellStyle name="SAPBEXexcGood2 2 2 7 5" xfId="20324"/>
    <cellStyle name="SAPBEXexcGood2 2 2 7 6" xfId="22851"/>
    <cellStyle name="SAPBEXexcGood2 2 2 7 7" xfId="25275"/>
    <cellStyle name="SAPBEXexcGood2 2 2 7 8" xfId="27571"/>
    <cellStyle name="SAPBEXexcGood2 2 2 7 9" xfId="30120"/>
    <cellStyle name="SAPBEXexcGood2 2 2 8" xfId="7579"/>
    <cellStyle name="SAPBEXexcGood2 2 2 9" xfId="11550"/>
    <cellStyle name="SAPBEXexcGood2 2 3" xfId="3738"/>
    <cellStyle name="SAPBEXexcGood2 2 3 10" xfId="37058"/>
    <cellStyle name="SAPBEXexcGood2 2 3 11" xfId="37577"/>
    <cellStyle name="SAPBEXexcGood2 2 3 2" xfId="7966"/>
    <cellStyle name="SAPBEXexcGood2 2 3 3" xfId="12097"/>
    <cellStyle name="SAPBEXexcGood2 2 3 4" xfId="7303"/>
    <cellStyle name="SAPBEXexcGood2 2 3 5" xfId="17808"/>
    <cellStyle name="SAPBEXexcGood2 2 3 6" xfId="7110"/>
    <cellStyle name="SAPBEXexcGood2 2 3 7" xfId="19269"/>
    <cellStyle name="SAPBEXexcGood2 2 3 8" xfId="15824"/>
    <cellStyle name="SAPBEXexcGood2 2 3 9" xfId="27957"/>
    <cellStyle name="SAPBEXexcGood2 2 4" xfId="5375"/>
    <cellStyle name="SAPBEXexcGood2 2 4 10" xfId="38389"/>
    <cellStyle name="SAPBEXexcGood2 2 4 11" xfId="37757"/>
    <cellStyle name="SAPBEXexcGood2 2 4 2" xfId="9342"/>
    <cellStyle name="SAPBEXexcGood2 2 4 3" xfId="13498"/>
    <cellStyle name="SAPBEXexcGood2 2 4 4" xfId="16036"/>
    <cellStyle name="SAPBEXexcGood2 2 4 5" xfId="19135"/>
    <cellStyle name="SAPBEXexcGood2 2 4 6" xfId="21662"/>
    <cellStyle name="SAPBEXexcGood2 2 4 7" xfId="24100"/>
    <cellStyle name="SAPBEXexcGood2 2 4 8" xfId="26399"/>
    <cellStyle name="SAPBEXexcGood2 2 4 9" xfId="28948"/>
    <cellStyle name="SAPBEXexcGood2 2 5" xfId="5708"/>
    <cellStyle name="SAPBEXexcGood2 2 5 10" xfId="38718"/>
    <cellStyle name="SAPBEXexcGood2 2 5 11" xfId="40240"/>
    <cellStyle name="SAPBEXexcGood2 2 5 2" xfId="9656"/>
    <cellStyle name="SAPBEXexcGood2 2 5 3" xfId="13825"/>
    <cellStyle name="SAPBEXexcGood2 2 5 4" xfId="16351"/>
    <cellStyle name="SAPBEXexcGood2 2 5 5" xfId="19459"/>
    <cellStyle name="SAPBEXexcGood2 2 5 6" xfId="21986"/>
    <cellStyle name="SAPBEXexcGood2 2 5 7" xfId="24414"/>
    <cellStyle name="SAPBEXexcGood2 2 5 8" xfId="26710"/>
    <cellStyle name="SAPBEXexcGood2 2 5 9" xfId="29259"/>
    <cellStyle name="SAPBEXexcGood2 2 6" xfId="5960"/>
    <cellStyle name="SAPBEXexcGood2 2 6 10" xfId="38969"/>
    <cellStyle name="SAPBEXexcGood2 2 6 11" xfId="36232"/>
    <cellStyle name="SAPBEXexcGood2 2 6 2" xfId="9908"/>
    <cellStyle name="SAPBEXexcGood2 2 6 3" xfId="14077"/>
    <cellStyle name="SAPBEXexcGood2 2 6 4" xfId="16602"/>
    <cellStyle name="SAPBEXexcGood2 2 6 5" xfId="19710"/>
    <cellStyle name="SAPBEXexcGood2 2 6 6" xfId="22237"/>
    <cellStyle name="SAPBEXexcGood2 2 6 7" xfId="24665"/>
    <cellStyle name="SAPBEXexcGood2 2 6 8" xfId="26961"/>
    <cellStyle name="SAPBEXexcGood2 2 6 9" xfId="29510"/>
    <cellStyle name="SAPBEXexcGood2 2 7" xfId="6176"/>
    <cellStyle name="SAPBEXexcGood2 2 7 10" xfId="39184"/>
    <cellStyle name="SAPBEXexcGood2 2 7 11" xfId="40748"/>
    <cellStyle name="SAPBEXexcGood2 2 7 2" xfId="10124"/>
    <cellStyle name="SAPBEXexcGood2 2 7 3" xfId="14293"/>
    <cellStyle name="SAPBEXexcGood2 2 7 4" xfId="16817"/>
    <cellStyle name="SAPBEXexcGood2 2 7 5" xfId="19925"/>
    <cellStyle name="SAPBEXexcGood2 2 7 6" xfId="22452"/>
    <cellStyle name="SAPBEXexcGood2 2 7 7" xfId="24880"/>
    <cellStyle name="SAPBEXexcGood2 2 7 8" xfId="27176"/>
    <cellStyle name="SAPBEXexcGood2 2 7 9" xfId="29725"/>
    <cellStyle name="SAPBEXexcGood2 2 8" xfId="6575"/>
    <cellStyle name="SAPBEXexcGood2 2 8 10" xfId="39578"/>
    <cellStyle name="SAPBEXexcGood2 2 8 11" xfId="35308"/>
    <cellStyle name="SAPBEXexcGood2 2 8 2" xfId="10523"/>
    <cellStyle name="SAPBEXexcGood2 2 8 3" xfId="14692"/>
    <cellStyle name="SAPBEXexcGood2 2 8 4" xfId="17211"/>
    <cellStyle name="SAPBEXexcGood2 2 8 5" xfId="20323"/>
    <cellStyle name="SAPBEXexcGood2 2 8 6" xfId="22850"/>
    <cellStyle name="SAPBEXexcGood2 2 8 7" xfId="25274"/>
    <cellStyle name="SAPBEXexcGood2 2 8 8" xfId="27570"/>
    <cellStyle name="SAPBEXexcGood2 2 8 9" xfId="30119"/>
    <cellStyle name="SAPBEXexcGood2 2 9" xfId="7578"/>
    <cellStyle name="SAPBEXexcGood2 3" xfId="3176"/>
    <cellStyle name="SAPBEXexcGood2 3 10" xfId="8598"/>
    <cellStyle name="SAPBEXexcGood2 3 11" xfId="11687"/>
    <cellStyle name="SAPBEXexcGood2 3 12" xfId="12870"/>
    <cellStyle name="SAPBEXexcGood2 3 13" xfId="20599"/>
    <cellStyle name="SAPBEXexcGood2 3 14" xfId="18489"/>
    <cellStyle name="SAPBEXexcGood2 3 15" xfId="21011"/>
    <cellStyle name="SAPBEXexcGood2 3 16" xfId="36514"/>
    <cellStyle name="SAPBEXexcGood2 3 17" xfId="34052"/>
    <cellStyle name="SAPBEXexcGood2 3 2" xfId="3740"/>
    <cellStyle name="SAPBEXexcGood2 3 2 10" xfId="37060"/>
    <cellStyle name="SAPBEXexcGood2 3 2 11" xfId="37579"/>
    <cellStyle name="SAPBEXexcGood2 3 2 2" xfId="7968"/>
    <cellStyle name="SAPBEXexcGood2 3 2 3" xfId="12099"/>
    <cellStyle name="SAPBEXexcGood2 3 2 4" xfId="7304"/>
    <cellStyle name="SAPBEXexcGood2 3 2 5" xfId="17810"/>
    <cellStyle name="SAPBEXexcGood2 3 2 6" xfId="12669"/>
    <cellStyle name="SAPBEXexcGood2 3 2 7" xfId="17464"/>
    <cellStyle name="SAPBEXexcGood2 3 2 8" xfId="12828"/>
    <cellStyle name="SAPBEXexcGood2 3 2 9" xfId="27959"/>
    <cellStyle name="SAPBEXexcGood2 3 3" xfId="5377"/>
    <cellStyle name="SAPBEXexcGood2 3 3 10" xfId="38391"/>
    <cellStyle name="SAPBEXexcGood2 3 3 11" xfId="36809"/>
    <cellStyle name="SAPBEXexcGood2 3 3 2" xfId="9344"/>
    <cellStyle name="SAPBEXexcGood2 3 3 3" xfId="13500"/>
    <cellStyle name="SAPBEXexcGood2 3 3 4" xfId="16038"/>
    <cellStyle name="SAPBEXexcGood2 3 3 5" xfId="19137"/>
    <cellStyle name="SAPBEXexcGood2 3 3 6" xfId="21664"/>
    <cellStyle name="SAPBEXexcGood2 3 3 7" xfId="24102"/>
    <cellStyle name="SAPBEXexcGood2 3 3 8" xfId="26401"/>
    <cellStyle name="SAPBEXexcGood2 3 3 9" xfId="28950"/>
    <cellStyle name="SAPBEXexcGood2 3 4" xfId="5710"/>
    <cellStyle name="SAPBEXexcGood2 3 4 10" xfId="38720"/>
    <cellStyle name="SAPBEXexcGood2 3 4 11" xfId="36397"/>
    <cellStyle name="SAPBEXexcGood2 3 4 2" xfId="9658"/>
    <cellStyle name="SAPBEXexcGood2 3 4 3" xfId="13827"/>
    <cellStyle name="SAPBEXexcGood2 3 4 4" xfId="16353"/>
    <cellStyle name="SAPBEXexcGood2 3 4 5" xfId="19461"/>
    <cellStyle name="SAPBEXexcGood2 3 4 6" xfId="21988"/>
    <cellStyle name="SAPBEXexcGood2 3 4 7" xfId="24416"/>
    <cellStyle name="SAPBEXexcGood2 3 4 8" xfId="26712"/>
    <cellStyle name="SAPBEXexcGood2 3 4 9" xfId="29261"/>
    <cellStyle name="SAPBEXexcGood2 3 5" xfId="5962"/>
    <cellStyle name="SAPBEXexcGood2 3 5 10" xfId="38971"/>
    <cellStyle name="SAPBEXexcGood2 3 5 11" xfId="40117"/>
    <cellStyle name="SAPBEXexcGood2 3 5 2" xfId="9910"/>
    <cellStyle name="SAPBEXexcGood2 3 5 3" xfId="14079"/>
    <cellStyle name="SAPBEXexcGood2 3 5 4" xfId="16604"/>
    <cellStyle name="SAPBEXexcGood2 3 5 5" xfId="19712"/>
    <cellStyle name="SAPBEXexcGood2 3 5 6" xfId="22239"/>
    <cellStyle name="SAPBEXexcGood2 3 5 7" xfId="24667"/>
    <cellStyle name="SAPBEXexcGood2 3 5 8" xfId="26963"/>
    <cellStyle name="SAPBEXexcGood2 3 5 9" xfId="29512"/>
    <cellStyle name="SAPBEXexcGood2 3 6" xfId="6178"/>
    <cellStyle name="SAPBEXexcGood2 3 6 10" xfId="39186"/>
    <cellStyle name="SAPBEXexcGood2 3 6 11" xfId="40732"/>
    <cellStyle name="SAPBEXexcGood2 3 6 2" xfId="10126"/>
    <cellStyle name="SAPBEXexcGood2 3 6 3" xfId="14295"/>
    <cellStyle name="SAPBEXexcGood2 3 6 4" xfId="16819"/>
    <cellStyle name="SAPBEXexcGood2 3 6 5" xfId="19927"/>
    <cellStyle name="SAPBEXexcGood2 3 6 6" xfId="22454"/>
    <cellStyle name="SAPBEXexcGood2 3 6 7" xfId="24882"/>
    <cellStyle name="SAPBEXexcGood2 3 6 8" xfId="27178"/>
    <cellStyle name="SAPBEXexcGood2 3 6 9" xfId="29727"/>
    <cellStyle name="SAPBEXexcGood2 3 7" xfId="6577"/>
    <cellStyle name="SAPBEXexcGood2 3 7 10" xfId="39580"/>
    <cellStyle name="SAPBEXexcGood2 3 7 11" xfId="35306"/>
    <cellStyle name="SAPBEXexcGood2 3 7 2" xfId="10525"/>
    <cellStyle name="SAPBEXexcGood2 3 7 3" xfId="14694"/>
    <cellStyle name="SAPBEXexcGood2 3 7 4" xfId="17213"/>
    <cellStyle name="SAPBEXexcGood2 3 7 5" xfId="20325"/>
    <cellStyle name="SAPBEXexcGood2 3 7 6" xfId="22852"/>
    <cellStyle name="SAPBEXexcGood2 3 7 7" xfId="25276"/>
    <cellStyle name="SAPBEXexcGood2 3 7 8" xfId="27572"/>
    <cellStyle name="SAPBEXexcGood2 3 7 9" xfId="30121"/>
    <cellStyle name="SAPBEXexcGood2 3 8" xfId="7580"/>
    <cellStyle name="SAPBEXexcGood2 3 9" xfId="11551"/>
    <cellStyle name="SAPBEXexcGood2 4" xfId="3737"/>
    <cellStyle name="SAPBEXexcGood2 4 10" xfId="37057"/>
    <cellStyle name="SAPBEXexcGood2 4 11" xfId="37578"/>
    <cellStyle name="SAPBEXexcGood2 4 2" xfId="7965"/>
    <cellStyle name="SAPBEXexcGood2 4 3" xfId="12096"/>
    <cellStyle name="SAPBEXexcGood2 4 4" xfId="8753"/>
    <cellStyle name="SAPBEXexcGood2 4 5" xfId="17807"/>
    <cellStyle name="SAPBEXexcGood2 4 6" xfId="8560"/>
    <cellStyle name="SAPBEXexcGood2 4 7" xfId="17463"/>
    <cellStyle name="SAPBEXexcGood2 4 8" xfId="17566"/>
    <cellStyle name="SAPBEXexcGood2 4 9" xfId="27956"/>
    <cellStyle name="SAPBEXexcGood2 5" xfId="5374"/>
    <cellStyle name="SAPBEXexcGood2 5 10" xfId="38388"/>
    <cellStyle name="SAPBEXexcGood2 5 11" xfId="40396"/>
    <cellStyle name="SAPBEXexcGood2 5 2" xfId="9341"/>
    <cellStyle name="SAPBEXexcGood2 5 3" xfId="13497"/>
    <cellStyle name="SAPBEXexcGood2 5 4" xfId="16035"/>
    <cellStyle name="SAPBEXexcGood2 5 5" xfId="19134"/>
    <cellStyle name="SAPBEXexcGood2 5 6" xfId="21661"/>
    <cellStyle name="SAPBEXexcGood2 5 7" xfId="24099"/>
    <cellStyle name="SAPBEXexcGood2 5 8" xfId="26398"/>
    <cellStyle name="SAPBEXexcGood2 5 9" xfId="28947"/>
    <cellStyle name="SAPBEXexcGood2 6" xfId="5707"/>
    <cellStyle name="SAPBEXexcGood2 6 10" xfId="38717"/>
    <cellStyle name="SAPBEXexcGood2 6 11" xfId="36398"/>
    <cellStyle name="SAPBEXexcGood2 6 2" xfId="9655"/>
    <cellStyle name="SAPBEXexcGood2 6 3" xfId="13824"/>
    <cellStyle name="SAPBEXexcGood2 6 4" xfId="16350"/>
    <cellStyle name="SAPBEXexcGood2 6 5" xfId="19458"/>
    <cellStyle name="SAPBEXexcGood2 6 6" xfId="21985"/>
    <cellStyle name="SAPBEXexcGood2 6 7" xfId="24413"/>
    <cellStyle name="SAPBEXexcGood2 6 8" xfId="26709"/>
    <cellStyle name="SAPBEXexcGood2 6 9" xfId="29258"/>
    <cellStyle name="SAPBEXexcGood2 7" xfId="5959"/>
    <cellStyle name="SAPBEXexcGood2 7 10" xfId="38968"/>
    <cellStyle name="SAPBEXexcGood2 7 11" xfId="36233"/>
    <cellStyle name="SAPBEXexcGood2 7 2" xfId="9907"/>
    <cellStyle name="SAPBEXexcGood2 7 3" xfId="14076"/>
    <cellStyle name="SAPBEXexcGood2 7 4" xfId="16601"/>
    <cellStyle name="SAPBEXexcGood2 7 5" xfId="19709"/>
    <cellStyle name="SAPBEXexcGood2 7 6" xfId="22236"/>
    <cellStyle name="SAPBEXexcGood2 7 7" xfId="24664"/>
    <cellStyle name="SAPBEXexcGood2 7 8" xfId="26960"/>
    <cellStyle name="SAPBEXexcGood2 7 9" xfId="29509"/>
    <cellStyle name="SAPBEXexcGood2 8" xfId="6175"/>
    <cellStyle name="SAPBEXexcGood2 8 10" xfId="39183"/>
    <cellStyle name="SAPBEXexcGood2 8 11" xfId="40793"/>
    <cellStyle name="SAPBEXexcGood2 8 2" xfId="10123"/>
    <cellStyle name="SAPBEXexcGood2 8 3" xfId="14292"/>
    <cellStyle name="SAPBEXexcGood2 8 4" xfId="16816"/>
    <cellStyle name="SAPBEXexcGood2 8 5" xfId="19924"/>
    <cellStyle name="SAPBEXexcGood2 8 6" xfId="22451"/>
    <cellStyle name="SAPBEXexcGood2 8 7" xfId="24879"/>
    <cellStyle name="SAPBEXexcGood2 8 8" xfId="27175"/>
    <cellStyle name="SAPBEXexcGood2 8 9" xfId="29724"/>
    <cellStyle name="SAPBEXexcGood2 9" xfId="6574"/>
    <cellStyle name="SAPBEXexcGood2 9 10" xfId="39577"/>
    <cellStyle name="SAPBEXexcGood2 9 11" xfId="35309"/>
    <cellStyle name="SAPBEXexcGood2 9 2" xfId="10522"/>
    <cellStyle name="SAPBEXexcGood2 9 3" xfId="14691"/>
    <cellStyle name="SAPBEXexcGood2 9 4" xfId="17210"/>
    <cellStyle name="SAPBEXexcGood2 9 5" xfId="20322"/>
    <cellStyle name="SAPBEXexcGood2 9 6" xfId="22849"/>
    <cellStyle name="SAPBEXexcGood2 9 7" xfId="25273"/>
    <cellStyle name="SAPBEXexcGood2 9 8" xfId="27569"/>
    <cellStyle name="SAPBEXexcGood2 9 9" xfId="30118"/>
    <cellStyle name="SAPBEXexcGood3" xfId="3177"/>
    <cellStyle name="SAPBEXexcGood3 10" xfId="7581"/>
    <cellStyle name="SAPBEXexcGood3 11" xfId="11552"/>
    <cellStyle name="SAPBEXexcGood3 12" xfId="12601"/>
    <cellStyle name="SAPBEXexcGood3 13" xfId="11688"/>
    <cellStyle name="SAPBEXexcGood3 14" xfId="18337"/>
    <cellStyle name="SAPBEXexcGood3 15" xfId="17564"/>
    <cellStyle name="SAPBEXexcGood3 16" xfId="23460"/>
    <cellStyle name="SAPBEXexcGood3 17" xfId="26220"/>
    <cellStyle name="SAPBEXexcGood3 18" xfId="36515"/>
    <cellStyle name="SAPBEXexcGood3 19" xfId="34053"/>
    <cellStyle name="SAPBEXexcGood3 2" xfId="3178"/>
    <cellStyle name="SAPBEXexcGood3 2 10" xfId="11553"/>
    <cellStyle name="SAPBEXexcGood3 2 11" xfId="12603"/>
    <cellStyle name="SAPBEXexcGood3 2 12" xfId="11689"/>
    <cellStyle name="SAPBEXexcGood3 2 13" xfId="18340"/>
    <cellStyle name="SAPBEXexcGood3 2 14" xfId="20598"/>
    <cellStyle name="SAPBEXexcGood3 2 15" xfId="23462"/>
    <cellStyle name="SAPBEXexcGood3 2 16" xfId="13340"/>
    <cellStyle name="SAPBEXexcGood3 2 17" xfId="36516"/>
    <cellStyle name="SAPBEXexcGood3 2 18" xfId="34054"/>
    <cellStyle name="SAPBEXexcGood3 2 2" xfId="3179"/>
    <cellStyle name="SAPBEXexcGood3 2 2 10" xfId="8597"/>
    <cellStyle name="SAPBEXexcGood3 2 2 11" xfId="15847"/>
    <cellStyle name="SAPBEXexcGood3 2 2 12" xfId="8472"/>
    <cellStyle name="SAPBEXexcGood3 2 2 13" xfId="20919"/>
    <cellStyle name="SAPBEXexcGood3 2 2 14" xfId="6809"/>
    <cellStyle name="SAPBEXexcGood3 2 2 15" xfId="11235"/>
    <cellStyle name="SAPBEXexcGood3 2 2 16" xfId="36517"/>
    <cellStyle name="SAPBEXexcGood3 2 2 17" xfId="34055"/>
    <cellStyle name="SAPBEXexcGood3 2 2 2" xfId="3743"/>
    <cellStyle name="SAPBEXexcGood3 2 2 2 10" xfId="37063"/>
    <cellStyle name="SAPBEXexcGood3 2 2 2 11" xfId="34348"/>
    <cellStyle name="SAPBEXexcGood3 2 2 2 2" xfId="7971"/>
    <cellStyle name="SAPBEXexcGood3 2 2 2 3" xfId="12102"/>
    <cellStyle name="SAPBEXexcGood3 2 2 2 4" xfId="7305"/>
    <cellStyle name="SAPBEXexcGood3 2 2 2 5" xfId="17813"/>
    <cellStyle name="SAPBEXexcGood3 2 2 2 6" xfId="12678"/>
    <cellStyle name="SAPBEXexcGood3 2 2 2 7" xfId="19270"/>
    <cellStyle name="SAPBEXexcGood3 2 2 2 8" xfId="21790"/>
    <cellStyle name="SAPBEXexcGood3 2 2 2 9" xfId="27962"/>
    <cellStyle name="SAPBEXexcGood3 2 2 3" xfId="5380"/>
    <cellStyle name="SAPBEXexcGood3 2 2 3 10" xfId="38394"/>
    <cellStyle name="SAPBEXexcGood3 2 2 3 11" xfId="39907"/>
    <cellStyle name="SAPBEXexcGood3 2 2 3 2" xfId="9347"/>
    <cellStyle name="SAPBEXexcGood3 2 2 3 3" xfId="13503"/>
    <cellStyle name="SAPBEXexcGood3 2 2 3 4" xfId="16041"/>
    <cellStyle name="SAPBEXexcGood3 2 2 3 5" xfId="19140"/>
    <cellStyle name="SAPBEXexcGood3 2 2 3 6" xfId="21667"/>
    <cellStyle name="SAPBEXexcGood3 2 2 3 7" xfId="24105"/>
    <cellStyle name="SAPBEXexcGood3 2 2 3 8" xfId="26404"/>
    <cellStyle name="SAPBEXexcGood3 2 2 3 9" xfId="28953"/>
    <cellStyle name="SAPBEXexcGood3 2 2 4" xfId="5713"/>
    <cellStyle name="SAPBEXexcGood3 2 2 4 10" xfId="38723"/>
    <cellStyle name="SAPBEXexcGood3 2 2 4 11" xfId="33975"/>
    <cellStyle name="SAPBEXexcGood3 2 2 4 2" xfId="9661"/>
    <cellStyle name="SAPBEXexcGood3 2 2 4 3" xfId="13830"/>
    <cellStyle name="SAPBEXexcGood3 2 2 4 4" xfId="16356"/>
    <cellStyle name="SAPBEXexcGood3 2 2 4 5" xfId="19464"/>
    <cellStyle name="SAPBEXexcGood3 2 2 4 6" xfId="21991"/>
    <cellStyle name="SAPBEXexcGood3 2 2 4 7" xfId="24419"/>
    <cellStyle name="SAPBEXexcGood3 2 2 4 8" xfId="26715"/>
    <cellStyle name="SAPBEXexcGood3 2 2 4 9" xfId="29264"/>
    <cellStyle name="SAPBEXexcGood3 2 2 5" xfId="5965"/>
    <cellStyle name="SAPBEXexcGood3 2 2 5 10" xfId="38974"/>
    <cellStyle name="SAPBEXexcGood3 2 2 5 11" xfId="40116"/>
    <cellStyle name="SAPBEXexcGood3 2 2 5 2" xfId="9913"/>
    <cellStyle name="SAPBEXexcGood3 2 2 5 3" xfId="14082"/>
    <cellStyle name="SAPBEXexcGood3 2 2 5 4" xfId="16607"/>
    <cellStyle name="SAPBEXexcGood3 2 2 5 5" xfId="19715"/>
    <cellStyle name="SAPBEXexcGood3 2 2 5 6" xfId="22242"/>
    <cellStyle name="SAPBEXexcGood3 2 2 5 7" xfId="24670"/>
    <cellStyle name="SAPBEXexcGood3 2 2 5 8" xfId="26966"/>
    <cellStyle name="SAPBEXexcGood3 2 2 5 9" xfId="29515"/>
    <cellStyle name="SAPBEXexcGood3 2 2 6" xfId="6181"/>
    <cellStyle name="SAPBEXexcGood3 2 2 6 10" xfId="39189"/>
    <cellStyle name="SAPBEXexcGood3 2 2 6 11" xfId="36138"/>
    <cellStyle name="SAPBEXexcGood3 2 2 6 2" xfId="10129"/>
    <cellStyle name="SAPBEXexcGood3 2 2 6 3" xfId="14298"/>
    <cellStyle name="SAPBEXexcGood3 2 2 6 4" xfId="16822"/>
    <cellStyle name="SAPBEXexcGood3 2 2 6 5" xfId="19930"/>
    <cellStyle name="SAPBEXexcGood3 2 2 6 6" xfId="22457"/>
    <cellStyle name="SAPBEXexcGood3 2 2 6 7" xfId="24885"/>
    <cellStyle name="SAPBEXexcGood3 2 2 6 8" xfId="27181"/>
    <cellStyle name="SAPBEXexcGood3 2 2 6 9" xfId="29730"/>
    <cellStyle name="SAPBEXexcGood3 2 2 7" xfId="6580"/>
    <cellStyle name="SAPBEXexcGood3 2 2 7 10" xfId="39583"/>
    <cellStyle name="SAPBEXexcGood3 2 2 7 11" xfId="35303"/>
    <cellStyle name="SAPBEXexcGood3 2 2 7 2" xfId="10528"/>
    <cellStyle name="SAPBEXexcGood3 2 2 7 3" xfId="14697"/>
    <cellStyle name="SAPBEXexcGood3 2 2 7 4" xfId="17216"/>
    <cellStyle name="SAPBEXexcGood3 2 2 7 5" xfId="20328"/>
    <cellStyle name="SAPBEXexcGood3 2 2 7 6" xfId="22855"/>
    <cellStyle name="SAPBEXexcGood3 2 2 7 7" xfId="25279"/>
    <cellStyle name="SAPBEXexcGood3 2 2 7 8" xfId="27575"/>
    <cellStyle name="SAPBEXexcGood3 2 2 7 9" xfId="30124"/>
    <cellStyle name="SAPBEXexcGood3 2 2 8" xfId="7583"/>
    <cellStyle name="SAPBEXexcGood3 2 2 9" xfId="11554"/>
    <cellStyle name="SAPBEXexcGood3 2 3" xfId="3742"/>
    <cellStyle name="SAPBEXexcGood3 2 3 10" xfId="37062"/>
    <cellStyle name="SAPBEXexcGood3 2 3 11" xfId="34347"/>
    <cellStyle name="SAPBEXexcGood3 2 3 2" xfId="7970"/>
    <cellStyle name="SAPBEXexcGood3 2 3 3" xfId="12101"/>
    <cellStyle name="SAPBEXexcGood3 2 3 4" xfId="8751"/>
    <cellStyle name="SAPBEXexcGood3 2 3 5" xfId="17812"/>
    <cellStyle name="SAPBEXexcGood3 2 3 6" xfId="8565"/>
    <cellStyle name="SAPBEXexcGood3 2 3 7" xfId="19271"/>
    <cellStyle name="SAPBEXexcGood3 2 3 8" xfId="15823"/>
    <cellStyle name="SAPBEXexcGood3 2 3 9" xfId="27961"/>
    <cellStyle name="SAPBEXexcGood3 2 4" xfId="5379"/>
    <cellStyle name="SAPBEXexcGood3 2 4 10" xfId="38393"/>
    <cellStyle name="SAPBEXexcGood3 2 4 11" xfId="36807"/>
    <cellStyle name="SAPBEXexcGood3 2 4 2" xfId="9346"/>
    <cellStyle name="SAPBEXexcGood3 2 4 3" xfId="13502"/>
    <cellStyle name="SAPBEXexcGood3 2 4 4" xfId="16040"/>
    <cellStyle name="SAPBEXexcGood3 2 4 5" xfId="19139"/>
    <cellStyle name="SAPBEXexcGood3 2 4 6" xfId="21666"/>
    <cellStyle name="SAPBEXexcGood3 2 4 7" xfId="24104"/>
    <cellStyle name="SAPBEXexcGood3 2 4 8" xfId="26403"/>
    <cellStyle name="SAPBEXexcGood3 2 4 9" xfId="28952"/>
    <cellStyle name="SAPBEXexcGood3 2 5" xfId="5712"/>
    <cellStyle name="SAPBEXexcGood3 2 5 10" xfId="38722"/>
    <cellStyle name="SAPBEXexcGood3 2 5 11" xfId="36395"/>
    <cellStyle name="SAPBEXexcGood3 2 5 2" xfId="9660"/>
    <cellStyle name="SAPBEXexcGood3 2 5 3" xfId="13829"/>
    <cellStyle name="SAPBEXexcGood3 2 5 4" xfId="16355"/>
    <cellStyle name="SAPBEXexcGood3 2 5 5" xfId="19463"/>
    <cellStyle name="SAPBEXexcGood3 2 5 6" xfId="21990"/>
    <cellStyle name="SAPBEXexcGood3 2 5 7" xfId="24418"/>
    <cellStyle name="SAPBEXexcGood3 2 5 8" xfId="26714"/>
    <cellStyle name="SAPBEXexcGood3 2 5 9" xfId="29263"/>
    <cellStyle name="SAPBEXexcGood3 2 6" xfId="5964"/>
    <cellStyle name="SAPBEXexcGood3 2 6 10" xfId="38973"/>
    <cellStyle name="SAPBEXexcGood3 2 6 11" xfId="40115"/>
    <cellStyle name="SAPBEXexcGood3 2 6 2" xfId="9912"/>
    <cellStyle name="SAPBEXexcGood3 2 6 3" xfId="14081"/>
    <cellStyle name="SAPBEXexcGood3 2 6 4" xfId="16606"/>
    <cellStyle name="SAPBEXexcGood3 2 6 5" xfId="19714"/>
    <cellStyle name="SAPBEXexcGood3 2 6 6" xfId="22241"/>
    <cellStyle name="SAPBEXexcGood3 2 6 7" xfId="24669"/>
    <cellStyle name="SAPBEXexcGood3 2 6 8" xfId="26965"/>
    <cellStyle name="SAPBEXexcGood3 2 6 9" xfId="29514"/>
    <cellStyle name="SAPBEXexcGood3 2 7" xfId="6180"/>
    <cellStyle name="SAPBEXexcGood3 2 7 10" xfId="39188"/>
    <cellStyle name="SAPBEXexcGood3 2 7 11" xfId="39834"/>
    <cellStyle name="SAPBEXexcGood3 2 7 2" xfId="10128"/>
    <cellStyle name="SAPBEXexcGood3 2 7 3" xfId="14297"/>
    <cellStyle name="SAPBEXexcGood3 2 7 4" xfId="16821"/>
    <cellStyle name="SAPBEXexcGood3 2 7 5" xfId="19929"/>
    <cellStyle name="SAPBEXexcGood3 2 7 6" xfId="22456"/>
    <cellStyle name="SAPBEXexcGood3 2 7 7" xfId="24884"/>
    <cellStyle name="SAPBEXexcGood3 2 7 8" xfId="27180"/>
    <cellStyle name="SAPBEXexcGood3 2 7 9" xfId="29729"/>
    <cellStyle name="SAPBEXexcGood3 2 8" xfId="6579"/>
    <cellStyle name="SAPBEXexcGood3 2 8 10" xfId="39582"/>
    <cellStyle name="SAPBEXexcGood3 2 8 11" xfId="35304"/>
    <cellStyle name="SAPBEXexcGood3 2 8 2" xfId="10527"/>
    <cellStyle name="SAPBEXexcGood3 2 8 3" xfId="14696"/>
    <cellStyle name="SAPBEXexcGood3 2 8 4" xfId="17215"/>
    <cellStyle name="SAPBEXexcGood3 2 8 5" xfId="20327"/>
    <cellStyle name="SAPBEXexcGood3 2 8 6" xfId="22854"/>
    <cellStyle name="SAPBEXexcGood3 2 8 7" xfId="25278"/>
    <cellStyle name="SAPBEXexcGood3 2 8 8" xfId="27574"/>
    <cellStyle name="SAPBEXexcGood3 2 8 9" xfId="30123"/>
    <cellStyle name="SAPBEXexcGood3 2 9" xfId="7582"/>
    <cellStyle name="SAPBEXexcGood3 3" xfId="3180"/>
    <cellStyle name="SAPBEXexcGood3 3 10" xfId="12602"/>
    <cellStyle name="SAPBEXexcGood3 3 11" xfId="11690"/>
    <cellStyle name="SAPBEXexcGood3 3 12" xfId="18338"/>
    <cellStyle name="SAPBEXexcGood3 3 13" xfId="11279"/>
    <cellStyle name="SAPBEXexcGood3 3 14" xfId="23461"/>
    <cellStyle name="SAPBEXexcGood3 3 15" xfId="11236"/>
    <cellStyle name="SAPBEXexcGood3 3 16" xfId="36518"/>
    <cellStyle name="SAPBEXexcGood3 3 17" xfId="34056"/>
    <cellStyle name="SAPBEXexcGood3 3 2" xfId="3744"/>
    <cellStyle name="SAPBEXexcGood3 3 2 10" xfId="37064"/>
    <cellStyle name="SAPBEXexcGood3 3 2 11" xfId="34349"/>
    <cellStyle name="SAPBEXexcGood3 3 2 2" xfId="7972"/>
    <cellStyle name="SAPBEXexcGood3 3 2 3" xfId="12103"/>
    <cellStyle name="SAPBEXexcGood3 3 2 4" xfId="8756"/>
    <cellStyle name="SAPBEXexcGood3 3 2 5" xfId="17814"/>
    <cellStyle name="SAPBEXexcGood3 3 2 6" xfId="12679"/>
    <cellStyle name="SAPBEXexcGood3 3 2 7" xfId="17466"/>
    <cellStyle name="SAPBEXexcGood3 3 2 8" xfId="21787"/>
    <cellStyle name="SAPBEXexcGood3 3 2 9" xfId="27963"/>
    <cellStyle name="SAPBEXexcGood3 3 3" xfId="5381"/>
    <cellStyle name="SAPBEXexcGood3 3 3 10" xfId="38395"/>
    <cellStyle name="SAPBEXexcGood3 3 3 11" xfId="34692"/>
    <cellStyle name="SAPBEXexcGood3 3 3 2" xfId="9348"/>
    <cellStyle name="SAPBEXexcGood3 3 3 3" xfId="13504"/>
    <cellStyle name="SAPBEXexcGood3 3 3 4" xfId="16042"/>
    <cellStyle name="SAPBEXexcGood3 3 3 5" xfId="19141"/>
    <cellStyle name="SAPBEXexcGood3 3 3 6" xfId="21668"/>
    <cellStyle name="SAPBEXexcGood3 3 3 7" xfId="24106"/>
    <cellStyle name="SAPBEXexcGood3 3 3 8" xfId="26405"/>
    <cellStyle name="SAPBEXexcGood3 3 3 9" xfId="28954"/>
    <cellStyle name="SAPBEXexcGood3 3 4" xfId="5714"/>
    <cellStyle name="SAPBEXexcGood3 3 4 10" xfId="38724"/>
    <cellStyle name="SAPBEXexcGood3 3 4 11" xfId="36815"/>
    <cellStyle name="SAPBEXexcGood3 3 4 2" xfId="9662"/>
    <cellStyle name="SAPBEXexcGood3 3 4 3" xfId="13831"/>
    <cellStyle name="SAPBEXexcGood3 3 4 4" xfId="16357"/>
    <cellStyle name="SAPBEXexcGood3 3 4 5" xfId="19465"/>
    <cellStyle name="SAPBEXexcGood3 3 4 6" xfId="21992"/>
    <cellStyle name="SAPBEXexcGood3 3 4 7" xfId="24420"/>
    <cellStyle name="SAPBEXexcGood3 3 4 8" xfId="26716"/>
    <cellStyle name="SAPBEXexcGood3 3 4 9" xfId="29265"/>
    <cellStyle name="SAPBEXexcGood3 3 5" xfId="5966"/>
    <cellStyle name="SAPBEXexcGood3 3 5 10" xfId="38975"/>
    <cellStyle name="SAPBEXexcGood3 3 5 11" xfId="36230"/>
    <cellStyle name="SAPBEXexcGood3 3 5 2" xfId="9914"/>
    <cellStyle name="SAPBEXexcGood3 3 5 3" xfId="14083"/>
    <cellStyle name="SAPBEXexcGood3 3 5 4" xfId="16608"/>
    <cellStyle name="SAPBEXexcGood3 3 5 5" xfId="19716"/>
    <cellStyle name="SAPBEXexcGood3 3 5 6" xfId="22243"/>
    <cellStyle name="SAPBEXexcGood3 3 5 7" xfId="24671"/>
    <cellStyle name="SAPBEXexcGood3 3 5 8" xfId="26967"/>
    <cellStyle name="SAPBEXexcGood3 3 5 9" xfId="29516"/>
    <cellStyle name="SAPBEXexcGood3 3 6" xfId="6182"/>
    <cellStyle name="SAPBEXexcGood3 3 6 10" xfId="39190"/>
    <cellStyle name="SAPBEXexcGood3 3 6 11" xfId="40810"/>
    <cellStyle name="SAPBEXexcGood3 3 6 2" xfId="10130"/>
    <cellStyle name="SAPBEXexcGood3 3 6 3" xfId="14299"/>
    <cellStyle name="SAPBEXexcGood3 3 6 4" xfId="16823"/>
    <cellStyle name="SAPBEXexcGood3 3 6 5" xfId="19931"/>
    <cellStyle name="SAPBEXexcGood3 3 6 6" xfId="22458"/>
    <cellStyle name="SAPBEXexcGood3 3 6 7" xfId="24886"/>
    <cellStyle name="SAPBEXexcGood3 3 6 8" xfId="27182"/>
    <cellStyle name="SAPBEXexcGood3 3 6 9" xfId="29731"/>
    <cellStyle name="SAPBEXexcGood3 3 7" xfId="6581"/>
    <cellStyle name="SAPBEXexcGood3 3 7 10" xfId="39584"/>
    <cellStyle name="SAPBEXexcGood3 3 7 11" xfId="35302"/>
    <cellStyle name="SAPBEXexcGood3 3 7 2" xfId="10529"/>
    <cellStyle name="SAPBEXexcGood3 3 7 3" xfId="14698"/>
    <cellStyle name="SAPBEXexcGood3 3 7 4" xfId="17217"/>
    <cellStyle name="SAPBEXexcGood3 3 7 5" xfId="20329"/>
    <cellStyle name="SAPBEXexcGood3 3 7 6" xfId="22856"/>
    <cellStyle name="SAPBEXexcGood3 3 7 7" xfId="25280"/>
    <cellStyle name="SAPBEXexcGood3 3 7 8" xfId="27576"/>
    <cellStyle name="SAPBEXexcGood3 3 7 9" xfId="30125"/>
    <cellStyle name="SAPBEXexcGood3 3 8" xfId="7584"/>
    <cellStyle name="SAPBEXexcGood3 3 9" xfId="11555"/>
    <cellStyle name="SAPBEXexcGood3 4" xfId="3741"/>
    <cellStyle name="SAPBEXexcGood3 4 10" xfId="37061"/>
    <cellStyle name="SAPBEXexcGood3 4 11" xfId="37576"/>
    <cellStyle name="SAPBEXexcGood3 4 2" xfId="7969"/>
    <cellStyle name="SAPBEXexcGood3 4 3" xfId="12100"/>
    <cellStyle name="SAPBEXexcGood3 4 4" xfId="8755"/>
    <cellStyle name="SAPBEXexcGood3 4 5" xfId="17811"/>
    <cellStyle name="SAPBEXexcGood3 4 6" xfId="12680"/>
    <cellStyle name="SAPBEXexcGood3 4 7" xfId="17465"/>
    <cellStyle name="SAPBEXexcGood3 4 8" xfId="21788"/>
    <cellStyle name="SAPBEXexcGood3 4 9" xfId="27960"/>
    <cellStyle name="SAPBEXexcGood3 5" xfId="5378"/>
    <cellStyle name="SAPBEXexcGood3 5 10" xfId="38392"/>
    <cellStyle name="SAPBEXexcGood3 5 11" xfId="36808"/>
    <cellStyle name="SAPBEXexcGood3 5 2" xfId="9345"/>
    <cellStyle name="SAPBEXexcGood3 5 3" xfId="13501"/>
    <cellStyle name="SAPBEXexcGood3 5 4" xfId="16039"/>
    <cellStyle name="SAPBEXexcGood3 5 5" xfId="19138"/>
    <cellStyle name="SAPBEXexcGood3 5 6" xfId="21665"/>
    <cellStyle name="SAPBEXexcGood3 5 7" xfId="24103"/>
    <cellStyle name="SAPBEXexcGood3 5 8" xfId="26402"/>
    <cellStyle name="SAPBEXexcGood3 5 9" xfId="28951"/>
    <cellStyle name="SAPBEXexcGood3 6" xfId="5711"/>
    <cellStyle name="SAPBEXexcGood3 6 10" xfId="38721"/>
    <cellStyle name="SAPBEXexcGood3 6 11" xfId="36396"/>
    <cellStyle name="SAPBEXexcGood3 6 2" xfId="9659"/>
    <cellStyle name="SAPBEXexcGood3 6 3" xfId="13828"/>
    <cellStyle name="SAPBEXexcGood3 6 4" xfId="16354"/>
    <cellStyle name="SAPBEXexcGood3 6 5" xfId="19462"/>
    <cellStyle name="SAPBEXexcGood3 6 6" xfId="21989"/>
    <cellStyle name="SAPBEXexcGood3 6 7" xfId="24417"/>
    <cellStyle name="SAPBEXexcGood3 6 8" xfId="26713"/>
    <cellStyle name="SAPBEXexcGood3 6 9" xfId="29262"/>
    <cellStyle name="SAPBEXexcGood3 7" xfId="5963"/>
    <cellStyle name="SAPBEXexcGood3 7 10" xfId="38972"/>
    <cellStyle name="SAPBEXexcGood3 7 11" xfId="36231"/>
    <cellStyle name="SAPBEXexcGood3 7 2" xfId="9911"/>
    <cellStyle name="SAPBEXexcGood3 7 3" xfId="14080"/>
    <cellStyle name="SAPBEXexcGood3 7 4" xfId="16605"/>
    <cellStyle name="SAPBEXexcGood3 7 5" xfId="19713"/>
    <cellStyle name="SAPBEXexcGood3 7 6" xfId="22240"/>
    <cellStyle name="SAPBEXexcGood3 7 7" xfId="24668"/>
    <cellStyle name="SAPBEXexcGood3 7 8" xfId="26964"/>
    <cellStyle name="SAPBEXexcGood3 7 9" xfId="29513"/>
    <cellStyle name="SAPBEXexcGood3 8" xfId="6179"/>
    <cellStyle name="SAPBEXexcGood3 8 10" xfId="39187"/>
    <cellStyle name="SAPBEXexcGood3 8 11" xfId="40036"/>
    <cellStyle name="SAPBEXexcGood3 8 2" xfId="10127"/>
    <cellStyle name="SAPBEXexcGood3 8 3" xfId="14296"/>
    <cellStyle name="SAPBEXexcGood3 8 4" xfId="16820"/>
    <cellStyle name="SAPBEXexcGood3 8 5" xfId="19928"/>
    <cellStyle name="SAPBEXexcGood3 8 6" xfId="22455"/>
    <cellStyle name="SAPBEXexcGood3 8 7" xfId="24883"/>
    <cellStyle name="SAPBEXexcGood3 8 8" xfId="27179"/>
    <cellStyle name="SAPBEXexcGood3 8 9" xfId="29728"/>
    <cellStyle name="SAPBEXexcGood3 9" xfId="6578"/>
    <cellStyle name="SAPBEXexcGood3 9 10" xfId="39581"/>
    <cellStyle name="SAPBEXexcGood3 9 11" xfId="35305"/>
    <cellStyle name="SAPBEXexcGood3 9 2" xfId="10526"/>
    <cellStyle name="SAPBEXexcGood3 9 3" xfId="14695"/>
    <cellStyle name="SAPBEXexcGood3 9 4" xfId="17214"/>
    <cellStyle name="SAPBEXexcGood3 9 5" xfId="20326"/>
    <cellStyle name="SAPBEXexcGood3 9 6" xfId="22853"/>
    <cellStyle name="SAPBEXexcGood3 9 7" xfId="25277"/>
    <cellStyle name="SAPBEXexcGood3 9 8" xfId="27573"/>
    <cellStyle name="SAPBEXexcGood3 9 9" xfId="30122"/>
    <cellStyle name="SAPBEXfilterDrill" xfId="3181"/>
    <cellStyle name="SAPBEXfilterItem" xfId="3182"/>
    <cellStyle name="SAPBEXfilterText" xfId="3183"/>
    <cellStyle name="SAPBEXformats" xfId="3184"/>
    <cellStyle name="SAPBEXformats 10" xfId="7585"/>
    <cellStyle name="SAPBEXformats 11" xfId="11559"/>
    <cellStyle name="SAPBEXformats 12" xfId="8600"/>
    <cellStyle name="SAPBEXformats 13" xfId="11696"/>
    <cellStyle name="SAPBEXformats 14" xfId="12868"/>
    <cellStyle name="SAPBEXformats 15" xfId="20936"/>
    <cellStyle name="SAPBEXformats 16" xfId="18487"/>
    <cellStyle name="SAPBEXformats 17" xfId="21007"/>
    <cellStyle name="SAPBEXformats 18" xfId="36522"/>
    <cellStyle name="SAPBEXformats 19" xfId="34057"/>
    <cellStyle name="SAPBEXformats 2" xfId="3185"/>
    <cellStyle name="SAPBEXformats 2 10" xfId="11560"/>
    <cellStyle name="SAPBEXformats 2 11" xfId="8599"/>
    <cellStyle name="SAPBEXformats 2 12" xfId="11697"/>
    <cellStyle name="SAPBEXformats 2 13" xfId="7017"/>
    <cellStyle name="SAPBEXformats 2 14" xfId="11269"/>
    <cellStyle name="SAPBEXformats 2 15" xfId="18488"/>
    <cellStyle name="SAPBEXformats 2 16" xfId="21008"/>
    <cellStyle name="SAPBEXformats 2 17" xfId="36523"/>
    <cellStyle name="SAPBEXformats 2 18" xfId="34058"/>
    <cellStyle name="SAPBEXformats 2 2" xfId="3186"/>
    <cellStyle name="SAPBEXformats 2 2 10" xfId="12271"/>
    <cellStyle name="SAPBEXformats 2 2 11" xfId="11698"/>
    <cellStyle name="SAPBEXformats 2 2 12" xfId="17981"/>
    <cellStyle name="SAPBEXformats 2 2 13" xfId="11270"/>
    <cellStyle name="SAPBEXformats 2 2 14" xfId="23134"/>
    <cellStyle name="SAPBEXformats 2 2 15" xfId="14969"/>
    <cellStyle name="SAPBEXformats 2 2 16" xfId="36524"/>
    <cellStyle name="SAPBEXformats 2 2 17" xfId="34059"/>
    <cellStyle name="SAPBEXformats 2 2 2" xfId="3747"/>
    <cellStyle name="SAPBEXformats 2 2 2 10" xfId="37067"/>
    <cellStyle name="SAPBEXformats 2 2 2 11" xfId="34350"/>
    <cellStyle name="SAPBEXformats 2 2 2 2" xfId="7975"/>
    <cellStyle name="SAPBEXformats 2 2 2 3" xfId="12106"/>
    <cellStyle name="SAPBEXformats 2 2 2 4" xfId="7307"/>
    <cellStyle name="SAPBEXformats 2 2 2 5" xfId="17817"/>
    <cellStyle name="SAPBEXformats 2 2 2 6" xfId="12674"/>
    <cellStyle name="SAPBEXformats 2 2 2 7" xfId="17469"/>
    <cellStyle name="SAPBEXformats 2 2 2 8" xfId="21473"/>
    <cellStyle name="SAPBEXformats 2 2 2 9" xfId="27966"/>
    <cellStyle name="SAPBEXformats 2 2 3" xfId="5386"/>
    <cellStyle name="SAPBEXformats 2 2 3 10" xfId="38400"/>
    <cellStyle name="SAPBEXformats 2 2 3 11" xfId="34688"/>
    <cellStyle name="SAPBEXformats 2 2 3 2" xfId="9353"/>
    <cellStyle name="SAPBEXformats 2 2 3 3" xfId="13509"/>
    <cellStyle name="SAPBEXformats 2 2 3 4" xfId="16047"/>
    <cellStyle name="SAPBEXformats 2 2 3 5" xfId="19146"/>
    <cellStyle name="SAPBEXformats 2 2 3 6" xfId="21673"/>
    <cellStyle name="SAPBEXformats 2 2 3 7" xfId="24111"/>
    <cellStyle name="SAPBEXformats 2 2 3 8" xfId="26410"/>
    <cellStyle name="SAPBEXformats 2 2 3 9" xfId="28959"/>
    <cellStyle name="SAPBEXformats 2 2 4" xfId="5717"/>
    <cellStyle name="SAPBEXformats 2 2 4 10" xfId="38727"/>
    <cellStyle name="SAPBEXformats 2 2 4 11" xfId="40236"/>
    <cellStyle name="SAPBEXformats 2 2 4 2" xfId="9665"/>
    <cellStyle name="SAPBEXformats 2 2 4 3" xfId="13834"/>
    <cellStyle name="SAPBEXformats 2 2 4 4" xfId="16360"/>
    <cellStyle name="SAPBEXformats 2 2 4 5" xfId="19468"/>
    <cellStyle name="SAPBEXformats 2 2 4 6" xfId="21995"/>
    <cellStyle name="SAPBEXformats 2 2 4 7" xfId="24423"/>
    <cellStyle name="SAPBEXformats 2 2 4 8" xfId="26719"/>
    <cellStyle name="SAPBEXformats 2 2 4 9" xfId="29268"/>
    <cellStyle name="SAPBEXformats 2 2 5" xfId="5969"/>
    <cellStyle name="SAPBEXformats 2 2 5 10" xfId="38978"/>
    <cellStyle name="SAPBEXformats 2 2 5 11" xfId="40110"/>
    <cellStyle name="SAPBEXformats 2 2 5 2" xfId="9917"/>
    <cellStyle name="SAPBEXformats 2 2 5 3" xfId="14086"/>
    <cellStyle name="SAPBEXformats 2 2 5 4" xfId="16611"/>
    <cellStyle name="SAPBEXformats 2 2 5 5" xfId="19719"/>
    <cellStyle name="SAPBEXformats 2 2 5 6" xfId="22246"/>
    <cellStyle name="SAPBEXformats 2 2 5 7" xfId="24674"/>
    <cellStyle name="SAPBEXformats 2 2 5 8" xfId="26970"/>
    <cellStyle name="SAPBEXformats 2 2 5 9" xfId="29519"/>
    <cellStyle name="SAPBEXformats 2 2 6" xfId="6185"/>
    <cellStyle name="SAPBEXformats 2 2 6 10" xfId="39193"/>
    <cellStyle name="SAPBEXformats 2 2 6 11" xfId="40780"/>
    <cellStyle name="SAPBEXformats 2 2 6 2" xfId="10133"/>
    <cellStyle name="SAPBEXformats 2 2 6 3" xfId="14302"/>
    <cellStyle name="SAPBEXformats 2 2 6 4" xfId="16826"/>
    <cellStyle name="SAPBEXformats 2 2 6 5" xfId="19934"/>
    <cellStyle name="SAPBEXformats 2 2 6 6" xfId="22461"/>
    <cellStyle name="SAPBEXformats 2 2 6 7" xfId="24889"/>
    <cellStyle name="SAPBEXformats 2 2 6 8" xfId="27185"/>
    <cellStyle name="SAPBEXformats 2 2 6 9" xfId="29734"/>
    <cellStyle name="SAPBEXformats 2 2 7" xfId="6584"/>
    <cellStyle name="SAPBEXformats 2 2 7 10" xfId="39587"/>
    <cellStyle name="SAPBEXformats 2 2 7 11" xfId="35299"/>
    <cellStyle name="SAPBEXformats 2 2 7 2" xfId="10532"/>
    <cellStyle name="SAPBEXformats 2 2 7 3" xfId="14701"/>
    <cellStyle name="SAPBEXformats 2 2 7 4" xfId="17220"/>
    <cellStyle name="SAPBEXformats 2 2 7 5" xfId="20332"/>
    <cellStyle name="SAPBEXformats 2 2 7 6" xfId="22859"/>
    <cellStyle name="SAPBEXformats 2 2 7 7" xfId="25283"/>
    <cellStyle name="SAPBEXformats 2 2 7 8" xfId="27579"/>
    <cellStyle name="SAPBEXformats 2 2 7 9" xfId="30128"/>
    <cellStyle name="SAPBEXformats 2 2 8" xfId="7587"/>
    <cellStyle name="SAPBEXformats 2 2 9" xfId="11561"/>
    <cellStyle name="SAPBEXformats 2 3" xfId="3746"/>
    <cellStyle name="SAPBEXformats 2 3 10" xfId="37066"/>
    <cellStyle name="SAPBEXformats 2 3 11" xfId="37581"/>
    <cellStyle name="SAPBEXformats 2 3 2" xfId="7974"/>
    <cellStyle name="SAPBEXformats 2 3 3" xfId="12105"/>
    <cellStyle name="SAPBEXformats 2 3 4" xfId="8757"/>
    <cellStyle name="SAPBEXformats 2 3 5" xfId="17816"/>
    <cellStyle name="SAPBEXformats 2 3 6" xfId="7112"/>
    <cellStyle name="SAPBEXformats 2 3 7" xfId="17468"/>
    <cellStyle name="SAPBEXformats 2 3 8" xfId="23017"/>
    <cellStyle name="SAPBEXformats 2 3 9" xfId="27965"/>
    <cellStyle name="SAPBEXformats 2 4" xfId="5385"/>
    <cellStyle name="SAPBEXformats 2 4 10" xfId="38399"/>
    <cellStyle name="SAPBEXformats 2 4 11" xfId="36806"/>
    <cellStyle name="SAPBEXformats 2 4 2" xfId="9352"/>
    <cellStyle name="SAPBEXformats 2 4 3" xfId="13508"/>
    <cellStyle name="SAPBEXformats 2 4 4" xfId="16046"/>
    <cellStyle name="SAPBEXformats 2 4 5" xfId="19145"/>
    <cellStyle name="SAPBEXformats 2 4 6" xfId="21672"/>
    <cellStyle name="SAPBEXformats 2 4 7" xfId="24110"/>
    <cellStyle name="SAPBEXformats 2 4 8" xfId="26409"/>
    <cellStyle name="SAPBEXformats 2 4 9" xfId="28958"/>
    <cellStyle name="SAPBEXformats 2 5" xfId="5716"/>
    <cellStyle name="SAPBEXformats 2 5 10" xfId="38726"/>
    <cellStyle name="SAPBEXformats 2 5 11" xfId="40233"/>
    <cellStyle name="SAPBEXformats 2 5 2" xfId="9664"/>
    <cellStyle name="SAPBEXformats 2 5 3" xfId="13833"/>
    <cellStyle name="SAPBEXformats 2 5 4" xfId="16359"/>
    <cellStyle name="SAPBEXformats 2 5 5" xfId="19467"/>
    <cellStyle name="SAPBEXformats 2 5 6" xfId="21994"/>
    <cellStyle name="SAPBEXformats 2 5 7" xfId="24422"/>
    <cellStyle name="SAPBEXformats 2 5 8" xfId="26718"/>
    <cellStyle name="SAPBEXformats 2 5 9" xfId="29267"/>
    <cellStyle name="SAPBEXformats 2 6" xfId="5968"/>
    <cellStyle name="SAPBEXformats 2 6 10" xfId="38977"/>
    <cellStyle name="SAPBEXformats 2 6 11" xfId="36229"/>
    <cellStyle name="SAPBEXformats 2 6 2" xfId="9916"/>
    <cellStyle name="SAPBEXformats 2 6 3" xfId="14085"/>
    <cellStyle name="SAPBEXformats 2 6 4" xfId="16610"/>
    <cellStyle name="SAPBEXformats 2 6 5" xfId="19718"/>
    <cellStyle name="SAPBEXformats 2 6 6" xfId="22245"/>
    <cellStyle name="SAPBEXformats 2 6 7" xfId="24673"/>
    <cellStyle name="SAPBEXformats 2 6 8" xfId="26969"/>
    <cellStyle name="SAPBEXformats 2 6 9" xfId="29518"/>
    <cellStyle name="SAPBEXformats 2 7" xfId="6184"/>
    <cellStyle name="SAPBEXformats 2 7 10" xfId="39192"/>
    <cellStyle name="SAPBEXformats 2 7 11" xfId="40750"/>
    <cellStyle name="SAPBEXformats 2 7 2" xfId="10132"/>
    <cellStyle name="SAPBEXformats 2 7 3" xfId="14301"/>
    <cellStyle name="SAPBEXformats 2 7 4" xfId="16825"/>
    <cellStyle name="SAPBEXformats 2 7 5" xfId="19933"/>
    <cellStyle name="SAPBEXformats 2 7 6" xfId="22460"/>
    <cellStyle name="SAPBEXformats 2 7 7" xfId="24888"/>
    <cellStyle name="SAPBEXformats 2 7 8" xfId="27184"/>
    <cellStyle name="SAPBEXformats 2 7 9" xfId="29733"/>
    <cellStyle name="SAPBEXformats 2 8" xfId="6583"/>
    <cellStyle name="SAPBEXformats 2 8 10" xfId="39586"/>
    <cellStyle name="SAPBEXformats 2 8 11" xfId="35300"/>
    <cellStyle name="SAPBEXformats 2 8 2" xfId="10531"/>
    <cellStyle name="SAPBEXformats 2 8 3" xfId="14700"/>
    <cellStyle name="SAPBEXformats 2 8 4" xfId="17219"/>
    <cellStyle name="SAPBEXformats 2 8 5" xfId="20331"/>
    <cellStyle name="SAPBEXformats 2 8 6" xfId="22858"/>
    <cellStyle name="SAPBEXformats 2 8 7" xfId="25282"/>
    <cellStyle name="SAPBEXformats 2 8 8" xfId="27578"/>
    <cellStyle name="SAPBEXformats 2 8 9" xfId="30127"/>
    <cellStyle name="SAPBEXformats 2 9" xfId="7586"/>
    <cellStyle name="SAPBEXformats 3" xfId="3187"/>
    <cellStyle name="SAPBEXformats 3 10" xfId="7359"/>
    <cellStyle name="SAPBEXformats 3 11" xfId="11699"/>
    <cellStyle name="SAPBEXformats 3 12" xfId="12648"/>
    <cellStyle name="SAPBEXformats 3 13" xfId="20935"/>
    <cellStyle name="SAPBEXformats 3 14" xfId="21849"/>
    <cellStyle name="SAPBEXformats 3 15" xfId="11848"/>
    <cellStyle name="SAPBEXformats 3 16" xfId="36525"/>
    <cellStyle name="SAPBEXformats 3 17" xfId="34060"/>
    <cellStyle name="SAPBEXformats 3 2" xfId="3748"/>
    <cellStyle name="SAPBEXformats 3 2 10" xfId="37068"/>
    <cellStyle name="SAPBEXformats 3 2 11" xfId="37583"/>
    <cellStyle name="SAPBEXformats 3 2 2" xfId="7976"/>
    <cellStyle name="SAPBEXformats 3 2 3" xfId="12107"/>
    <cellStyle name="SAPBEXformats 3 2 4" xfId="8758"/>
    <cellStyle name="SAPBEXformats 3 2 5" xfId="17818"/>
    <cellStyle name="SAPBEXformats 3 2 6" xfId="12677"/>
    <cellStyle name="SAPBEXformats 3 2 7" xfId="17470"/>
    <cellStyle name="SAPBEXformats 3 2 8" xfId="12831"/>
    <cellStyle name="SAPBEXformats 3 2 9" xfId="27967"/>
    <cellStyle name="SAPBEXformats 3 3" xfId="5387"/>
    <cellStyle name="SAPBEXformats 3 3 10" xfId="38401"/>
    <cellStyle name="SAPBEXformats 3 3 11" xfId="40388"/>
    <cellStyle name="SAPBEXformats 3 3 2" xfId="9354"/>
    <cellStyle name="SAPBEXformats 3 3 3" xfId="13510"/>
    <cellStyle name="SAPBEXformats 3 3 4" xfId="16048"/>
    <cellStyle name="SAPBEXformats 3 3 5" xfId="19147"/>
    <cellStyle name="SAPBEXformats 3 3 6" xfId="21674"/>
    <cellStyle name="SAPBEXformats 3 3 7" xfId="24112"/>
    <cellStyle name="SAPBEXformats 3 3 8" xfId="26411"/>
    <cellStyle name="SAPBEXformats 3 3 9" xfId="28960"/>
    <cellStyle name="SAPBEXformats 3 4" xfId="5718"/>
    <cellStyle name="SAPBEXformats 3 4 10" xfId="38728"/>
    <cellStyle name="SAPBEXformats 3 4 11" xfId="36392"/>
    <cellStyle name="SAPBEXformats 3 4 2" xfId="9666"/>
    <cellStyle name="SAPBEXformats 3 4 3" xfId="13835"/>
    <cellStyle name="SAPBEXformats 3 4 4" xfId="16361"/>
    <cellStyle name="SAPBEXformats 3 4 5" xfId="19469"/>
    <cellStyle name="SAPBEXformats 3 4 6" xfId="21996"/>
    <cellStyle name="SAPBEXformats 3 4 7" xfId="24424"/>
    <cellStyle name="SAPBEXformats 3 4 8" xfId="26720"/>
    <cellStyle name="SAPBEXformats 3 4 9" xfId="29269"/>
    <cellStyle name="SAPBEXformats 3 5" xfId="5970"/>
    <cellStyle name="SAPBEXformats 3 5 10" xfId="38979"/>
    <cellStyle name="SAPBEXformats 3 5 11" xfId="40113"/>
    <cellStyle name="SAPBEXformats 3 5 2" xfId="9918"/>
    <cellStyle name="SAPBEXformats 3 5 3" xfId="14087"/>
    <cellStyle name="SAPBEXformats 3 5 4" xfId="16612"/>
    <cellStyle name="SAPBEXformats 3 5 5" xfId="19720"/>
    <cellStyle name="SAPBEXformats 3 5 6" xfId="22247"/>
    <cellStyle name="SAPBEXformats 3 5 7" xfId="24675"/>
    <cellStyle name="SAPBEXformats 3 5 8" xfId="26971"/>
    <cellStyle name="SAPBEXformats 3 5 9" xfId="29520"/>
    <cellStyle name="SAPBEXformats 3 6" xfId="6186"/>
    <cellStyle name="SAPBEXformats 3 6 10" xfId="39194"/>
    <cellStyle name="SAPBEXformats 3 6 11" xfId="40734"/>
    <cellStyle name="SAPBEXformats 3 6 2" xfId="10134"/>
    <cellStyle name="SAPBEXformats 3 6 3" xfId="14303"/>
    <cellStyle name="SAPBEXformats 3 6 4" xfId="16827"/>
    <cellStyle name="SAPBEXformats 3 6 5" xfId="19935"/>
    <cellStyle name="SAPBEXformats 3 6 6" xfId="22462"/>
    <cellStyle name="SAPBEXformats 3 6 7" xfId="24890"/>
    <cellStyle name="SAPBEXformats 3 6 8" xfId="27186"/>
    <cellStyle name="SAPBEXformats 3 6 9" xfId="29735"/>
    <cellStyle name="SAPBEXformats 3 7" xfId="6585"/>
    <cellStyle name="SAPBEXformats 3 7 10" xfId="39588"/>
    <cellStyle name="SAPBEXformats 3 7 11" xfId="35298"/>
    <cellStyle name="SAPBEXformats 3 7 2" xfId="10533"/>
    <cellStyle name="SAPBEXformats 3 7 3" xfId="14702"/>
    <cellStyle name="SAPBEXformats 3 7 4" xfId="17221"/>
    <cellStyle name="SAPBEXformats 3 7 5" xfId="20333"/>
    <cellStyle name="SAPBEXformats 3 7 6" xfId="22860"/>
    <cellStyle name="SAPBEXformats 3 7 7" xfId="25284"/>
    <cellStyle name="SAPBEXformats 3 7 8" xfId="27580"/>
    <cellStyle name="SAPBEXformats 3 7 9" xfId="30129"/>
    <cellStyle name="SAPBEXformats 3 8" xfId="7588"/>
    <cellStyle name="SAPBEXformats 3 9" xfId="11562"/>
    <cellStyle name="SAPBEXformats 4" xfId="3745"/>
    <cellStyle name="SAPBEXformats 4 10" xfId="37065"/>
    <cellStyle name="SAPBEXformats 4 11" xfId="37582"/>
    <cellStyle name="SAPBEXformats 4 2" xfId="7973"/>
    <cellStyle name="SAPBEXformats 4 3" xfId="12104"/>
    <cellStyle name="SAPBEXformats 4 4" xfId="7306"/>
    <cellStyle name="SAPBEXformats 4 5" xfId="17815"/>
    <cellStyle name="SAPBEXformats 4 6" xfId="8564"/>
    <cellStyle name="SAPBEXformats 4 7" xfId="17467"/>
    <cellStyle name="SAPBEXformats 4 8" xfId="21472"/>
    <cellStyle name="SAPBEXformats 4 9" xfId="27964"/>
    <cellStyle name="SAPBEXformats 5" xfId="5384"/>
    <cellStyle name="SAPBEXformats 5 10" xfId="38398"/>
    <cellStyle name="SAPBEXformats 5 11" xfId="40391"/>
    <cellStyle name="SAPBEXformats 5 2" xfId="9351"/>
    <cellStyle name="SAPBEXformats 5 3" xfId="13507"/>
    <cellStyle name="SAPBEXformats 5 4" xfId="16045"/>
    <cellStyle name="SAPBEXformats 5 5" xfId="19144"/>
    <cellStyle name="SAPBEXformats 5 6" xfId="21671"/>
    <cellStyle name="SAPBEXformats 5 7" xfId="24109"/>
    <cellStyle name="SAPBEXformats 5 8" xfId="26408"/>
    <cellStyle name="SAPBEXformats 5 9" xfId="28957"/>
    <cellStyle name="SAPBEXformats 6" xfId="5715"/>
    <cellStyle name="SAPBEXformats 6 10" xfId="38725"/>
    <cellStyle name="SAPBEXformats 6 11" xfId="36393"/>
    <cellStyle name="SAPBEXformats 6 2" xfId="9663"/>
    <cellStyle name="SAPBEXformats 6 3" xfId="13832"/>
    <cellStyle name="SAPBEXformats 6 4" xfId="16358"/>
    <cellStyle name="SAPBEXformats 6 5" xfId="19466"/>
    <cellStyle name="SAPBEXformats 6 6" xfId="21993"/>
    <cellStyle name="SAPBEXformats 6 7" xfId="24421"/>
    <cellStyle name="SAPBEXformats 6 8" xfId="26717"/>
    <cellStyle name="SAPBEXformats 6 9" xfId="29266"/>
    <cellStyle name="SAPBEXformats 7" xfId="5967"/>
    <cellStyle name="SAPBEXformats 7 10" xfId="38976"/>
    <cellStyle name="SAPBEXformats 7 11" xfId="38177"/>
    <cellStyle name="SAPBEXformats 7 2" xfId="9915"/>
    <cellStyle name="SAPBEXformats 7 3" xfId="14084"/>
    <cellStyle name="SAPBEXformats 7 4" xfId="16609"/>
    <cellStyle name="SAPBEXformats 7 5" xfId="19717"/>
    <cellStyle name="SAPBEXformats 7 6" xfId="22244"/>
    <cellStyle name="SAPBEXformats 7 7" xfId="24672"/>
    <cellStyle name="SAPBEXformats 7 8" xfId="26968"/>
    <cellStyle name="SAPBEXformats 7 9" xfId="29517"/>
    <cellStyle name="SAPBEXformats 8" xfId="6183"/>
    <cellStyle name="SAPBEXformats 8 10" xfId="39191"/>
    <cellStyle name="SAPBEXformats 8 11" xfId="40795"/>
    <cellStyle name="SAPBEXformats 8 2" xfId="10131"/>
    <cellStyle name="SAPBEXformats 8 3" xfId="14300"/>
    <cellStyle name="SAPBEXformats 8 4" xfId="16824"/>
    <cellStyle name="SAPBEXformats 8 5" xfId="19932"/>
    <cellStyle name="SAPBEXformats 8 6" xfId="22459"/>
    <cellStyle name="SAPBEXformats 8 7" xfId="24887"/>
    <cellStyle name="SAPBEXformats 8 8" xfId="27183"/>
    <cellStyle name="SAPBEXformats 8 9" xfId="29732"/>
    <cellStyle name="SAPBEXformats 9" xfId="6582"/>
    <cellStyle name="SAPBEXformats 9 10" xfId="39585"/>
    <cellStyle name="SAPBEXformats 9 11" xfId="35301"/>
    <cellStyle name="SAPBEXformats 9 2" xfId="10530"/>
    <cellStyle name="SAPBEXformats 9 3" xfId="14699"/>
    <cellStyle name="SAPBEXformats 9 4" xfId="17218"/>
    <cellStyle name="SAPBEXformats 9 5" xfId="20330"/>
    <cellStyle name="SAPBEXformats 9 6" xfId="22857"/>
    <cellStyle name="SAPBEXformats 9 7" xfId="25281"/>
    <cellStyle name="SAPBEXformats 9 8" xfId="27577"/>
    <cellStyle name="SAPBEXformats 9 9" xfId="30126"/>
    <cellStyle name="SAPBEXheaderItem" xfId="3188"/>
    <cellStyle name="SAPBEXheaderText" xfId="3189"/>
    <cellStyle name="SAPBEXHLevel0" xfId="3190"/>
    <cellStyle name="SAPBEXHLevel0 10" xfId="7589"/>
    <cellStyle name="SAPBEXHLevel0 11" xfId="11565"/>
    <cellStyle name="SAPBEXHLevel0 12" xfId="7159"/>
    <cellStyle name="SAPBEXHLevel0 13" xfId="13262"/>
    <cellStyle name="SAPBEXHLevel0 14" xfId="7022"/>
    <cellStyle name="SAPBEXHLevel0 15" xfId="20934"/>
    <cellStyle name="SAPBEXHLevel0 16" xfId="18479"/>
    <cellStyle name="SAPBEXHLevel0 17" xfId="14968"/>
    <cellStyle name="SAPBEXHLevel0 18" xfId="36528"/>
    <cellStyle name="SAPBEXHLevel0 19" xfId="34061"/>
    <cellStyle name="SAPBEXHLevel0 2" xfId="3191"/>
    <cellStyle name="SAPBEXHLevel0 2 10" xfId="11566"/>
    <cellStyle name="SAPBEXHLevel0 2 11" xfId="12599"/>
    <cellStyle name="SAPBEXHLevel0 2 12" xfId="11702"/>
    <cellStyle name="SAPBEXHLevel0 2 13" xfId="18334"/>
    <cellStyle name="SAPBEXHLevel0 2 14" xfId="15267"/>
    <cellStyle name="SAPBEXHLevel0 2 15" xfId="23458"/>
    <cellStyle name="SAPBEXHLevel0 2 16" xfId="21005"/>
    <cellStyle name="SAPBEXHLevel0 2 17" xfId="36529"/>
    <cellStyle name="SAPBEXHLevel0 2 18" xfId="34062"/>
    <cellStyle name="SAPBEXHLevel0 2 2" xfId="3192"/>
    <cellStyle name="SAPBEXHLevel0 2 2 10" xfId="7149"/>
    <cellStyle name="SAPBEXHLevel0 2 2 11" xfId="11704"/>
    <cellStyle name="SAPBEXHLevel0 2 2 12" xfId="8473"/>
    <cellStyle name="SAPBEXHLevel0 2 2 13" xfId="20932"/>
    <cellStyle name="SAPBEXHLevel0 2 2 14" xfId="6810"/>
    <cellStyle name="SAPBEXHLevel0 2 2 15" xfId="21006"/>
    <cellStyle name="SAPBEXHLevel0 2 2 16" xfId="36530"/>
    <cellStyle name="SAPBEXHLevel0 2 2 17" xfId="34063"/>
    <cellStyle name="SAPBEXHLevel0 2 2 2" xfId="3751"/>
    <cellStyle name="SAPBEXHLevel0 2 2 2 10" xfId="37071"/>
    <cellStyle name="SAPBEXHLevel0 2 2 2 11" xfId="37584"/>
    <cellStyle name="SAPBEXHLevel0 2 2 2 2" xfId="7979"/>
    <cellStyle name="SAPBEXHLevel0 2 2 2 3" xfId="12110"/>
    <cellStyle name="SAPBEXHLevel0 2 2 2 4" xfId="8750"/>
    <cellStyle name="SAPBEXHLevel0 2 2 2 5" xfId="17821"/>
    <cellStyle name="SAPBEXHLevel0 2 2 2 6" xfId="12676"/>
    <cellStyle name="SAPBEXHLevel0 2 2 2 7" xfId="17473"/>
    <cellStyle name="SAPBEXHLevel0 2 2 2 8" xfId="21793"/>
    <cellStyle name="SAPBEXHLevel0 2 2 2 9" xfId="27970"/>
    <cellStyle name="SAPBEXHLevel0 2 2 3" xfId="5392"/>
    <cellStyle name="SAPBEXHLevel0 2 2 3 10" xfId="38406"/>
    <cellStyle name="SAPBEXHLevel0 2 2 3 11" xfId="40387"/>
    <cellStyle name="SAPBEXHLevel0 2 2 3 2" xfId="9359"/>
    <cellStyle name="SAPBEXHLevel0 2 2 3 3" xfId="13515"/>
    <cellStyle name="SAPBEXHLevel0 2 2 3 4" xfId="16053"/>
    <cellStyle name="SAPBEXHLevel0 2 2 3 5" xfId="19152"/>
    <cellStyle name="SAPBEXHLevel0 2 2 3 6" xfId="21679"/>
    <cellStyle name="SAPBEXHLevel0 2 2 3 7" xfId="24117"/>
    <cellStyle name="SAPBEXHLevel0 2 2 3 8" xfId="26416"/>
    <cellStyle name="SAPBEXHLevel0 2 2 3 9" xfId="28965"/>
    <cellStyle name="SAPBEXHLevel0 2 2 4" xfId="5721"/>
    <cellStyle name="SAPBEXHLevel0 2 2 4 10" xfId="38731"/>
    <cellStyle name="SAPBEXHLevel0 2 2 4 11" xfId="36391"/>
    <cellStyle name="SAPBEXHLevel0 2 2 4 2" xfId="9669"/>
    <cellStyle name="SAPBEXHLevel0 2 2 4 3" xfId="13838"/>
    <cellStyle name="SAPBEXHLevel0 2 2 4 4" xfId="16364"/>
    <cellStyle name="SAPBEXHLevel0 2 2 4 5" xfId="19472"/>
    <cellStyle name="SAPBEXHLevel0 2 2 4 6" xfId="21999"/>
    <cellStyle name="SAPBEXHLevel0 2 2 4 7" xfId="24427"/>
    <cellStyle name="SAPBEXHLevel0 2 2 4 8" xfId="26723"/>
    <cellStyle name="SAPBEXHLevel0 2 2 4 9" xfId="29272"/>
    <cellStyle name="SAPBEXHLevel0 2 2 5" xfId="5973"/>
    <cellStyle name="SAPBEXHLevel0 2 2 5 10" xfId="38982"/>
    <cellStyle name="SAPBEXHLevel0 2 2 5 11" xfId="40112"/>
    <cellStyle name="SAPBEXHLevel0 2 2 5 2" xfId="9921"/>
    <cellStyle name="SAPBEXHLevel0 2 2 5 3" xfId="14090"/>
    <cellStyle name="SAPBEXHLevel0 2 2 5 4" xfId="16615"/>
    <cellStyle name="SAPBEXHLevel0 2 2 5 5" xfId="19723"/>
    <cellStyle name="SAPBEXHLevel0 2 2 5 6" xfId="22250"/>
    <cellStyle name="SAPBEXHLevel0 2 2 5 7" xfId="24678"/>
    <cellStyle name="SAPBEXHLevel0 2 2 5 8" xfId="26974"/>
    <cellStyle name="SAPBEXHLevel0 2 2 5 9" xfId="29523"/>
    <cellStyle name="SAPBEXHLevel0 2 2 6" xfId="6189"/>
    <cellStyle name="SAPBEXHLevel0 2 2 6 10" xfId="39197"/>
    <cellStyle name="SAPBEXHLevel0 2 2 6 11" xfId="40811"/>
    <cellStyle name="SAPBEXHLevel0 2 2 6 2" xfId="10137"/>
    <cellStyle name="SAPBEXHLevel0 2 2 6 3" xfId="14306"/>
    <cellStyle name="SAPBEXHLevel0 2 2 6 4" xfId="16830"/>
    <cellStyle name="SAPBEXHLevel0 2 2 6 5" xfId="19938"/>
    <cellStyle name="SAPBEXHLevel0 2 2 6 6" xfId="22465"/>
    <cellStyle name="SAPBEXHLevel0 2 2 6 7" xfId="24893"/>
    <cellStyle name="SAPBEXHLevel0 2 2 6 8" xfId="27189"/>
    <cellStyle name="SAPBEXHLevel0 2 2 6 9" xfId="29738"/>
    <cellStyle name="SAPBEXHLevel0 2 2 7" xfId="6588"/>
    <cellStyle name="SAPBEXHLevel0 2 2 7 10" xfId="39591"/>
    <cellStyle name="SAPBEXHLevel0 2 2 7 11" xfId="35295"/>
    <cellStyle name="SAPBEXHLevel0 2 2 7 2" xfId="10536"/>
    <cellStyle name="SAPBEXHLevel0 2 2 7 3" xfId="14705"/>
    <cellStyle name="SAPBEXHLevel0 2 2 7 4" xfId="17224"/>
    <cellStyle name="SAPBEXHLevel0 2 2 7 5" xfId="20336"/>
    <cellStyle name="SAPBEXHLevel0 2 2 7 6" xfId="22863"/>
    <cellStyle name="SAPBEXHLevel0 2 2 7 7" xfId="25287"/>
    <cellStyle name="SAPBEXHLevel0 2 2 7 8" xfId="27583"/>
    <cellStyle name="SAPBEXHLevel0 2 2 7 9" xfId="30132"/>
    <cellStyle name="SAPBEXHLevel0 2 2 8" xfId="7591"/>
    <cellStyle name="SAPBEXHLevel0 2 2 9" xfId="11567"/>
    <cellStyle name="SAPBEXHLevel0 2 3" xfId="3750"/>
    <cellStyle name="SAPBEXHLevel0 2 3 10" xfId="37070"/>
    <cellStyle name="SAPBEXHLevel0 2 3 11" xfId="34351"/>
    <cellStyle name="SAPBEXHLevel0 2 3 2" xfId="7978"/>
    <cellStyle name="SAPBEXHLevel0 2 3 3" xfId="12109"/>
    <cellStyle name="SAPBEXHLevel0 2 3 4" xfId="8759"/>
    <cellStyle name="SAPBEXHLevel0 2 3 5" xfId="17820"/>
    <cellStyle name="SAPBEXHLevel0 2 3 6" xfId="12675"/>
    <cellStyle name="SAPBEXHLevel0 2 3 7" xfId="17472"/>
    <cellStyle name="SAPBEXHLevel0 2 3 8" xfId="18920"/>
    <cellStyle name="SAPBEXHLevel0 2 3 9" xfId="27969"/>
    <cellStyle name="SAPBEXHLevel0 2 4" xfId="5391"/>
    <cellStyle name="SAPBEXHLevel0 2 4 10" xfId="38405"/>
    <cellStyle name="SAPBEXHLevel0 2 4 11" xfId="40386"/>
    <cellStyle name="SAPBEXHLevel0 2 4 2" xfId="9358"/>
    <cellStyle name="SAPBEXHLevel0 2 4 3" xfId="13514"/>
    <cellStyle name="SAPBEXHLevel0 2 4 4" xfId="16052"/>
    <cellStyle name="SAPBEXHLevel0 2 4 5" xfId="19151"/>
    <cellStyle name="SAPBEXHLevel0 2 4 6" xfId="21678"/>
    <cellStyle name="SAPBEXHLevel0 2 4 7" xfId="24116"/>
    <cellStyle name="SAPBEXHLevel0 2 4 8" xfId="26415"/>
    <cellStyle name="SAPBEXHLevel0 2 4 9" xfId="28964"/>
    <cellStyle name="SAPBEXHLevel0 2 5" xfId="5720"/>
    <cellStyle name="SAPBEXHLevel0 2 5 10" xfId="38730"/>
    <cellStyle name="SAPBEXHLevel0 2 5 11" xfId="40235"/>
    <cellStyle name="SAPBEXHLevel0 2 5 2" xfId="9668"/>
    <cellStyle name="SAPBEXHLevel0 2 5 3" xfId="13837"/>
    <cellStyle name="SAPBEXHLevel0 2 5 4" xfId="16363"/>
    <cellStyle name="SAPBEXHLevel0 2 5 5" xfId="19471"/>
    <cellStyle name="SAPBEXHLevel0 2 5 6" xfId="21998"/>
    <cellStyle name="SAPBEXHLevel0 2 5 7" xfId="24426"/>
    <cellStyle name="SAPBEXHLevel0 2 5 8" xfId="26722"/>
    <cellStyle name="SAPBEXHLevel0 2 5 9" xfId="29271"/>
    <cellStyle name="SAPBEXHLevel0 2 6" xfId="5972"/>
    <cellStyle name="SAPBEXHLevel0 2 6 10" xfId="38981"/>
    <cellStyle name="SAPBEXHLevel0 2 6 11" xfId="40111"/>
    <cellStyle name="SAPBEXHLevel0 2 6 2" xfId="9920"/>
    <cellStyle name="SAPBEXHLevel0 2 6 3" xfId="14089"/>
    <cellStyle name="SAPBEXHLevel0 2 6 4" xfId="16614"/>
    <cellStyle name="SAPBEXHLevel0 2 6 5" xfId="19722"/>
    <cellStyle name="SAPBEXHLevel0 2 6 6" xfId="22249"/>
    <cellStyle name="SAPBEXHLevel0 2 6 7" xfId="24677"/>
    <cellStyle name="SAPBEXHLevel0 2 6 8" xfId="26973"/>
    <cellStyle name="SAPBEXHLevel0 2 6 9" xfId="29522"/>
    <cellStyle name="SAPBEXHLevel0 2 7" xfId="6188"/>
    <cellStyle name="SAPBEXHLevel0 2 7 10" xfId="39196"/>
    <cellStyle name="SAPBEXHLevel0 2 7 11" xfId="39832"/>
    <cellStyle name="SAPBEXHLevel0 2 7 2" xfId="10136"/>
    <cellStyle name="SAPBEXHLevel0 2 7 3" xfId="14305"/>
    <cellStyle name="SAPBEXHLevel0 2 7 4" xfId="16829"/>
    <cellStyle name="SAPBEXHLevel0 2 7 5" xfId="19937"/>
    <cellStyle name="SAPBEXHLevel0 2 7 6" xfId="22464"/>
    <cellStyle name="SAPBEXHLevel0 2 7 7" xfId="24892"/>
    <cellStyle name="SAPBEXHLevel0 2 7 8" xfId="27188"/>
    <cellStyle name="SAPBEXHLevel0 2 7 9" xfId="29737"/>
    <cellStyle name="SAPBEXHLevel0 2 8" xfId="6587"/>
    <cellStyle name="SAPBEXHLevel0 2 8 10" xfId="39590"/>
    <cellStyle name="SAPBEXHLevel0 2 8 11" xfId="35296"/>
    <cellStyle name="SAPBEXHLevel0 2 8 2" xfId="10535"/>
    <cellStyle name="SAPBEXHLevel0 2 8 3" xfId="14704"/>
    <cellStyle name="SAPBEXHLevel0 2 8 4" xfId="17223"/>
    <cellStyle name="SAPBEXHLevel0 2 8 5" xfId="20335"/>
    <cellStyle name="SAPBEXHLevel0 2 8 6" xfId="22862"/>
    <cellStyle name="SAPBEXHLevel0 2 8 7" xfId="25286"/>
    <cellStyle name="SAPBEXHLevel0 2 8 8" xfId="27582"/>
    <cellStyle name="SAPBEXHLevel0 2 8 9" xfId="30131"/>
    <cellStyle name="SAPBEXHLevel0 2 9" xfId="7590"/>
    <cellStyle name="SAPBEXHLevel0 3" xfId="3193"/>
    <cellStyle name="SAPBEXHLevel0 3 10" xfId="12597"/>
    <cellStyle name="SAPBEXHLevel0 3 11" xfId="11714"/>
    <cellStyle name="SAPBEXHLevel0 3 12" xfId="18332"/>
    <cellStyle name="SAPBEXHLevel0 3 13" xfId="20933"/>
    <cellStyle name="SAPBEXHLevel0 3 14" xfId="23456"/>
    <cellStyle name="SAPBEXHLevel0 3 15" xfId="15287"/>
    <cellStyle name="SAPBEXHLevel0 3 16" xfId="36531"/>
    <cellStyle name="SAPBEXHLevel0 3 17" xfId="34064"/>
    <cellStyle name="SAPBEXHLevel0 3 2" xfId="3752"/>
    <cellStyle name="SAPBEXHLevel0 3 2 10" xfId="37072"/>
    <cellStyle name="SAPBEXHLevel0 3 2 11" xfId="34352"/>
    <cellStyle name="SAPBEXHLevel0 3 2 2" xfId="7980"/>
    <cellStyle name="SAPBEXHLevel0 3 2 3" xfId="12111"/>
    <cellStyle name="SAPBEXHLevel0 3 2 4" xfId="7309"/>
    <cellStyle name="SAPBEXHLevel0 3 2 5" xfId="17822"/>
    <cellStyle name="SAPBEXHLevel0 3 2 6" xfId="8559"/>
    <cellStyle name="SAPBEXHLevel0 3 2 7" xfId="17490"/>
    <cellStyle name="SAPBEXHLevel0 3 2 8" xfId="21792"/>
    <cellStyle name="SAPBEXHLevel0 3 2 9" xfId="27971"/>
    <cellStyle name="SAPBEXHLevel0 3 3" xfId="5393"/>
    <cellStyle name="SAPBEXHLevel0 3 3 10" xfId="38407"/>
    <cellStyle name="SAPBEXHLevel0 3 3 11" xfId="38577"/>
    <cellStyle name="SAPBEXHLevel0 3 3 2" xfId="9360"/>
    <cellStyle name="SAPBEXHLevel0 3 3 3" xfId="13516"/>
    <cellStyle name="SAPBEXHLevel0 3 3 4" xfId="16054"/>
    <cellStyle name="SAPBEXHLevel0 3 3 5" xfId="19153"/>
    <cellStyle name="SAPBEXHLevel0 3 3 6" xfId="21680"/>
    <cellStyle name="SAPBEXHLevel0 3 3 7" xfId="24118"/>
    <cellStyle name="SAPBEXHLevel0 3 3 8" xfId="26417"/>
    <cellStyle name="SAPBEXHLevel0 3 3 9" xfId="28966"/>
    <cellStyle name="SAPBEXHLevel0 3 4" xfId="5722"/>
    <cellStyle name="SAPBEXHLevel0 3 4 10" xfId="38732"/>
    <cellStyle name="SAPBEXHLevel0 3 4 11" xfId="36812"/>
    <cellStyle name="SAPBEXHLevel0 3 4 2" xfId="9670"/>
    <cellStyle name="SAPBEXHLevel0 3 4 3" xfId="13839"/>
    <cellStyle name="SAPBEXHLevel0 3 4 4" xfId="16365"/>
    <cellStyle name="SAPBEXHLevel0 3 4 5" xfId="19473"/>
    <cellStyle name="SAPBEXHLevel0 3 4 6" xfId="22000"/>
    <cellStyle name="SAPBEXHLevel0 3 4 7" xfId="24428"/>
    <cellStyle name="SAPBEXHLevel0 3 4 8" xfId="26724"/>
    <cellStyle name="SAPBEXHLevel0 3 4 9" xfId="29273"/>
    <cellStyle name="SAPBEXHLevel0 3 5" xfId="5974"/>
    <cellStyle name="SAPBEXHLevel0 3 5 10" xfId="38983"/>
    <cellStyle name="SAPBEXHLevel0 3 5 11" xfId="36228"/>
    <cellStyle name="SAPBEXHLevel0 3 5 2" xfId="9922"/>
    <cellStyle name="SAPBEXHLevel0 3 5 3" xfId="14091"/>
    <cellStyle name="SAPBEXHLevel0 3 5 4" xfId="16616"/>
    <cellStyle name="SAPBEXHLevel0 3 5 5" xfId="19724"/>
    <cellStyle name="SAPBEXHLevel0 3 5 6" xfId="22251"/>
    <cellStyle name="SAPBEXHLevel0 3 5 7" xfId="24679"/>
    <cellStyle name="SAPBEXHLevel0 3 5 8" xfId="26975"/>
    <cellStyle name="SAPBEXHLevel0 3 5 9" xfId="29524"/>
    <cellStyle name="SAPBEXHLevel0 3 6" xfId="6190"/>
    <cellStyle name="SAPBEXHLevel0 3 6 10" xfId="39198"/>
    <cellStyle name="SAPBEXHLevel0 3 6 11" xfId="40794"/>
    <cellStyle name="SAPBEXHLevel0 3 6 2" xfId="10138"/>
    <cellStyle name="SAPBEXHLevel0 3 6 3" xfId="14307"/>
    <cellStyle name="SAPBEXHLevel0 3 6 4" xfId="16831"/>
    <cellStyle name="SAPBEXHLevel0 3 6 5" xfId="19939"/>
    <cellStyle name="SAPBEXHLevel0 3 6 6" xfId="22466"/>
    <cellStyle name="SAPBEXHLevel0 3 6 7" xfId="24894"/>
    <cellStyle name="SAPBEXHLevel0 3 6 8" xfId="27190"/>
    <cellStyle name="SAPBEXHLevel0 3 6 9" xfId="29739"/>
    <cellStyle name="SAPBEXHLevel0 3 7" xfId="6589"/>
    <cellStyle name="SAPBEXHLevel0 3 7 10" xfId="39592"/>
    <cellStyle name="SAPBEXHLevel0 3 7 11" xfId="35294"/>
    <cellStyle name="SAPBEXHLevel0 3 7 2" xfId="10537"/>
    <cellStyle name="SAPBEXHLevel0 3 7 3" xfId="14706"/>
    <cellStyle name="SAPBEXHLevel0 3 7 4" xfId="17225"/>
    <cellStyle name="SAPBEXHLevel0 3 7 5" xfId="20337"/>
    <cellStyle name="SAPBEXHLevel0 3 7 6" xfId="22864"/>
    <cellStyle name="SAPBEXHLevel0 3 7 7" xfId="25288"/>
    <cellStyle name="SAPBEXHLevel0 3 7 8" xfId="27584"/>
    <cellStyle name="SAPBEXHLevel0 3 7 9" xfId="30133"/>
    <cellStyle name="SAPBEXHLevel0 3 8" xfId="7592"/>
    <cellStyle name="SAPBEXHLevel0 3 9" xfId="11568"/>
    <cellStyle name="SAPBEXHLevel0 4" xfId="3749"/>
    <cellStyle name="SAPBEXHLevel0 4 10" xfId="37069"/>
    <cellStyle name="SAPBEXHLevel0 4 11" xfId="37580"/>
    <cellStyle name="SAPBEXHLevel0 4 2" xfId="7977"/>
    <cellStyle name="SAPBEXHLevel0 4 3" xfId="12108"/>
    <cellStyle name="SAPBEXHLevel0 4 4" xfId="7308"/>
    <cellStyle name="SAPBEXHLevel0 4 5" xfId="17819"/>
    <cellStyle name="SAPBEXHLevel0 4 6" xfId="8566"/>
    <cellStyle name="SAPBEXHLevel0 4 7" xfId="17471"/>
    <cellStyle name="SAPBEXHLevel0 4 8" xfId="7038"/>
    <cellStyle name="SAPBEXHLevel0 4 9" xfId="27968"/>
    <cellStyle name="SAPBEXHLevel0 5" xfId="5390"/>
    <cellStyle name="SAPBEXHLevel0 5 10" xfId="38404"/>
    <cellStyle name="SAPBEXHLevel0 5 11" xfId="38576"/>
    <cellStyle name="SAPBEXHLevel0 5 2" xfId="9357"/>
    <cellStyle name="SAPBEXHLevel0 5 3" xfId="13513"/>
    <cellStyle name="SAPBEXHLevel0 5 4" xfId="16051"/>
    <cellStyle name="SAPBEXHLevel0 5 5" xfId="19150"/>
    <cellStyle name="SAPBEXHLevel0 5 6" xfId="21677"/>
    <cellStyle name="SAPBEXHLevel0 5 7" xfId="24115"/>
    <cellStyle name="SAPBEXHLevel0 5 8" xfId="26414"/>
    <cellStyle name="SAPBEXHLevel0 5 9" xfId="28963"/>
    <cellStyle name="SAPBEXHLevel0 6" xfId="5719"/>
    <cellStyle name="SAPBEXHLevel0 6 10" xfId="38729"/>
    <cellStyle name="SAPBEXHLevel0 6 11" xfId="40234"/>
    <cellStyle name="SAPBEXHLevel0 6 2" xfId="9667"/>
    <cellStyle name="SAPBEXHLevel0 6 3" xfId="13836"/>
    <cellStyle name="SAPBEXHLevel0 6 4" xfId="16362"/>
    <cellStyle name="SAPBEXHLevel0 6 5" xfId="19470"/>
    <cellStyle name="SAPBEXHLevel0 6 6" xfId="21997"/>
    <cellStyle name="SAPBEXHLevel0 6 7" xfId="24425"/>
    <cellStyle name="SAPBEXHLevel0 6 8" xfId="26721"/>
    <cellStyle name="SAPBEXHLevel0 6 9" xfId="29270"/>
    <cellStyle name="SAPBEXHLevel0 7" xfId="5971"/>
    <cellStyle name="SAPBEXHLevel0 7 10" xfId="38980"/>
    <cellStyle name="SAPBEXHLevel0 7 11" xfId="37191"/>
    <cellStyle name="SAPBEXHLevel0 7 2" xfId="9919"/>
    <cellStyle name="SAPBEXHLevel0 7 3" xfId="14088"/>
    <cellStyle name="SAPBEXHLevel0 7 4" xfId="16613"/>
    <cellStyle name="SAPBEXHLevel0 7 5" xfId="19721"/>
    <cellStyle name="SAPBEXHLevel0 7 6" xfId="22248"/>
    <cellStyle name="SAPBEXHLevel0 7 7" xfId="24676"/>
    <cellStyle name="SAPBEXHLevel0 7 8" xfId="26972"/>
    <cellStyle name="SAPBEXHLevel0 7 9" xfId="29521"/>
    <cellStyle name="SAPBEXHLevel0 8" xfId="6187"/>
    <cellStyle name="SAPBEXHLevel0 8 10" xfId="39195"/>
    <cellStyle name="SAPBEXHLevel0 8 11" xfId="40034"/>
    <cellStyle name="SAPBEXHLevel0 8 2" xfId="10135"/>
    <cellStyle name="SAPBEXHLevel0 8 3" xfId="14304"/>
    <cellStyle name="SAPBEXHLevel0 8 4" xfId="16828"/>
    <cellStyle name="SAPBEXHLevel0 8 5" xfId="19936"/>
    <cellStyle name="SAPBEXHLevel0 8 6" xfId="22463"/>
    <cellStyle name="SAPBEXHLevel0 8 7" xfId="24891"/>
    <cellStyle name="SAPBEXHLevel0 8 8" xfId="27187"/>
    <cellStyle name="SAPBEXHLevel0 8 9" xfId="29736"/>
    <cellStyle name="SAPBEXHLevel0 9" xfId="6586"/>
    <cellStyle name="SAPBEXHLevel0 9 10" xfId="39589"/>
    <cellStyle name="SAPBEXHLevel0 9 11" xfId="35297"/>
    <cellStyle name="SAPBEXHLevel0 9 2" xfId="10534"/>
    <cellStyle name="SAPBEXHLevel0 9 3" xfId="14703"/>
    <cellStyle name="SAPBEXHLevel0 9 4" xfId="17222"/>
    <cellStyle name="SAPBEXHLevel0 9 5" xfId="20334"/>
    <cellStyle name="SAPBEXHLevel0 9 6" xfId="22861"/>
    <cellStyle name="SAPBEXHLevel0 9 7" xfId="25285"/>
    <cellStyle name="SAPBEXHLevel0 9 8" xfId="27581"/>
    <cellStyle name="SAPBEXHLevel0 9 9" xfId="30130"/>
    <cellStyle name="SAPBEXHLevel0X" xfId="3194"/>
    <cellStyle name="SAPBEXHLevel0X 10" xfId="6191"/>
    <cellStyle name="SAPBEXHLevel0X 10 10" xfId="39199"/>
    <cellStyle name="SAPBEXHLevel0X 10 11" xfId="40749"/>
    <cellStyle name="SAPBEXHLevel0X 10 2" xfId="10139"/>
    <cellStyle name="SAPBEXHLevel0X 10 3" xfId="14308"/>
    <cellStyle name="SAPBEXHLevel0X 10 4" xfId="16832"/>
    <cellStyle name="SAPBEXHLevel0X 10 5" xfId="19940"/>
    <cellStyle name="SAPBEXHLevel0X 10 6" xfId="22467"/>
    <cellStyle name="SAPBEXHLevel0X 10 7" xfId="24895"/>
    <cellStyle name="SAPBEXHLevel0X 10 8" xfId="27191"/>
    <cellStyle name="SAPBEXHLevel0X 10 9" xfId="29740"/>
    <cellStyle name="SAPBEXHLevel0X 11" xfId="6590"/>
    <cellStyle name="SAPBEXHLevel0X 11 10" xfId="39593"/>
    <cellStyle name="SAPBEXHLevel0X 11 11" xfId="35293"/>
    <cellStyle name="SAPBEXHLevel0X 11 2" xfId="10538"/>
    <cellStyle name="SAPBEXHLevel0X 11 3" xfId="14707"/>
    <cellStyle name="SAPBEXHLevel0X 11 4" xfId="17226"/>
    <cellStyle name="SAPBEXHLevel0X 11 5" xfId="20338"/>
    <cellStyle name="SAPBEXHLevel0X 11 6" xfId="22865"/>
    <cellStyle name="SAPBEXHLevel0X 11 7" xfId="25289"/>
    <cellStyle name="SAPBEXHLevel0X 11 8" xfId="27585"/>
    <cellStyle name="SAPBEXHLevel0X 11 9" xfId="30134"/>
    <cellStyle name="SAPBEXHLevel0X 12" xfId="7593"/>
    <cellStyle name="SAPBEXHLevel0X 13" xfId="11569"/>
    <cellStyle name="SAPBEXHLevel0X 14" xfId="12598"/>
    <cellStyle name="SAPBEXHLevel0X 15" xfId="13286"/>
    <cellStyle name="SAPBEXHLevel0X 16" xfId="18333"/>
    <cellStyle name="SAPBEXHLevel0X 17" xfId="11271"/>
    <cellStyle name="SAPBEXHLevel0X 18" xfId="23457"/>
    <cellStyle name="SAPBEXHLevel0X 19" xfId="11255"/>
    <cellStyle name="SAPBEXHLevel0X 2" xfId="3195"/>
    <cellStyle name="SAPBEXHLevel0X 2 10" xfId="11570"/>
    <cellStyle name="SAPBEXHLevel0X 2 11" xfId="8602"/>
    <cellStyle name="SAPBEXHLevel0X 2 12" xfId="11721"/>
    <cellStyle name="SAPBEXHLevel0X 2 13" xfId="12866"/>
    <cellStyle name="SAPBEXHLevel0X 2 14" xfId="15265"/>
    <cellStyle name="SAPBEXHLevel0X 2 15" xfId="6811"/>
    <cellStyle name="SAPBEXHLevel0X 2 16" xfId="15305"/>
    <cellStyle name="SAPBEXHLevel0X 2 17" xfId="36533"/>
    <cellStyle name="SAPBEXHLevel0X 2 18" xfId="34066"/>
    <cellStyle name="SAPBEXHLevel0X 2 2" xfId="3196"/>
    <cellStyle name="SAPBEXHLevel0X 2 2 10" xfId="8601"/>
    <cellStyle name="SAPBEXHLevel0X 2 2 11" xfId="11724"/>
    <cellStyle name="SAPBEXHLevel0X 2 2 12" xfId="8470"/>
    <cellStyle name="SAPBEXHLevel0X 2 2 13" xfId="15266"/>
    <cellStyle name="SAPBEXHLevel0X 2 2 14" xfId="6812"/>
    <cellStyle name="SAPBEXHLevel0X 2 2 15" xfId="11237"/>
    <cellStyle name="SAPBEXHLevel0X 2 2 16" xfId="36534"/>
    <cellStyle name="SAPBEXHLevel0X 2 2 17" xfId="34067"/>
    <cellStyle name="SAPBEXHLevel0X 2 2 2" xfId="3755"/>
    <cellStyle name="SAPBEXHLevel0X 2 2 2 10" xfId="37075"/>
    <cellStyle name="SAPBEXHLevel0X 2 2 2 11" xfId="37585"/>
    <cellStyle name="SAPBEXHLevel0X 2 2 2 2" xfId="7983"/>
    <cellStyle name="SAPBEXHLevel0X 2 2 2 3" xfId="12114"/>
    <cellStyle name="SAPBEXHLevel0X 2 2 2 4" xfId="7312"/>
    <cellStyle name="SAPBEXHLevel0X 2 2 2 5" xfId="17825"/>
    <cellStyle name="SAPBEXHLevel0X 2 2 2 6" xfId="12670"/>
    <cellStyle name="SAPBEXHLevel0X 2 2 2 7" xfId="17493"/>
    <cellStyle name="SAPBEXHLevel0X 2 2 2 8" xfId="21791"/>
    <cellStyle name="SAPBEXHLevel0X 2 2 2 9" xfId="27974"/>
    <cellStyle name="SAPBEXHLevel0X 2 2 3" xfId="5396"/>
    <cellStyle name="SAPBEXHLevel0X 2 2 3 10" xfId="38410"/>
    <cellStyle name="SAPBEXHLevel0X 2 2 3 11" xfId="40385"/>
    <cellStyle name="SAPBEXHLevel0X 2 2 3 2" xfId="9363"/>
    <cellStyle name="SAPBEXHLevel0X 2 2 3 3" xfId="13519"/>
    <cellStyle name="SAPBEXHLevel0X 2 2 3 4" xfId="16057"/>
    <cellStyle name="SAPBEXHLevel0X 2 2 3 5" xfId="19156"/>
    <cellStyle name="SAPBEXHLevel0X 2 2 3 6" xfId="21683"/>
    <cellStyle name="SAPBEXHLevel0X 2 2 3 7" xfId="24121"/>
    <cellStyle name="SAPBEXHLevel0X 2 2 3 8" xfId="26420"/>
    <cellStyle name="SAPBEXHLevel0X 2 2 3 9" xfId="28969"/>
    <cellStyle name="SAPBEXHLevel0X 2 2 4" xfId="5725"/>
    <cellStyle name="SAPBEXHLevel0X 2 2 4 10" xfId="38735"/>
    <cellStyle name="SAPBEXHLevel0X 2 2 4 11" xfId="40232"/>
    <cellStyle name="SAPBEXHLevel0X 2 2 4 2" xfId="9673"/>
    <cellStyle name="SAPBEXHLevel0X 2 2 4 3" xfId="13842"/>
    <cellStyle name="SAPBEXHLevel0X 2 2 4 4" xfId="16368"/>
    <cellStyle name="SAPBEXHLevel0X 2 2 4 5" xfId="19476"/>
    <cellStyle name="SAPBEXHLevel0X 2 2 4 6" xfId="22003"/>
    <cellStyle name="SAPBEXHLevel0X 2 2 4 7" xfId="24431"/>
    <cellStyle name="SAPBEXHLevel0X 2 2 4 8" xfId="26727"/>
    <cellStyle name="SAPBEXHLevel0X 2 2 4 9" xfId="29276"/>
    <cellStyle name="SAPBEXHLevel0X 2 2 5" xfId="5977"/>
    <cellStyle name="SAPBEXHLevel0X 2 2 5 10" xfId="38986"/>
    <cellStyle name="SAPBEXHLevel0X 2 2 5 11" xfId="34693"/>
    <cellStyle name="SAPBEXHLevel0X 2 2 5 2" xfId="9925"/>
    <cellStyle name="SAPBEXHLevel0X 2 2 5 3" xfId="14094"/>
    <cellStyle name="SAPBEXHLevel0X 2 2 5 4" xfId="16619"/>
    <cellStyle name="SAPBEXHLevel0X 2 2 5 5" xfId="19727"/>
    <cellStyle name="SAPBEXHLevel0X 2 2 5 6" xfId="22254"/>
    <cellStyle name="SAPBEXHLevel0X 2 2 5 7" xfId="24682"/>
    <cellStyle name="SAPBEXHLevel0X 2 2 5 8" xfId="26978"/>
    <cellStyle name="SAPBEXHLevel0X 2 2 5 9" xfId="29527"/>
    <cellStyle name="SAPBEXHLevel0X 2 2 6" xfId="6193"/>
    <cellStyle name="SAPBEXHLevel0X 2 2 6 10" xfId="39201"/>
    <cellStyle name="SAPBEXHLevel0X 2 2 6 11" xfId="40733"/>
    <cellStyle name="SAPBEXHLevel0X 2 2 6 2" xfId="10141"/>
    <cellStyle name="SAPBEXHLevel0X 2 2 6 3" xfId="14310"/>
    <cellStyle name="SAPBEXHLevel0X 2 2 6 4" xfId="16834"/>
    <cellStyle name="SAPBEXHLevel0X 2 2 6 5" xfId="19942"/>
    <cellStyle name="SAPBEXHLevel0X 2 2 6 6" xfId="22469"/>
    <cellStyle name="SAPBEXHLevel0X 2 2 6 7" xfId="24897"/>
    <cellStyle name="SAPBEXHLevel0X 2 2 6 8" xfId="27193"/>
    <cellStyle name="SAPBEXHLevel0X 2 2 6 9" xfId="29742"/>
    <cellStyle name="SAPBEXHLevel0X 2 2 7" xfId="6592"/>
    <cellStyle name="SAPBEXHLevel0X 2 2 7 10" xfId="39595"/>
    <cellStyle name="SAPBEXHLevel0X 2 2 7 11" xfId="35291"/>
    <cellStyle name="SAPBEXHLevel0X 2 2 7 2" xfId="10540"/>
    <cellStyle name="SAPBEXHLevel0X 2 2 7 3" xfId="14709"/>
    <cellStyle name="SAPBEXHLevel0X 2 2 7 4" xfId="17228"/>
    <cellStyle name="SAPBEXHLevel0X 2 2 7 5" xfId="20340"/>
    <cellStyle name="SAPBEXHLevel0X 2 2 7 6" xfId="22867"/>
    <cellStyle name="SAPBEXHLevel0X 2 2 7 7" xfId="25291"/>
    <cellStyle name="SAPBEXHLevel0X 2 2 7 8" xfId="27587"/>
    <cellStyle name="SAPBEXHLevel0X 2 2 7 9" xfId="30136"/>
    <cellStyle name="SAPBEXHLevel0X 2 2 8" xfId="7595"/>
    <cellStyle name="SAPBEXHLevel0X 2 2 9" xfId="11571"/>
    <cellStyle name="SAPBEXHLevel0X 2 3" xfId="3754"/>
    <cellStyle name="SAPBEXHLevel0X 2 3 10" xfId="37074"/>
    <cellStyle name="SAPBEXHLevel0X 2 3 11" xfId="37586"/>
    <cellStyle name="SAPBEXHLevel0X 2 3 2" xfId="7982"/>
    <cellStyle name="SAPBEXHLevel0X 2 3 3" xfId="12113"/>
    <cellStyle name="SAPBEXHLevel0X 2 3 4" xfId="7311"/>
    <cellStyle name="SAPBEXHLevel0X 2 3 5" xfId="17824"/>
    <cellStyle name="SAPBEXHLevel0X 2 3 6" xfId="7114"/>
    <cellStyle name="SAPBEXHLevel0X 2 3 7" xfId="17492"/>
    <cellStyle name="SAPBEXHLevel0X 2 3 8" xfId="21794"/>
    <cellStyle name="SAPBEXHLevel0X 2 3 9" xfId="27973"/>
    <cellStyle name="SAPBEXHLevel0X 2 4" xfId="5395"/>
    <cellStyle name="SAPBEXHLevel0X 2 4 10" xfId="38409"/>
    <cellStyle name="SAPBEXHLevel0X 2 4 11" xfId="40384"/>
    <cellStyle name="SAPBEXHLevel0X 2 4 2" xfId="9362"/>
    <cellStyle name="SAPBEXHLevel0X 2 4 3" xfId="13518"/>
    <cellStyle name="SAPBEXHLevel0X 2 4 4" xfId="16056"/>
    <cellStyle name="SAPBEXHLevel0X 2 4 5" xfId="19155"/>
    <cellStyle name="SAPBEXHLevel0X 2 4 6" xfId="21682"/>
    <cellStyle name="SAPBEXHLevel0X 2 4 7" xfId="24120"/>
    <cellStyle name="SAPBEXHLevel0X 2 4 8" xfId="26419"/>
    <cellStyle name="SAPBEXHLevel0X 2 4 9" xfId="28968"/>
    <cellStyle name="SAPBEXHLevel0X 2 5" xfId="5724"/>
    <cellStyle name="SAPBEXHLevel0X 2 5 10" xfId="38734"/>
    <cellStyle name="SAPBEXHLevel0X 2 5 11" xfId="40225"/>
    <cellStyle name="SAPBEXHLevel0X 2 5 2" xfId="9672"/>
    <cellStyle name="SAPBEXHLevel0X 2 5 3" xfId="13841"/>
    <cellStyle name="SAPBEXHLevel0X 2 5 4" xfId="16367"/>
    <cellStyle name="SAPBEXHLevel0X 2 5 5" xfId="19475"/>
    <cellStyle name="SAPBEXHLevel0X 2 5 6" xfId="22002"/>
    <cellStyle name="SAPBEXHLevel0X 2 5 7" xfId="24430"/>
    <cellStyle name="SAPBEXHLevel0X 2 5 8" xfId="26726"/>
    <cellStyle name="SAPBEXHLevel0X 2 5 9" xfId="29275"/>
    <cellStyle name="SAPBEXHLevel0X 2 6" xfId="5976"/>
    <cellStyle name="SAPBEXHLevel0X 2 6 10" xfId="38985"/>
    <cellStyle name="SAPBEXHLevel0X 2 6 11" xfId="36226"/>
    <cellStyle name="SAPBEXHLevel0X 2 6 2" xfId="9924"/>
    <cellStyle name="SAPBEXHLevel0X 2 6 3" xfId="14093"/>
    <cellStyle name="SAPBEXHLevel0X 2 6 4" xfId="16618"/>
    <cellStyle name="SAPBEXHLevel0X 2 6 5" xfId="19726"/>
    <cellStyle name="SAPBEXHLevel0X 2 6 6" xfId="22253"/>
    <cellStyle name="SAPBEXHLevel0X 2 6 7" xfId="24681"/>
    <cellStyle name="SAPBEXHLevel0X 2 6 8" xfId="26977"/>
    <cellStyle name="SAPBEXHLevel0X 2 6 9" xfId="29526"/>
    <cellStyle name="SAPBEXHLevel0X 2 7" xfId="6192"/>
    <cellStyle name="SAPBEXHLevel0X 2 7 10" xfId="39200"/>
    <cellStyle name="SAPBEXHLevel0X 2 7 11" xfId="40779"/>
    <cellStyle name="SAPBEXHLevel0X 2 7 2" xfId="10140"/>
    <cellStyle name="SAPBEXHLevel0X 2 7 3" xfId="14309"/>
    <cellStyle name="SAPBEXHLevel0X 2 7 4" xfId="16833"/>
    <cellStyle name="SAPBEXHLevel0X 2 7 5" xfId="19941"/>
    <cellStyle name="SAPBEXHLevel0X 2 7 6" xfId="22468"/>
    <cellStyle name="SAPBEXHLevel0X 2 7 7" xfId="24896"/>
    <cellStyle name="SAPBEXHLevel0X 2 7 8" xfId="27192"/>
    <cellStyle name="SAPBEXHLevel0X 2 7 9" xfId="29741"/>
    <cellStyle name="SAPBEXHLevel0X 2 8" xfId="6591"/>
    <cellStyle name="SAPBEXHLevel0X 2 8 10" xfId="39594"/>
    <cellStyle name="SAPBEXHLevel0X 2 8 11" xfId="35292"/>
    <cellStyle name="SAPBEXHLevel0X 2 8 2" xfId="10539"/>
    <cellStyle name="SAPBEXHLevel0X 2 8 3" xfId="14708"/>
    <cellStyle name="SAPBEXHLevel0X 2 8 4" xfId="17227"/>
    <cellStyle name="SAPBEXHLevel0X 2 8 5" xfId="20339"/>
    <cellStyle name="SAPBEXHLevel0X 2 8 6" xfId="22866"/>
    <cellStyle name="SAPBEXHLevel0X 2 8 7" xfId="25290"/>
    <cellStyle name="SAPBEXHLevel0X 2 8 8" xfId="27586"/>
    <cellStyle name="SAPBEXHLevel0X 2 8 9" xfId="30135"/>
    <cellStyle name="SAPBEXHLevel0X 2 9" xfId="7594"/>
    <cellStyle name="SAPBEXHLevel0X 20" xfId="36532"/>
    <cellStyle name="SAPBEXHLevel0X 21" xfId="34065"/>
    <cellStyle name="SAPBEXHLevel0X 3" xfId="3197"/>
    <cellStyle name="SAPBEXHLevel0X 3 10" xfId="11572"/>
    <cellStyle name="SAPBEXHLevel0X 3 11" xfId="12596"/>
    <cellStyle name="SAPBEXHLevel0X 3 12" xfId="11725"/>
    <cellStyle name="SAPBEXHLevel0X 3 13" xfId="18331"/>
    <cellStyle name="SAPBEXHLevel0X 3 14" xfId="20928"/>
    <cellStyle name="SAPBEXHLevel0X 3 15" xfId="23455"/>
    <cellStyle name="SAPBEXHLevel0X 3 16" xfId="20997"/>
    <cellStyle name="SAPBEXHLevel0X 3 17" xfId="36535"/>
    <cellStyle name="SAPBEXHLevel0X 3 18" xfId="34068"/>
    <cellStyle name="SAPBEXHLevel0X 3 2" xfId="3198"/>
    <cellStyle name="SAPBEXHLevel0X 3 2 10" xfId="6744"/>
    <cellStyle name="SAPBEXHLevel0X 3 2 11" xfId="11726"/>
    <cellStyle name="SAPBEXHLevel0X 3 2 12" xfId="12865"/>
    <cellStyle name="SAPBEXHLevel0X 3 2 13" xfId="20931"/>
    <cellStyle name="SAPBEXHLevel0X 3 2 14" xfId="17976"/>
    <cellStyle name="SAPBEXHLevel0X 3 2 15" xfId="21004"/>
    <cellStyle name="SAPBEXHLevel0X 3 2 16" xfId="36536"/>
    <cellStyle name="SAPBEXHLevel0X 3 2 17" xfId="34069"/>
    <cellStyle name="SAPBEXHLevel0X 3 2 2" xfId="3757"/>
    <cellStyle name="SAPBEXHLevel0X 3 2 2 10" xfId="37077"/>
    <cellStyle name="SAPBEXHLevel0X 3 2 2 11" xfId="37587"/>
    <cellStyle name="SAPBEXHLevel0X 3 2 2 2" xfId="7985"/>
    <cellStyle name="SAPBEXHLevel0X 3 2 2 3" xfId="12116"/>
    <cellStyle name="SAPBEXHLevel0X 3 2 2 4" xfId="8760"/>
    <cellStyle name="SAPBEXHLevel0X 3 2 2 5" xfId="17827"/>
    <cellStyle name="SAPBEXHLevel0X 3 2 2 6" xfId="7115"/>
    <cellStyle name="SAPBEXHLevel0X 3 2 2 7" xfId="12646"/>
    <cellStyle name="SAPBEXHLevel0X 3 2 2 8" xfId="15826"/>
    <cellStyle name="SAPBEXHLevel0X 3 2 2 9" xfId="27976"/>
    <cellStyle name="SAPBEXHLevel0X 3 2 3" xfId="5398"/>
    <cellStyle name="SAPBEXHLevel0X 3 2 3 10" xfId="38412"/>
    <cellStyle name="SAPBEXHLevel0X 3 2 3 11" xfId="36801"/>
    <cellStyle name="SAPBEXHLevel0X 3 2 3 2" xfId="9365"/>
    <cellStyle name="SAPBEXHLevel0X 3 2 3 3" xfId="13521"/>
    <cellStyle name="SAPBEXHLevel0X 3 2 3 4" xfId="16059"/>
    <cellStyle name="SAPBEXHLevel0X 3 2 3 5" xfId="19158"/>
    <cellStyle name="SAPBEXHLevel0X 3 2 3 6" xfId="21685"/>
    <cellStyle name="SAPBEXHLevel0X 3 2 3 7" xfId="24123"/>
    <cellStyle name="SAPBEXHLevel0X 3 2 3 8" xfId="26422"/>
    <cellStyle name="SAPBEXHLevel0X 3 2 3 9" xfId="28971"/>
    <cellStyle name="SAPBEXHLevel0X 3 2 4" xfId="5727"/>
    <cellStyle name="SAPBEXHLevel0X 3 2 4 10" xfId="38737"/>
    <cellStyle name="SAPBEXHLevel0X 3 2 4 11" xfId="40230"/>
    <cellStyle name="SAPBEXHLevel0X 3 2 4 2" xfId="9675"/>
    <cellStyle name="SAPBEXHLevel0X 3 2 4 3" xfId="13844"/>
    <cellStyle name="SAPBEXHLevel0X 3 2 4 4" xfId="16370"/>
    <cellStyle name="SAPBEXHLevel0X 3 2 4 5" xfId="19478"/>
    <cellStyle name="SAPBEXHLevel0X 3 2 4 6" xfId="22005"/>
    <cellStyle name="SAPBEXHLevel0X 3 2 4 7" xfId="24433"/>
    <cellStyle name="SAPBEXHLevel0X 3 2 4 8" xfId="26729"/>
    <cellStyle name="SAPBEXHLevel0X 3 2 4 9" xfId="29278"/>
    <cellStyle name="SAPBEXHLevel0X 3 2 5" xfId="5979"/>
    <cellStyle name="SAPBEXHLevel0X 3 2 5 10" xfId="38988"/>
    <cellStyle name="SAPBEXHLevel0X 3 2 5 11" xfId="34794"/>
    <cellStyle name="SAPBEXHLevel0X 3 2 5 2" xfId="9927"/>
    <cellStyle name="SAPBEXHLevel0X 3 2 5 3" xfId="14096"/>
    <cellStyle name="SAPBEXHLevel0X 3 2 5 4" xfId="16621"/>
    <cellStyle name="SAPBEXHLevel0X 3 2 5 5" xfId="19729"/>
    <cellStyle name="SAPBEXHLevel0X 3 2 5 6" xfId="22256"/>
    <cellStyle name="SAPBEXHLevel0X 3 2 5 7" xfId="24684"/>
    <cellStyle name="SAPBEXHLevel0X 3 2 5 8" xfId="26980"/>
    <cellStyle name="SAPBEXHLevel0X 3 2 5 9" xfId="29529"/>
    <cellStyle name="SAPBEXHLevel0X 3 2 6" xfId="6195"/>
    <cellStyle name="SAPBEXHLevel0X 3 2 6 10" xfId="39203"/>
    <cellStyle name="SAPBEXHLevel0X 3 2 6 11" xfId="39833"/>
    <cellStyle name="SAPBEXHLevel0X 3 2 6 2" xfId="10143"/>
    <cellStyle name="SAPBEXHLevel0X 3 2 6 3" xfId="14312"/>
    <cellStyle name="SAPBEXHLevel0X 3 2 6 4" xfId="16836"/>
    <cellStyle name="SAPBEXHLevel0X 3 2 6 5" xfId="19944"/>
    <cellStyle name="SAPBEXHLevel0X 3 2 6 6" xfId="22471"/>
    <cellStyle name="SAPBEXHLevel0X 3 2 6 7" xfId="24899"/>
    <cellStyle name="SAPBEXHLevel0X 3 2 6 8" xfId="27195"/>
    <cellStyle name="SAPBEXHLevel0X 3 2 6 9" xfId="29744"/>
    <cellStyle name="SAPBEXHLevel0X 3 2 7" xfId="6594"/>
    <cellStyle name="SAPBEXHLevel0X 3 2 7 10" xfId="39597"/>
    <cellStyle name="SAPBEXHLevel0X 3 2 7 11" xfId="35289"/>
    <cellStyle name="SAPBEXHLevel0X 3 2 7 2" xfId="10542"/>
    <cellStyle name="SAPBEXHLevel0X 3 2 7 3" xfId="14711"/>
    <cellStyle name="SAPBEXHLevel0X 3 2 7 4" xfId="17230"/>
    <cellStyle name="SAPBEXHLevel0X 3 2 7 5" xfId="20342"/>
    <cellStyle name="SAPBEXHLevel0X 3 2 7 6" xfId="22869"/>
    <cellStyle name="SAPBEXHLevel0X 3 2 7 7" xfId="25293"/>
    <cellStyle name="SAPBEXHLevel0X 3 2 7 8" xfId="27589"/>
    <cellStyle name="SAPBEXHLevel0X 3 2 7 9" xfId="30138"/>
    <cellStyle name="SAPBEXHLevel0X 3 2 8" xfId="7597"/>
    <cellStyle name="SAPBEXHLevel0X 3 2 9" xfId="11573"/>
    <cellStyle name="SAPBEXHLevel0X 3 3" xfId="3756"/>
    <cellStyle name="SAPBEXHLevel0X 3 3 10" xfId="37076"/>
    <cellStyle name="SAPBEXHLevel0X 3 3 11" xfId="34354"/>
    <cellStyle name="SAPBEXHLevel0X 3 3 2" xfId="7984"/>
    <cellStyle name="SAPBEXHLevel0X 3 3 3" xfId="12115"/>
    <cellStyle name="SAPBEXHLevel0X 3 3 4" xfId="7313"/>
    <cellStyle name="SAPBEXHLevel0X 3 3 5" xfId="17826"/>
    <cellStyle name="SAPBEXHLevel0X 3 3 6" xfId="12673"/>
    <cellStyle name="SAPBEXHLevel0X 3 3 7" xfId="17494"/>
    <cellStyle name="SAPBEXHLevel0X 3 3 8" xfId="12830"/>
    <cellStyle name="SAPBEXHLevel0X 3 3 9" xfId="27975"/>
    <cellStyle name="SAPBEXHLevel0X 3 4" xfId="5397"/>
    <cellStyle name="SAPBEXHLevel0X 3 4 10" xfId="38411"/>
    <cellStyle name="SAPBEXHLevel0X 3 4 11" xfId="36802"/>
    <cellStyle name="SAPBEXHLevel0X 3 4 2" xfId="9364"/>
    <cellStyle name="SAPBEXHLevel0X 3 4 3" xfId="13520"/>
    <cellStyle name="SAPBEXHLevel0X 3 4 4" xfId="16058"/>
    <cellStyle name="SAPBEXHLevel0X 3 4 5" xfId="19157"/>
    <cellStyle name="SAPBEXHLevel0X 3 4 6" xfId="21684"/>
    <cellStyle name="SAPBEXHLevel0X 3 4 7" xfId="24122"/>
    <cellStyle name="SAPBEXHLevel0X 3 4 8" xfId="26421"/>
    <cellStyle name="SAPBEXHLevel0X 3 4 9" xfId="28970"/>
    <cellStyle name="SAPBEXHLevel0X 3 5" xfId="5726"/>
    <cellStyle name="SAPBEXHLevel0X 3 5 10" xfId="38736"/>
    <cellStyle name="SAPBEXHLevel0X 3 5 11" xfId="34672"/>
    <cellStyle name="SAPBEXHLevel0X 3 5 2" xfId="9674"/>
    <cellStyle name="SAPBEXHLevel0X 3 5 3" xfId="13843"/>
    <cellStyle name="SAPBEXHLevel0X 3 5 4" xfId="16369"/>
    <cellStyle name="SAPBEXHLevel0X 3 5 5" xfId="19477"/>
    <cellStyle name="SAPBEXHLevel0X 3 5 6" xfId="22004"/>
    <cellStyle name="SAPBEXHLevel0X 3 5 7" xfId="24432"/>
    <cellStyle name="SAPBEXHLevel0X 3 5 8" xfId="26728"/>
    <cellStyle name="SAPBEXHLevel0X 3 5 9" xfId="29277"/>
    <cellStyle name="SAPBEXHLevel0X 3 6" xfId="5978"/>
    <cellStyle name="SAPBEXHLevel0X 3 6 10" xfId="38987"/>
    <cellStyle name="SAPBEXHLevel0X 3 6 11" xfId="39912"/>
    <cellStyle name="SAPBEXHLevel0X 3 6 2" xfId="9926"/>
    <cellStyle name="SAPBEXHLevel0X 3 6 3" xfId="14095"/>
    <cellStyle name="SAPBEXHLevel0X 3 6 4" xfId="16620"/>
    <cellStyle name="SAPBEXHLevel0X 3 6 5" xfId="19728"/>
    <cellStyle name="SAPBEXHLevel0X 3 6 6" xfId="22255"/>
    <cellStyle name="SAPBEXHLevel0X 3 6 7" xfId="24683"/>
    <cellStyle name="SAPBEXHLevel0X 3 6 8" xfId="26979"/>
    <cellStyle name="SAPBEXHLevel0X 3 6 9" xfId="29528"/>
    <cellStyle name="SAPBEXHLevel0X 3 7" xfId="6194"/>
    <cellStyle name="SAPBEXHLevel0X 3 7 10" xfId="39202"/>
    <cellStyle name="SAPBEXHLevel0X 3 7 11" xfId="40035"/>
    <cellStyle name="SAPBEXHLevel0X 3 7 2" xfId="10142"/>
    <cellStyle name="SAPBEXHLevel0X 3 7 3" xfId="14311"/>
    <cellStyle name="SAPBEXHLevel0X 3 7 4" xfId="16835"/>
    <cellStyle name="SAPBEXHLevel0X 3 7 5" xfId="19943"/>
    <cellStyle name="SAPBEXHLevel0X 3 7 6" xfId="22470"/>
    <cellStyle name="SAPBEXHLevel0X 3 7 7" xfId="24898"/>
    <cellStyle name="SAPBEXHLevel0X 3 7 8" xfId="27194"/>
    <cellStyle name="SAPBEXHLevel0X 3 7 9" xfId="29743"/>
    <cellStyle name="SAPBEXHLevel0X 3 8" xfId="6593"/>
    <cellStyle name="SAPBEXHLevel0X 3 8 10" xfId="39596"/>
    <cellStyle name="SAPBEXHLevel0X 3 8 11" xfId="35290"/>
    <cellStyle name="SAPBEXHLevel0X 3 8 2" xfId="10541"/>
    <cellStyle name="SAPBEXHLevel0X 3 8 3" xfId="14710"/>
    <cellStyle name="SAPBEXHLevel0X 3 8 4" xfId="17229"/>
    <cellStyle name="SAPBEXHLevel0X 3 8 5" xfId="20341"/>
    <cellStyle name="SAPBEXHLevel0X 3 8 6" xfId="22868"/>
    <cellStyle name="SAPBEXHLevel0X 3 8 7" xfId="25292"/>
    <cellStyle name="SAPBEXHLevel0X 3 8 8" xfId="27588"/>
    <cellStyle name="SAPBEXHLevel0X 3 8 9" xfId="30137"/>
    <cellStyle name="SAPBEXHLevel0X 3 9" xfId="7596"/>
    <cellStyle name="SAPBEXHLevel0X 4" xfId="3199"/>
    <cellStyle name="SAPBEXHLevel0X 4 10" xfId="11574"/>
    <cellStyle name="SAPBEXHLevel0X 4 11" xfId="12592"/>
    <cellStyle name="SAPBEXHLevel0X 4 12" xfId="11727"/>
    <cellStyle name="SAPBEXHLevel0X 4 13" xfId="18327"/>
    <cellStyle name="SAPBEXHLevel0X 4 14" xfId="11272"/>
    <cellStyle name="SAPBEXHLevel0X 4 15" xfId="23451"/>
    <cellStyle name="SAPBEXHLevel0X 4 16" xfId="15303"/>
    <cellStyle name="SAPBEXHLevel0X 4 17" xfId="36537"/>
    <cellStyle name="SAPBEXHLevel0X 4 18" xfId="34070"/>
    <cellStyle name="SAPBEXHLevel0X 4 2" xfId="3200"/>
    <cellStyle name="SAPBEXHLevel0X 4 2 10" xfId="12595"/>
    <cellStyle name="SAPBEXHLevel0X 4 2 11" xfId="11728"/>
    <cellStyle name="SAPBEXHLevel0X 4 2 12" xfId="18330"/>
    <cellStyle name="SAPBEXHLevel0X 4 2 13" xfId="20929"/>
    <cellStyle name="SAPBEXHLevel0X 4 2 14" xfId="23454"/>
    <cellStyle name="SAPBEXHLevel0X 4 2 15" xfId="21002"/>
    <cellStyle name="SAPBEXHLevel0X 4 2 16" xfId="36538"/>
    <cellStyle name="SAPBEXHLevel0X 4 2 17" xfId="34071"/>
    <cellStyle name="SAPBEXHLevel0X 4 2 2" xfId="3759"/>
    <cellStyle name="SAPBEXHLevel0X 4 2 2 10" xfId="37079"/>
    <cellStyle name="SAPBEXHLevel0X 4 2 2 11" xfId="37567"/>
    <cellStyle name="SAPBEXHLevel0X 4 2 2 2" xfId="7987"/>
    <cellStyle name="SAPBEXHLevel0X 4 2 2 3" xfId="12118"/>
    <cellStyle name="SAPBEXHLevel0X 4 2 2 4" xfId="7315"/>
    <cellStyle name="SAPBEXHLevel0X 4 2 2 5" xfId="17829"/>
    <cellStyle name="SAPBEXHLevel0X 4 2 2 6" xfId="12672"/>
    <cellStyle name="SAPBEXHLevel0X 4 2 2 7" xfId="17496"/>
    <cellStyle name="SAPBEXHLevel0X 4 2 2 8" xfId="21795"/>
    <cellStyle name="SAPBEXHLevel0X 4 2 2 9" xfId="27978"/>
    <cellStyle name="SAPBEXHLevel0X 4 2 3" xfId="5400"/>
    <cellStyle name="SAPBEXHLevel0X 4 2 3 10" xfId="38414"/>
    <cellStyle name="SAPBEXHLevel0X 4 2 3 11" xfId="40383"/>
    <cellStyle name="SAPBEXHLevel0X 4 2 3 2" xfId="9367"/>
    <cellStyle name="SAPBEXHLevel0X 4 2 3 3" xfId="13523"/>
    <cellStyle name="SAPBEXHLevel0X 4 2 3 4" xfId="16061"/>
    <cellStyle name="SAPBEXHLevel0X 4 2 3 5" xfId="19160"/>
    <cellStyle name="SAPBEXHLevel0X 4 2 3 6" xfId="21687"/>
    <cellStyle name="SAPBEXHLevel0X 4 2 3 7" xfId="24125"/>
    <cellStyle name="SAPBEXHLevel0X 4 2 3 8" xfId="26424"/>
    <cellStyle name="SAPBEXHLevel0X 4 2 3 9" xfId="28973"/>
    <cellStyle name="SAPBEXHLevel0X 4 2 4" xfId="5729"/>
    <cellStyle name="SAPBEXHLevel0X 4 2 4 10" xfId="38739"/>
    <cellStyle name="SAPBEXHLevel0X 4 2 4 11" xfId="34671"/>
    <cellStyle name="SAPBEXHLevel0X 4 2 4 2" xfId="9677"/>
    <cellStyle name="SAPBEXHLevel0X 4 2 4 3" xfId="13846"/>
    <cellStyle name="SAPBEXHLevel0X 4 2 4 4" xfId="16372"/>
    <cellStyle name="SAPBEXHLevel0X 4 2 4 5" xfId="19480"/>
    <cellStyle name="SAPBEXHLevel0X 4 2 4 6" xfId="22007"/>
    <cellStyle name="SAPBEXHLevel0X 4 2 4 7" xfId="24435"/>
    <cellStyle name="SAPBEXHLevel0X 4 2 4 8" xfId="26731"/>
    <cellStyle name="SAPBEXHLevel0X 4 2 4 9" xfId="29280"/>
    <cellStyle name="SAPBEXHLevel0X 4 2 5" xfId="5981"/>
    <cellStyle name="SAPBEXHLevel0X 4 2 5 10" xfId="38990"/>
    <cellStyle name="SAPBEXHLevel0X 4 2 5 11" xfId="36224"/>
    <cellStyle name="SAPBEXHLevel0X 4 2 5 2" xfId="9929"/>
    <cellStyle name="SAPBEXHLevel0X 4 2 5 3" xfId="14098"/>
    <cellStyle name="SAPBEXHLevel0X 4 2 5 4" xfId="16623"/>
    <cellStyle name="SAPBEXHLevel0X 4 2 5 5" xfId="19731"/>
    <cellStyle name="SAPBEXHLevel0X 4 2 5 6" xfId="22258"/>
    <cellStyle name="SAPBEXHLevel0X 4 2 5 7" xfId="24686"/>
    <cellStyle name="SAPBEXHLevel0X 4 2 5 8" xfId="26982"/>
    <cellStyle name="SAPBEXHLevel0X 4 2 5 9" xfId="29531"/>
    <cellStyle name="SAPBEXHLevel0X 4 2 6" xfId="6197"/>
    <cellStyle name="SAPBEXHLevel0X 4 2 6 10" xfId="39205"/>
    <cellStyle name="SAPBEXHLevel0X 4 2 6 11" xfId="36132"/>
    <cellStyle name="SAPBEXHLevel0X 4 2 6 2" xfId="10145"/>
    <cellStyle name="SAPBEXHLevel0X 4 2 6 3" xfId="14314"/>
    <cellStyle name="SAPBEXHLevel0X 4 2 6 4" xfId="16838"/>
    <cellStyle name="SAPBEXHLevel0X 4 2 6 5" xfId="19946"/>
    <cellStyle name="SAPBEXHLevel0X 4 2 6 6" xfId="22473"/>
    <cellStyle name="SAPBEXHLevel0X 4 2 6 7" xfId="24901"/>
    <cellStyle name="SAPBEXHLevel0X 4 2 6 8" xfId="27197"/>
    <cellStyle name="SAPBEXHLevel0X 4 2 6 9" xfId="29746"/>
    <cellStyle name="SAPBEXHLevel0X 4 2 7" xfId="6596"/>
    <cellStyle name="SAPBEXHLevel0X 4 2 7 10" xfId="39599"/>
    <cellStyle name="SAPBEXHLevel0X 4 2 7 11" xfId="35287"/>
    <cellStyle name="SAPBEXHLevel0X 4 2 7 2" xfId="10544"/>
    <cellStyle name="SAPBEXHLevel0X 4 2 7 3" xfId="14713"/>
    <cellStyle name="SAPBEXHLevel0X 4 2 7 4" xfId="17232"/>
    <cellStyle name="SAPBEXHLevel0X 4 2 7 5" xfId="20344"/>
    <cellStyle name="SAPBEXHLevel0X 4 2 7 6" xfId="22871"/>
    <cellStyle name="SAPBEXHLevel0X 4 2 7 7" xfId="25295"/>
    <cellStyle name="SAPBEXHLevel0X 4 2 7 8" xfId="27591"/>
    <cellStyle name="SAPBEXHLevel0X 4 2 7 9" xfId="30140"/>
    <cellStyle name="SAPBEXHLevel0X 4 2 8" xfId="7599"/>
    <cellStyle name="SAPBEXHLevel0X 4 2 9" xfId="11575"/>
    <cellStyle name="SAPBEXHLevel0X 4 3" xfId="3758"/>
    <cellStyle name="SAPBEXHLevel0X 4 3 10" xfId="37078"/>
    <cellStyle name="SAPBEXHLevel0X 4 3 11" xfId="34334"/>
    <cellStyle name="SAPBEXHLevel0X 4 3 2" xfId="7986"/>
    <cellStyle name="SAPBEXHLevel0X 4 3 3" xfId="12117"/>
    <cellStyle name="SAPBEXHLevel0X 4 3 4" xfId="7314"/>
    <cellStyle name="SAPBEXHLevel0X 4 3 5" xfId="17828"/>
    <cellStyle name="SAPBEXHLevel0X 4 3 6" xfId="12671"/>
    <cellStyle name="SAPBEXHLevel0X 4 3 7" xfId="17495"/>
    <cellStyle name="SAPBEXHLevel0X 4 3 8" xfId="21796"/>
    <cellStyle name="SAPBEXHLevel0X 4 3 9" xfId="27977"/>
    <cellStyle name="SAPBEXHLevel0X 4 4" xfId="5399"/>
    <cellStyle name="SAPBEXHLevel0X 4 4 10" xfId="38413"/>
    <cellStyle name="SAPBEXHLevel0X 4 4 11" xfId="40382"/>
    <cellStyle name="SAPBEXHLevel0X 4 4 2" xfId="9366"/>
    <cellStyle name="SAPBEXHLevel0X 4 4 3" xfId="13522"/>
    <cellStyle name="SAPBEXHLevel0X 4 4 4" xfId="16060"/>
    <cellStyle name="SAPBEXHLevel0X 4 4 5" xfId="19159"/>
    <cellStyle name="SAPBEXHLevel0X 4 4 6" xfId="21686"/>
    <cellStyle name="SAPBEXHLevel0X 4 4 7" xfId="24124"/>
    <cellStyle name="SAPBEXHLevel0X 4 4 8" xfId="26423"/>
    <cellStyle name="SAPBEXHLevel0X 4 4 9" xfId="28972"/>
    <cellStyle name="SAPBEXHLevel0X 4 5" xfId="5728"/>
    <cellStyle name="SAPBEXHLevel0X 4 5 10" xfId="38738"/>
    <cellStyle name="SAPBEXHLevel0X 4 5 11" xfId="40231"/>
    <cellStyle name="SAPBEXHLevel0X 4 5 2" xfId="9676"/>
    <cellStyle name="SAPBEXHLevel0X 4 5 3" xfId="13845"/>
    <cellStyle name="SAPBEXHLevel0X 4 5 4" xfId="16371"/>
    <cellStyle name="SAPBEXHLevel0X 4 5 5" xfId="19479"/>
    <cellStyle name="SAPBEXHLevel0X 4 5 6" xfId="22006"/>
    <cellStyle name="SAPBEXHLevel0X 4 5 7" xfId="24434"/>
    <cellStyle name="SAPBEXHLevel0X 4 5 8" xfId="26730"/>
    <cellStyle name="SAPBEXHLevel0X 4 5 9" xfId="29279"/>
    <cellStyle name="SAPBEXHLevel0X 4 6" xfId="5980"/>
    <cellStyle name="SAPBEXHLevel0X 4 6 10" xfId="38989"/>
    <cellStyle name="SAPBEXHLevel0X 4 6 11" xfId="40108"/>
    <cellStyle name="SAPBEXHLevel0X 4 6 2" xfId="9928"/>
    <cellStyle name="SAPBEXHLevel0X 4 6 3" xfId="14097"/>
    <cellStyle name="SAPBEXHLevel0X 4 6 4" xfId="16622"/>
    <cellStyle name="SAPBEXHLevel0X 4 6 5" xfId="19730"/>
    <cellStyle name="SAPBEXHLevel0X 4 6 6" xfId="22257"/>
    <cellStyle name="SAPBEXHLevel0X 4 6 7" xfId="24685"/>
    <cellStyle name="SAPBEXHLevel0X 4 6 8" xfId="26981"/>
    <cellStyle name="SAPBEXHLevel0X 4 6 9" xfId="29530"/>
    <cellStyle name="SAPBEXHLevel0X 4 7" xfId="6196"/>
    <cellStyle name="SAPBEXHLevel0X 4 7 10" xfId="39204"/>
    <cellStyle name="SAPBEXHLevel0X 4 7 11" xfId="36135"/>
    <cellStyle name="SAPBEXHLevel0X 4 7 2" xfId="10144"/>
    <cellStyle name="SAPBEXHLevel0X 4 7 3" xfId="14313"/>
    <cellStyle name="SAPBEXHLevel0X 4 7 4" xfId="16837"/>
    <cellStyle name="SAPBEXHLevel0X 4 7 5" xfId="19945"/>
    <cellStyle name="SAPBEXHLevel0X 4 7 6" xfId="22472"/>
    <cellStyle name="SAPBEXHLevel0X 4 7 7" xfId="24900"/>
    <cellStyle name="SAPBEXHLevel0X 4 7 8" xfId="27196"/>
    <cellStyle name="SAPBEXHLevel0X 4 7 9" xfId="29745"/>
    <cellStyle name="SAPBEXHLevel0X 4 8" xfId="6595"/>
    <cellStyle name="SAPBEXHLevel0X 4 8 10" xfId="39598"/>
    <cellStyle name="SAPBEXHLevel0X 4 8 11" xfId="35288"/>
    <cellStyle name="SAPBEXHLevel0X 4 8 2" xfId="10543"/>
    <cellStyle name="SAPBEXHLevel0X 4 8 3" xfId="14712"/>
    <cellStyle name="SAPBEXHLevel0X 4 8 4" xfId="17231"/>
    <cellStyle name="SAPBEXHLevel0X 4 8 5" xfId="20343"/>
    <cellStyle name="SAPBEXHLevel0X 4 8 6" xfId="22870"/>
    <cellStyle name="SAPBEXHLevel0X 4 8 7" xfId="25294"/>
    <cellStyle name="SAPBEXHLevel0X 4 8 8" xfId="27590"/>
    <cellStyle name="SAPBEXHLevel0X 4 8 9" xfId="30139"/>
    <cellStyle name="SAPBEXHLevel0X 4 9" xfId="7598"/>
    <cellStyle name="SAPBEXHLevel0X 5" xfId="3201"/>
    <cellStyle name="SAPBEXHLevel0X 5 10" xfId="7151"/>
    <cellStyle name="SAPBEXHLevel0X 5 11" xfId="11729"/>
    <cellStyle name="SAPBEXHLevel0X 5 12" xfId="7018"/>
    <cellStyle name="SAPBEXHLevel0X 5 13" xfId="20930"/>
    <cellStyle name="SAPBEXHLevel0X 5 14" xfId="21508"/>
    <cellStyle name="SAPBEXHLevel0X 5 15" xfId="26223"/>
    <cellStyle name="SAPBEXHLevel0X 5 16" xfId="36539"/>
    <cellStyle name="SAPBEXHLevel0X 5 17" xfId="34072"/>
    <cellStyle name="SAPBEXHLevel0X 5 2" xfId="3760"/>
    <cellStyle name="SAPBEXHLevel0X 5 2 10" xfId="37080"/>
    <cellStyle name="SAPBEXHLevel0X 5 2 11" xfId="37231"/>
    <cellStyle name="SAPBEXHLevel0X 5 2 2" xfId="7988"/>
    <cellStyle name="SAPBEXHLevel0X 5 2 3" xfId="12119"/>
    <cellStyle name="SAPBEXHLevel0X 5 2 4" xfId="8761"/>
    <cellStyle name="SAPBEXHLevel0X 5 2 5" xfId="17830"/>
    <cellStyle name="SAPBEXHLevel0X 5 2 6" xfId="7116"/>
    <cellStyle name="SAPBEXHLevel0X 5 2 7" xfId="17497"/>
    <cellStyle name="SAPBEXHLevel0X 5 2 8" xfId="15825"/>
    <cellStyle name="SAPBEXHLevel0X 5 2 9" xfId="27979"/>
    <cellStyle name="SAPBEXHLevel0X 5 3" xfId="5401"/>
    <cellStyle name="SAPBEXHLevel0X 5 3 10" xfId="38415"/>
    <cellStyle name="SAPBEXHLevel0X 5 3 11" xfId="38574"/>
    <cellStyle name="SAPBEXHLevel0X 5 3 2" xfId="9368"/>
    <cellStyle name="SAPBEXHLevel0X 5 3 3" xfId="13524"/>
    <cellStyle name="SAPBEXHLevel0X 5 3 4" xfId="16062"/>
    <cellStyle name="SAPBEXHLevel0X 5 3 5" xfId="19161"/>
    <cellStyle name="SAPBEXHLevel0X 5 3 6" xfId="21688"/>
    <cellStyle name="SAPBEXHLevel0X 5 3 7" xfId="24126"/>
    <cellStyle name="SAPBEXHLevel0X 5 3 8" xfId="26425"/>
    <cellStyle name="SAPBEXHLevel0X 5 3 9" xfId="28974"/>
    <cellStyle name="SAPBEXHLevel0X 5 4" xfId="5730"/>
    <cellStyle name="SAPBEXHLevel0X 5 4 10" xfId="38740"/>
    <cellStyle name="SAPBEXHLevel0X 5 4 11" xfId="34670"/>
    <cellStyle name="SAPBEXHLevel0X 5 4 2" xfId="9678"/>
    <cellStyle name="SAPBEXHLevel0X 5 4 3" xfId="13847"/>
    <cellStyle name="SAPBEXHLevel0X 5 4 4" xfId="16373"/>
    <cellStyle name="SAPBEXHLevel0X 5 4 5" xfId="19481"/>
    <cellStyle name="SAPBEXHLevel0X 5 4 6" xfId="22008"/>
    <cellStyle name="SAPBEXHLevel0X 5 4 7" xfId="24436"/>
    <cellStyle name="SAPBEXHLevel0X 5 4 8" xfId="26732"/>
    <cellStyle name="SAPBEXHLevel0X 5 4 9" xfId="29281"/>
    <cellStyle name="SAPBEXHLevel0X 5 5" xfId="5982"/>
    <cellStyle name="SAPBEXHLevel0X 5 5 10" xfId="38991"/>
    <cellStyle name="SAPBEXHLevel0X 5 5 11" xfId="36223"/>
    <cellStyle name="SAPBEXHLevel0X 5 5 2" xfId="9930"/>
    <cellStyle name="SAPBEXHLevel0X 5 5 3" xfId="14099"/>
    <cellStyle name="SAPBEXHLevel0X 5 5 4" xfId="16624"/>
    <cellStyle name="SAPBEXHLevel0X 5 5 5" xfId="19732"/>
    <cellStyle name="SAPBEXHLevel0X 5 5 6" xfId="22259"/>
    <cellStyle name="SAPBEXHLevel0X 5 5 7" xfId="24687"/>
    <cellStyle name="SAPBEXHLevel0X 5 5 8" xfId="26983"/>
    <cellStyle name="SAPBEXHLevel0X 5 5 9" xfId="29532"/>
    <cellStyle name="SAPBEXHLevel0X 5 6" xfId="6198"/>
    <cellStyle name="SAPBEXHLevel0X 5 6 10" xfId="39206"/>
    <cellStyle name="SAPBEXHLevel0X 5 6 11" xfId="40808"/>
    <cellStyle name="SAPBEXHLevel0X 5 6 2" xfId="10146"/>
    <cellStyle name="SAPBEXHLevel0X 5 6 3" xfId="14315"/>
    <cellStyle name="SAPBEXHLevel0X 5 6 4" xfId="16839"/>
    <cellStyle name="SAPBEXHLevel0X 5 6 5" xfId="19947"/>
    <cellStyle name="SAPBEXHLevel0X 5 6 6" xfId="22474"/>
    <cellStyle name="SAPBEXHLevel0X 5 6 7" xfId="24902"/>
    <cellStyle name="SAPBEXHLevel0X 5 6 8" xfId="27198"/>
    <cellStyle name="SAPBEXHLevel0X 5 6 9" xfId="29747"/>
    <cellStyle name="SAPBEXHLevel0X 5 7" xfId="6597"/>
    <cellStyle name="SAPBEXHLevel0X 5 7 10" xfId="39600"/>
    <cellStyle name="SAPBEXHLevel0X 5 7 11" xfId="35286"/>
    <cellStyle name="SAPBEXHLevel0X 5 7 2" xfId="10545"/>
    <cellStyle name="SAPBEXHLevel0X 5 7 3" xfId="14714"/>
    <cellStyle name="SAPBEXHLevel0X 5 7 4" xfId="17233"/>
    <cellStyle name="SAPBEXHLevel0X 5 7 5" xfId="20345"/>
    <cellStyle name="SAPBEXHLevel0X 5 7 6" xfId="22872"/>
    <cellStyle name="SAPBEXHLevel0X 5 7 7" xfId="25296"/>
    <cellStyle name="SAPBEXHLevel0X 5 7 8" xfId="27592"/>
    <cellStyle name="SAPBEXHLevel0X 5 7 9" xfId="30141"/>
    <cellStyle name="SAPBEXHLevel0X 5 8" xfId="7600"/>
    <cellStyle name="SAPBEXHLevel0X 5 9" xfId="11576"/>
    <cellStyle name="SAPBEXHLevel0X 6" xfId="3753"/>
    <cellStyle name="SAPBEXHLevel0X 6 10" xfId="37073"/>
    <cellStyle name="SAPBEXHLevel0X 6 11" xfId="34353"/>
    <cellStyle name="SAPBEXHLevel0X 6 2" xfId="7981"/>
    <cellStyle name="SAPBEXHLevel0X 6 3" xfId="12112"/>
    <cellStyle name="SAPBEXHLevel0X 6 4" xfId="7310"/>
    <cellStyle name="SAPBEXHLevel0X 6 5" xfId="17823"/>
    <cellStyle name="SAPBEXHLevel0X 6 6" xfId="7113"/>
    <cellStyle name="SAPBEXHLevel0X 6 7" xfId="17491"/>
    <cellStyle name="SAPBEXHLevel0X 6 8" xfId="12829"/>
    <cellStyle name="SAPBEXHLevel0X 6 9" xfId="27972"/>
    <cellStyle name="SAPBEXHLevel0X 7" xfId="5394"/>
    <cellStyle name="SAPBEXHLevel0X 7 10" xfId="38408"/>
    <cellStyle name="SAPBEXHLevel0X 7 11" xfId="36803"/>
    <cellStyle name="SAPBEXHLevel0X 7 2" xfId="9361"/>
    <cellStyle name="SAPBEXHLevel0X 7 3" xfId="13517"/>
    <cellStyle name="SAPBEXHLevel0X 7 4" xfId="16055"/>
    <cellStyle name="SAPBEXHLevel0X 7 5" xfId="19154"/>
    <cellStyle name="SAPBEXHLevel0X 7 6" xfId="21681"/>
    <cellStyle name="SAPBEXHLevel0X 7 7" xfId="24119"/>
    <cellStyle name="SAPBEXHLevel0X 7 8" xfId="26418"/>
    <cellStyle name="SAPBEXHLevel0X 7 9" xfId="28967"/>
    <cellStyle name="SAPBEXHLevel0X 8" xfId="5723"/>
    <cellStyle name="SAPBEXHLevel0X 8 10" xfId="38733"/>
    <cellStyle name="SAPBEXHLevel0X 8 11" xfId="36814"/>
    <cellStyle name="SAPBEXHLevel0X 8 2" xfId="9671"/>
    <cellStyle name="SAPBEXHLevel0X 8 3" xfId="13840"/>
    <cellStyle name="SAPBEXHLevel0X 8 4" xfId="16366"/>
    <cellStyle name="SAPBEXHLevel0X 8 5" xfId="19474"/>
    <cellStyle name="SAPBEXHLevel0X 8 6" xfId="22001"/>
    <cellStyle name="SAPBEXHLevel0X 8 7" xfId="24429"/>
    <cellStyle name="SAPBEXHLevel0X 8 8" xfId="26725"/>
    <cellStyle name="SAPBEXHLevel0X 8 9" xfId="29274"/>
    <cellStyle name="SAPBEXHLevel0X 9" xfId="5975"/>
    <cellStyle name="SAPBEXHLevel0X 9 10" xfId="38984"/>
    <cellStyle name="SAPBEXHLevel0X 9 11" xfId="36227"/>
    <cellStyle name="SAPBEXHLevel0X 9 2" xfId="9923"/>
    <cellStyle name="SAPBEXHLevel0X 9 3" xfId="14092"/>
    <cellStyle name="SAPBEXHLevel0X 9 4" xfId="16617"/>
    <cellStyle name="SAPBEXHLevel0X 9 5" xfId="19725"/>
    <cellStyle name="SAPBEXHLevel0X 9 6" xfId="22252"/>
    <cellStyle name="SAPBEXHLevel0X 9 7" xfId="24680"/>
    <cellStyle name="SAPBEXHLevel0X 9 8" xfId="26976"/>
    <cellStyle name="SAPBEXHLevel0X 9 9" xfId="29525"/>
    <cellStyle name="SAPBEXHLevel1" xfId="3202"/>
    <cellStyle name="SAPBEXHLevel1 10" xfId="7601"/>
    <cellStyle name="SAPBEXHLevel1 11" xfId="11577"/>
    <cellStyle name="SAPBEXHLevel1 12" xfId="12593"/>
    <cellStyle name="SAPBEXHLevel1 13" xfId="11730"/>
    <cellStyle name="SAPBEXHLevel1 14" xfId="18328"/>
    <cellStyle name="SAPBEXHLevel1 15" xfId="11273"/>
    <cellStyle name="SAPBEXHLevel1 16" xfId="23452"/>
    <cellStyle name="SAPBEXHLevel1 17" xfId="21003"/>
    <cellStyle name="SAPBEXHLevel1 18" xfId="36540"/>
    <cellStyle name="SAPBEXHLevel1 19" xfId="34073"/>
    <cellStyle name="SAPBEXHLevel1 2" xfId="3203"/>
    <cellStyle name="SAPBEXHLevel1 2 10" xfId="11578"/>
    <cellStyle name="SAPBEXHLevel1 2 11" xfId="12594"/>
    <cellStyle name="SAPBEXHLevel1 2 12" xfId="11731"/>
    <cellStyle name="SAPBEXHLevel1 2 13" xfId="18329"/>
    <cellStyle name="SAPBEXHLevel1 2 14" xfId="11274"/>
    <cellStyle name="SAPBEXHLevel1 2 15" xfId="23453"/>
    <cellStyle name="SAPBEXHLevel1 2 16" xfId="15304"/>
    <cellStyle name="SAPBEXHLevel1 2 17" xfId="36541"/>
    <cellStyle name="SAPBEXHLevel1 2 18" xfId="34074"/>
    <cellStyle name="SAPBEXHLevel1 2 2" xfId="3204"/>
    <cellStyle name="SAPBEXHLevel1 2 2 10" xfId="7152"/>
    <cellStyle name="SAPBEXHLevel1 2 2 11" xfId="11732"/>
    <cellStyle name="SAPBEXHLevel1 2 2 12" xfId="7019"/>
    <cellStyle name="SAPBEXHLevel1 2 2 13" xfId="15264"/>
    <cellStyle name="SAPBEXHLevel1 2 2 14" xfId="21507"/>
    <cellStyle name="SAPBEXHLevel1 2 2 15" xfId="11238"/>
    <cellStyle name="SAPBEXHLevel1 2 2 16" xfId="36542"/>
    <cellStyle name="SAPBEXHLevel1 2 2 17" xfId="34075"/>
    <cellStyle name="SAPBEXHLevel1 2 2 2" xfId="3763"/>
    <cellStyle name="SAPBEXHLevel1 2 2 2 10" xfId="37083"/>
    <cellStyle name="SAPBEXHLevel1 2 2 2 11" xfId="34356"/>
    <cellStyle name="SAPBEXHLevel1 2 2 2 2" xfId="7991"/>
    <cellStyle name="SAPBEXHLevel1 2 2 2 3" xfId="12122"/>
    <cellStyle name="SAPBEXHLevel1 2 2 2 4" xfId="7317"/>
    <cellStyle name="SAPBEXHLevel1 2 2 2 5" xfId="17833"/>
    <cellStyle name="SAPBEXHLevel1 2 2 2 6" xfId="7117"/>
    <cellStyle name="SAPBEXHLevel1 2 2 2 7" xfId="17516"/>
    <cellStyle name="SAPBEXHLevel1 2 2 2 8" xfId="21797"/>
    <cellStyle name="SAPBEXHLevel1 2 2 2 9" xfId="27982"/>
    <cellStyle name="SAPBEXHLevel1 2 2 3" xfId="5404"/>
    <cellStyle name="SAPBEXHLevel1 2 2 3 10" xfId="38418"/>
    <cellStyle name="SAPBEXHLevel1 2 2 3 11" xfId="40381"/>
    <cellStyle name="SAPBEXHLevel1 2 2 3 2" xfId="9371"/>
    <cellStyle name="SAPBEXHLevel1 2 2 3 3" xfId="13527"/>
    <cellStyle name="SAPBEXHLevel1 2 2 3 4" xfId="16065"/>
    <cellStyle name="SAPBEXHLevel1 2 2 3 5" xfId="19164"/>
    <cellStyle name="SAPBEXHLevel1 2 2 3 6" xfId="21691"/>
    <cellStyle name="SAPBEXHLevel1 2 2 3 7" xfId="24129"/>
    <cellStyle name="SAPBEXHLevel1 2 2 3 8" xfId="26428"/>
    <cellStyle name="SAPBEXHLevel1 2 2 3 9" xfId="28977"/>
    <cellStyle name="SAPBEXHLevel1 2 2 4" xfId="5733"/>
    <cellStyle name="SAPBEXHLevel1 2 2 4 10" xfId="38743"/>
    <cellStyle name="SAPBEXHLevel1 2 2 4 11" xfId="34669"/>
    <cellStyle name="SAPBEXHLevel1 2 2 4 2" xfId="9681"/>
    <cellStyle name="SAPBEXHLevel1 2 2 4 3" xfId="13850"/>
    <cellStyle name="SAPBEXHLevel1 2 2 4 4" xfId="16376"/>
    <cellStyle name="SAPBEXHLevel1 2 2 4 5" xfId="19484"/>
    <cellStyle name="SAPBEXHLevel1 2 2 4 6" xfId="22011"/>
    <cellStyle name="SAPBEXHLevel1 2 2 4 7" xfId="24439"/>
    <cellStyle name="SAPBEXHLevel1 2 2 4 8" xfId="26735"/>
    <cellStyle name="SAPBEXHLevel1 2 2 4 9" xfId="29284"/>
    <cellStyle name="SAPBEXHLevel1 2 2 5" xfId="5985"/>
    <cellStyle name="SAPBEXHLevel1 2 2 5 10" xfId="38994"/>
    <cellStyle name="SAPBEXHLevel1 2 2 5 11" xfId="36221"/>
    <cellStyle name="SAPBEXHLevel1 2 2 5 2" xfId="9933"/>
    <cellStyle name="SAPBEXHLevel1 2 2 5 3" xfId="14102"/>
    <cellStyle name="SAPBEXHLevel1 2 2 5 4" xfId="16627"/>
    <cellStyle name="SAPBEXHLevel1 2 2 5 5" xfId="19735"/>
    <cellStyle name="SAPBEXHLevel1 2 2 5 6" xfId="22262"/>
    <cellStyle name="SAPBEXHLevel1 2 2 5 7" xfId="24690"/>
    <cellStyle name="SAPBEXHLevel1 2 2 5 8" xfId="26986"/>
    <cellStyle name="SAPBEXHLevel1 2 2 5 9" xfId="29535"/>
    <cellStyle name="SAPBEXHLevel1 2 2 6" xfId="6201"/>
    <cellStyle name="SAPBEXHLevel1 2 2 6 10" xfId="39209"/>
    <cellStyle name="SAPBEXHLevel1 2 2 6 11" xfId="40781"/>
    <cellStyle name="SAPBEXHLevel1 2 2 6 2" xfId="10149"/>
    <cellStyle name="SAPBEXHLevel1 2 2 6 3" xfId="14318"/>
    <cellStyle name="SAPBEXHLevel1 2 2 6 4" xfId="16842"/>
    <cellStyle name="SAPBEXHLevel1 2 2 6 5" xfId="19950"/>
    <cellStyle name="SAPBEXHLevel1 2 2 6 6" xfId="22477"/>
    <cellStyle name="SAPBEXHLevel1 2 2 6 7" xfId="24905"/>
    <cellStyle name="SAPBEXHLevel1 2 2 6 8" xfId="27201"/>
    <cellStyle name="SAPBEXHLevel1 2 2 6 9" xfId="29750"/>
    <cellStyle name="SAPBEXHLevel1 2 2 7" xfId="6600"/>
    <cellStyle name="SAPBEXHLevel1 2 2 7 10" xfId="39603"/>
    <cellStyle name="SAPBEXHLevel1 2 2 7 11" xfId="35284"/>
    <cellStyle name="SAPBEXHLevel1 2 2 7 2" xfId="10548"/>
    <cellStyle name="SAPBEXHLevel1 2 2 7 3" xfId="14717"/>
    <cellStyle name="SAPBEXHLevel1 2 2 7 4" xfId="17236"/>
    <cellStyle name="SAPBEXHLevel1 2 2 7 5" xfId="20348"/>
    <cellStyle name="SAPBEXHLevel1 2 2 7 6" xfId="22875"/>
    <cellStyle name="SAPBEXHLevel1 2 2 7 7" xfId="25299"/>
    <cellStyle name="SAPBEXHLevel1 2 2 7 8" xfId="27595"/>
    <cellStyle name="SAPBEXHLevel1 2 2 7 9" xfId="30144"/>
    <cellStyle name="SAPBEXHLevel1 2 2 8" xfId="7603"/>
    <cellStyle name="SAPBEXHLevel1 2 2 9" xfId="11579"/>
    <cellStyle name="SAPBEXHLevel1 2 3" xfId="3762"/>
    <cellStyle name="SAPBEXHLevel1 2 3 10" xfId="37082"/>
    <cellStyle name="SAPBEXHLevel1 2 3 11" xfId="37232"/>
    <cellStyle name="SAPBEXHLevel1 2 3 2" xfId="7990"/>
    <cellStyle name="SAPBEXHLevel1 2 3 3" xfId="12121"/>
    <cellStyle name="SAPBEXHLevel1 2 3 4" xfId="8762"/>
    <cellStyle name="SAPBEXHLevel1 2 3 5" xfId="17832"/>
    <cellStyle name="SAPBEXHLevel1 2 3 6" xfId="8569"/>
    <cellStyle name="SAPBEXHLevel1 2 3 7" xfId="17515"/>
    <cellStyle name="SAPBEXHLevel1 2 3 8" xfId="21798"/>
    <cellStyle name="SAPBEXHLevel1 2 3 9" xfId="27981"/>
    <cellStyle name="SAPBEXHLevel1 2 4" xfId="5403"/>
    <cellStyle name="SAPBEXHLevel1 2 4 10" xfId="38417"/>
    <cellStyle name="SAPBEXHLevel1 2 4 11" xfId="40380"/>
    <cellStyle name="SAPBEXHLevel1 2 4 2" xfId="9370"/>
    <cellStyle name="SAPBEXHLevel1 2 4 3" xfId="13526"/>
    <cellStyle name="SAPBEXHLevel1 2 4 4" xfId="16064"/>
    <cellStyle name="SAPBEXHLevel1 2 4 5" xfId="19163"/>
    <cellStyle name="SAPBEXHLevel1 2 4 6" xfId="21690"/>
    <cellStyle name="SAPBEXHLevel1 2 4 7" xfId="24128"/>
    <cellStyle name="SAPBEXHLevel1 2 4 8" xfId="26427"/>
    <cellStyle name="SAPBEXHLevel1 2 4 9" xfId="28976"/>
    <cellStyle name="SAPBEXHLevel1 2 5" xfId="5732"/>
    <cellStyle name="SAPBEXHLevel1 2 5 10" xfId="38742"/>
    <cellStyle name="SAPBEXHLevel1 2 5 11" xfId="40229"/>
    <cellStyle name="SAPBEXHLevel1 2 5 2" xfId="9680"/>
    <cellStyle name="SAPBEXHLevel1 2 5 3" xfId="13849"/>
    <cellStyle name="SAPBEXHLevel1 2 5 4" xfId="16375"/>
    <cellStyle name="SAPBEXHLevel1 2 5 5" xfId="19483"/>
    <cellStyle name="SAPBEXHLevel1 2 5 6" xfId="22010"/>
    <cellStyle name="SAPBEXHLevel1 2 5 7" xfId="24438"/>
    <cellStyle name="SAPBEXHLevel1 2 5 8" xfId="26734"/>
    <cellStyle name="SAPBEXHLevel1 2 5 9" xfId="29283"/>
    <cellStyle name="SAPBEXHLevel1 2 6" xfId="5984"/>
    <cellStyle name="SAPBEXHLevel1 2 6 10" xfId="38993"/>
    <cellStyle name="SAPBEXHLevel1 2 6 11" xfId="36222"/>
    <cellStyle name="SAPBEXHLevel1 2 6 2" xfId="9932"/>
    <cellStyle name="SAPBEXHLevel1 2 6 3" xfId="14101"/>
    <cellStyle name="SAPBEXHLevel1 2 6 4" xfId="16626"/>
    <cellStyle name="SAPBEXHLevel1 2 6 5" xfId="19734"/>
    <cellStyle name="SAPBEXHLevel1 2 6 6" xfId="22261"/>
    <cellStyle name="SAPBEXHLevel1 2 6 7" xfId="24689"/>
    <cellStyle name="SAPBEXHLevel1 2 6 8" xfId="26985"/>
    <cellStyle name="SAPBEXHLevel1 2 6 9" xfId="29534"/>
    <cellStyle name="SAPBEXHLevel1 2 7" xfId="6200"/>
    <cellStyle name="SAPBEXHLevel1 2 7 10" xfId="39208"/>
    <cellStyle name="SAPBEXHLevel1 2 7 11" xfId="40752"/>
    <cellStyle name="SAPBEXHLevel1 2 7 2" xfId="10148"/>
    <cellStyle name="SAPBEXHLevel1 2 7 3" xfId="14317"/>
    <cellStyle name="SAPBEXHLevel1 2 7 4" xfId="16841"/>
    <cellStyle name="SAPBEXHLevel1 2 7 5" xfId="19949"/>
    <cellStyle name="SAPBEXHLevel1 2 7 6" xfId="22476"/>
    <cellStyle name="SAPBEXHLevel1 2 7 7" xfId="24904"/>
    <cellStyle name="SAPBEXHLevel1 2 7 8" xfId="27200"/>
    <cellStyle name="SAPBEXHLevel1 2 7 9" xfId="29749"/>
    <cellStyle name="SAPBEXHLevel1 2 8" xfId="6599"/>
    <cellStyle name="SAPBEXHLevel1 2 8 10" xfId="39602"/>
    <cellStyle name="SAPBEXHLevel1 2 8 11" xfId="36811"/>
    <cellStyle name="SAPBEXHLevel1 2 8 2" xfId="10547"/>
    <cellStyle name="SAPBEXHLevel1 2 8 3" xfId="14716"/>
    <cellStyle name="SAPBEXHLevel1 2 8 4" xfId="17235"/>
    <cellStyle name="SAPBEXHLevel1 2 8 5" xfId="20347"/>
    <cellStyle name="SAPBEXHLevel1 2 8 6" xfId="22874"/>
    <cellStyle name="SAPBEXHLevel1 2 8 7" xfId="25298"/>
    <cellStyle name="SAPBEXHLevel1 2 8 8" xfId="27594"/>
    <cellStyle name="SAPBEXHLevel1 2 8 9" xfId="30143"/>
    <cellStyle name="SAPBEXHLevel1 2 9" xfId="7602"/>
    <cellStyle name="SAPBEXHLevel1 3" xfId="3205"/>
    <cellStyle name="SAPBEXHLevel1 3 10" xfId="7153"/>
    <cellStyle name="SAPBEXHLevel1 3 11" xfId="13288"/>
    <cellStyle name="SAPBEXHLevel1 3 12" xfId="7376"/>
    <cellStyle name="SAPBEXHLevel1 3 13" xfId="20924"/>
    <cellStyle name="SAPBEXHLevel1 3 14" xfId="7194"/>
    <cellStyle name="SAPBEXHLevel1 3 15" xfId="20998"/>
    <cellStyle name="SAPBEXHLevel1 3 16" xfId="36543"/>
    <cellStyle name="SAPBEXHLevel1 3 17" xfId="34076"/>
    <cellStyle name="SAPBEXHLevel1 3 2" xfId="3764"/>
    <cellStyle name="SAPBEXHLevel1 3 2 10" xfId="37084"/>
    <cellStyle name="SAPBEXHLevel1 3 2 11" xfId="34357"/>
    <cellStyle name="SAPBEXHLevel1 3 2 2" xfId="7992"/>
    <cellStyle name="SAPBEXHLevel1 3 2 3" xfId="12123"/>
    <cellStyle name="SAPBEXHLevel1 3 2 4" xfId="8763"/>
    <cellStyle name="SAPBEXHLevel1 3 2 5" xfId="17834"/>
    <cellStyle name="SAPBEXHLevel1 3 2 6" xfId="12656"/>
    <cellStyle name="SAPBEXHLevel1 3 2 7" xfId="17517"/>
    <cellStyle name="SAPBEXHLevel1 3 2 8" xfId="18922"/>
    <cellStyle name="SAPBEXHLevel1 3 2 9" xfId="27983"/>
    <cellStyle name="SAPBEXHLevel1 3 3" xfId="5405"/>
    <cellStyle name="SAPBEXHLevel1 3 3 10" xfId="38419"/>
    <cellStyle name="SAPBEXHLevel1 3 3 11" xfId="36800"/>
    <cellStyle name="SAPBEXHLevel1 3 3 2" xfId="9372"/>
    <cellStyle name="SAPBEXHLevel1 3 3 3" xfId="13528"/>
    <cellStyle name="SAPBEXHLevel1 3 3 4" xfId="16066"/>
    <cellStyle name="SAPBEXHLevel1 3 3 5" xfId="19165"/>
    <cellStyle name="SAPBEXHLevel1 3 3 6" xfId="21692"/>
    <cellStyle name="SAPBEXHLevel1 3 3 7" xfId="24130"/>
    <cellStyle name="SAPBEXHLevel1 3 3 8" xfId="26429"/>
    <cellStyle name="SAPBEXHLevel1 3 3 9" xfId="28978"/>
    <cellStyle name="SAPBEXHLevel1 3 4" xfId="5734"/>
    <cellStyle name="SAPBEXHLevel1 3 4 10" xfId="38744"/>
    <cellStyle name="SAPBEXHLevel1 3 4 11" xfId="40227"/>
    <cellStyle name="SAPBEXHLevel1 3 4 2" xfId="9682"/>
    <cellStyle name="SAPBEXHLevel1 3 4 3" xfId="13851"/>
    <cellStyle name="SAPBEXHLevel1 3 4 4" xfId="16377"/>
    <cellStyle name="SAPBEXHLevel1 3 4 5" xfId="19485"/>
    <cellStyle name="SAPBEXHLevel1 3 4 6" xfId="22012"/>
    <cellStyle name="SAPBEXHLevel1 3 4 7" xfId="24440"/>
    <cellStyle name="SAPBEXHLevel1 3 4 8" xfId="26736"/>
    <cellStyle name="SAPBEXHLevel1 3 4 9" xfId="29285"/>
    <cellStyle name="SAPBEXHLevel1 3 5" xfId="5986"/>
    <cellStyle name="SAPBEXHLevel1 3 5 10" xfId="38995"/>
    <cellStyle name="SAPBEXHLevel1 3 5 11" xfId="40105"/>
    <cellStyle name="SAPBEXHLevel1 3 5 2" xfId="9934"/>
    <cellStyle name="SAPBEXHLevel1 3 5 3" xfId="14103"/>
    <cellStyle name="SAPBEXHLevel1 3 5 4" xfId="16628"/>
    <cellStyle name="SAPBEXHLevel1 3 5 5" xfId="19736"/>
    <cellStyle name="SAPBEXHLevel1 3 5 6" xfId="22263"/>
    <cellStyle name="SAPBEXHLevel1 3 5 7" xfId="24691"/>
    <cellStyle name="SAPBEXHLevel1 3 5 8" xfId="26987"/>
    <cellStyle name="SAPBEXHLevel1 3 5 9" xfId="29536"/>
    <cellStyle name="SAPBEXHLevel1 3 6" xfId="6202"/>
    <cellStyle name="SAPBEXHLevel1 3 6 10" xfId="39210"/>
    <cellStyle name="SAPBEXHLevel1 3 6 11" xfId="40736"/>
    <cellStyle name="SAPBEXHLevel1 3 6 2" xfId="10150"/>
    <cellStyle name="SAPBEXHLevel1 3 6 3" xfId="14319"/>
    <cellStyle name="SAPBEXHLevel1 3 6 4" xfId="16843"/>
    <cellStyle name="SAPBEXHLevel1 3 6 5" xfId="19951"/>
    <cellStyle name="SAPBEXHLevel1 3 6 6" xfId="22478"/>
    <cellStyle name="SAPBEXHLevel1 3 6 7" xfId="24906"/>
    <cellStyle name="SAPBEXHLevel1 3 6 8" xfId="27202"/>
    <cellStyle name="SAPBEXHLevel1 3 6 9" xfId="29751"/>
    <cellStyle name="SAPBEXHLevel1 3 7" xfId="6601"/>
    <cellStyle name="SAPBEXHLevel1 3 7 10" xfId="39604"/>
    <cellStyle name="SAPBEXHLevel1 3 7 11" xfId="35283"/>
    <cellStyle name="SAPBEXHLevel1 3 7 2" xfId="10549"/>
    <cellStyle name="SAPBEXHLevel1 3 7 3" xfId="14718"/>
    <cellStyle name="SAPBEXHLevel1 3 7 4" xfId="17237"/>
    <cellStyle name="SAPBEXHLevel1 3 7 5" xfId="20349"/>
    <cellStyle name="SAPBEXHLevel1 3 7 6" xfId="22876"/>
    <cellStyle name="SAPBEXHLevel1 3 7 7" xfId="25300"/>
    <cellStyle name="SAPBEXHLevel1 3 7 8" xfId="27596"/>
    <cellStyle name="SAPBEXHLevel1 3 7 9" xfId="30145"/>
    <cellStyle name="SAPBEXHLevel1 3 8" xfId="7604"/>
    <cellStyle name="SAPBEXHLevel1 3 9" xfId="11580"/>
    <cellStyle name="SAPBEXHLevel1 4" xfId="3761"/>
    <cellStyle name="SAPBEXHLevel1 4 10" xfId="37081"/>
    <cellStyle name="SAPBEXHLevel1 4 11" xfId="33992"/>
    <cellStyle name="SAPBEXHLevel1 4 2" xfId="7989"/>
    <cellStyle name="SAPBEXHLevel1 4 3" xfId="12120"/>
    <cellStyle name="SAPBEXHLevel1 4 4" xfId="7316"/>
    <cellStyle name="SAPBEXHLevel1 4 5" xfId="17831"/>
    <cellStyle name="SAPBEXHLevel1 4 6" xfId="8570"/>
    <cellStyle name="SAPBEXHLevel1 4 7" xfId="17506"/>
    <cellStyle name="SAPBEXHLevel1 4 8" xfId="8494"/>
    <cellStyle name="SAPBEXHLevel1 4 9" xfId="27980"/>
    <cellStyle name="SAPBEXHLevel1 5" xfId="5402"/>
    <cellStyle name="SAPBEXHLevel1 5 10" xfId="38416"/>
    <cellStyle name="SAPBEXHLevel1 5 11" xfId="38575"/>
    <cellStyle name="SAPBEXHLevel1 5 2" xfId="9369"/>
    <cellStyle name="SAPBEXHLevel1 5 3" xfId="13525"/>
    <cellStyle name="SAPBEXHLevel1 5 4" xfId="16063"/>
    <cellStyle name="SAPBEXHLevel1 5 5" xfId="19162"/>
    <cellStyle name="SAPBEXHLevel1 5 6" xfId="21689"/>
    <cellStyle name="SAPBEXHLevel1 5 7" xfId="24127"/>
    <cellStyle name="SAPBEXHLevel1 5 8" xfId="26426"/>
    <cellStyle name="SAPBEXHLevel1 5 9" xfId="28975"/>
    <cellStyle name="SAPBEXHLevel1 6" xfId="5731"/>
    <cellStyle name="SAPBEXHLevel1 6 10" xfId="38741"/>
    <cellStyle name="SAPBEXHLevel1 6 11" xfId="40226"/>
    <cellStyle name="SAPBEXHLevel1 6 2" xfId="9679"/>
    <cellStyle name="SAPBEXHLevel1 6 3" xfId="13848"/>
    <cellStyle name="SAPBEXHLevel1 6 4" xfId="16374"/>
    <cellStyle name="SAPBEXHLevel1 6 5" xfId="19482"/>
    <cellStyle name="SAPBEXHLevel1 6 6" xfId="22009"/>
    <cellStyle name="SAPBEXHLevel1 6 7" xfId="24437"/>
    <cellStyle name="SAPBEXHLevel1 6 8" xfId="26733"/>
    <cellStyle name="SAPBEXHLevel1 6 9" xfId="29282"/>
    <cellStyle name="SAPBEXHLevel1 7" xfId="5983"/>
    <cellStyle name="SAPBEXHLevel1 7 10" xfId="38992"/>
    <cellStyle name="SAPBEXHLevel1 7 11" xfId="40107"/>
    <cellStyle name="SAPBEXHLevel1 7 2" xfId="9931"/>
    <cellStyle name="SAPBEXHLevel1 7 3" xfId="14100"/>
    <cellStyle name="SAPBEXHLevel1 7 4" xfId="16625"/>
    <cellStyle name="SAPBEXHLevel1 7 5" xfId="19733"/>
    <cellStyle name="SAPBEXHLevel1 7 6" xfId="22260"/>
    <cellStyle name="SAPBEXHLevel1 7 7" xfId="24688"/>
    <cellStyle name="SAPBEXHLevel1 7 8" xfId="26984"/>
    <cellStyle name="SAPBEXHLevel1 7 9" xfId="29533"/>
    <cellStyle name="SAPBEXHLevel1 8" xfId="6199"/>
    <cellStyle name="SAPBEXHLevel1 8 10" xfId="39207"/>
    <cellStyle name="SAPBEXHLevel1 8 11" xfId="40797"/>
    <cellStyle name="SAPBEXHLevel1 8 2" xfId="10147"/>
    <cellStyle name="SAPBEXHLevel1 8 3" xfId="14316"/>
    <cellStyle name="SAPBEXHLevel1 8 4" xfId="16840"/>
    <cellStyle name="SAPBEXHLevel1 8 5" xfId="19948"/>
    <cellStyle name="SAPBEXHLevel1 8 6" xfId="22475"/>
    <cellStyle name="SAPBEXHLevel1 8 7" xfId="24903"/>
    <cellStyle name="SAPBEXHLevel1 8 8" xfId="27199"/>
    <cellStyle name="SAPBEXHLevel1 8 9" xfId="29748"/>
    <cellStyle name="SAPBEXHLevel1 9" xfId="6598"/>
    <cellStyle name="SAPBEXHLevel1 9 10" xfId="39601"/>
    <cellStyle name="SAPBEXHLevel1 9 11" xfId="35285"/>
    <cellStyle name="SAPBEXHLevel1 9 2" xfId="10546"/>
    <cellStyle name="SAPBEXHLevel1 9 3" xfId="14715"/>
    <cellStyle name="SAPBEXHLevel1 9 4" xfId="17234"/>
    <cellStyle name="SAPBEXHLevel1 9 5" xfId="20346"/>
    <cellStyle name="SAPBEXHLevel1 9 6" xfId="22873"/>
    <cellStyle name="SAPBEXHLevel1 9 7" xfId="25297"/>
    <cellStyle name="SAPBEXHLevel1 9 8" xfId="27593"/>
    <cellStyle name="SAPBEXHLevel1 9 9" xfId="30142"/>
    <cellStyle name="SAPBEXHLevel1X" xfId="3206"/>
    <cellStyle name="SAPBEXHLevel1X 10" xfId="6203"/>
    <cellStyle name="SAPBEXHLevel1X 10 10" xfId="39211"/>
    <cellStyle name="SAPBEXHLevel1X 10 11" xfId="40032"/>
    <cellStyle name="SAPBEXHLevel1X 10 2" xfId="10151"/>
    <cellStyle name="SAPBEXHLevel1X 10 3" xfId="14320"/>
    <cellStyle name="SAPBEXHLevel1X 10 4" xfId="16844"/>
    <cellStyle name="SAPBEXHLevel1X 10 5" xfId="19952"/>
    <cellStyle name="SAPBEXHLevel1X 10 6" xfId="22479"/>
    <cellStyle name="SAPBEXHLevel1X 10 7" xfId="24907"/>
    <cellStyle name="SAPBEXHLevel1X 10 8" xfId="27203"/>
    <cellStyle name="SAPBEXHLevel1X 10 9" xfId="29752"/>
    <cellStyle name="SAPBEXHLevel1X 11" xfId="6602"/>
    <cellStyle name="SAPBEXHLevel1X 11 10" xfId="39605"/>
    <cellStyle name="SAPBEXHLevel1X 11 11" xfId="36813"/>
    <cellStyle name="SAPBEXHLevel1X 11 2" xfId="10550"/>
    <cellStyle name="SAPBEXHLevel1X 11 3" xfId="14719"/>
    <cellStyle name="SAPBEXHLevel1X 11 4" xfId="17238"/>
    <cellStyle name="SAPBEXHLevel1X 11 5" xfId="20350"/>
    <cellStyle name="SAPBEXHLevel1X 11 6" xfId="22877"/>
    <cellStyle name="SAPBEXHLevel1X 11 7" xfId="25301"/>
    <cellStyle name="SAPBEXHLevel1X 11 8" xfId="27597"/>
    <cellStyle name="SAPBEXHLevel1X 11 9" xfId="30146"/>
    <cellStyle name="SAPBEXHLevel1X 12" xfId="7605"/>
    <cellStyle name="SAPBEXHLevel1X 13" xfId="11581"/>
    <cellStyle name="SAPBEXHLevel1X 14" xfId="8605"/>
    <cellStyle name="SAPBEXHLevel1X 15" xfId="11733"/>
    <cellStyle name="SAPBEXHLevel1X 16" xfId="12864"/>
    <cellStyle name="SAPBEXHLevel1X 17" xfId="20927"/>
    <cellStyle name="SAPBEXHLevel1X 18" xfId="18481"/>
    <cellStyle name="SAPBEXHLevel1X 19" xfId="21001"/>
    <cellStyle name="SAPBEXHLevel1X 2" xfId="3207"/>
    <cellStyle name="SAPBEXHLevel1X 2 10" xfId="11582"/>
    <cellStyle name="SAPBEXHLevel1X 2 11" xfId="12588"/>
    <cellStyle name="SAPBEXHLevel1X 2 12" xfId="11734"/>
    <cellStyle name="SAPBEXHLevel1X 2 13" xfId="18323"/>
    <cellStyle name="SAPBEXHLevel1X 2 14" xfId="11275"/>
    <cellStyle name="SAPBEXHLevel1X 2 15" xfId="23447"/>
    <cellStyle name="SAPBEXHLevel1X 2 16" xfId="8581"/>
    <cellStyle name="SAPBEXHLevel1X 2 17" xfId="36545"/>
    <cellStyle name="SAPBEXHLevel1X 2 18" xfId="34078"/>
    <cellStyle name="SAPBEXHLevel1X 2 2" xfId="3208"/>
    <cellStyle name="SAPBEXHLevel1X 2 2 10" xfId="12591"/>
    <cellStyle name="SAPBEXHLevel1X 2 2 11" xfId="11735"/>
    <cellStyle name="SAPBEXHLevel1X 2 2 12" xfId="18326"/>
    <cellStyle name="SAPBEXHLevel1X 2 2 13" xfId="20925"/>
    <cellStyle name="SAPBEXHLevel1X 2 2 14" xfId="23450"/>
    <cellStyle name="SAPBEXHLevel1X 2 2 15" xfId="20999"/>
    <cellStyle name="SAPBEXHLevel1X 2 2 16" xfId="36546"/>
    <cellStyle name="SAPBEXHLevel1X 2 2 17" xfId="34079"/>
    <cellStyle name="SAPBEXHLevel1X 2 2 2" xfId="3767"/>
    <cellStyle name="SAPBEXHLevel1X 2 2 2 10" xfId="37087"/>
    <cellStyle name="SAPBEXHLevel1X 2 2 2 11" xfId="37592"/>
    <cellStyle name="SAPBEXHLevel1X 2 2 2 2" xfId="7995"/>
    <cellStyle name="SAPBEXHLevel1X 2 2 2 3" xfId="12126"/>
    <cellStyle name="SAPBEXHLevel1X 2 2 2 4" xfId="7319"/>
    <cellStyle name="SAPBEXHLevel1X 2 2 2 5" xfId="17837"/>
    <cellStyle name="SAPBEXHLevel1X 2 2 2 6" xfId="12664"/>
    <cellStyle name="SAPBEXHLevel1X 2 2 2 7" xfId="17520"/>
    <cellStyle name="SAPBEXHLevel1X 2 2 2 8" xfId="12820"/>
    <cellStyle name="SAPBEXHLevel1X 2 2 2 9" xfId="27986"/>
    <cellStyle name="SAPBEXHLevel1X 2 2 3" xfId="5408"/>
    <cellStyle name="SAPBEXHLevel1X 2 2 3 10" xfId="38422"/>
    <cellStyle name="SAPBEXHLevel1X 2 2 3 11" xfId="40379"/>
    <cellStyle name="SAPBEXHLevel1X 2 2 3 2" xfId="9375"/>
    <cellStyle name="SAPBEXHLevel1X 2 2 3 3" xfId="13531"/>
    <cellStyle name="SAPBEXHLevel1X 2 2 3 4" xfId="16069"/>
    <cellStyle name="SAPBEXHLevel1X 2 2 3 5" xfId="19168"/>
    <cellStyle name="SAPBEXHLevel1X 2 2 3 6" xfId="21695"/>
    <cellStyle name="SAPBEXHLevel1X 2 2 3 7" xfId="24133"/>
    <cellStyle name="SAPBEXHLevel1X 2 2 3 8" xfId="26432"/>
    <cellStyle name="SAPBEXHLevel1X 2 2 3 9" xfId="28981"/>
    <cellStyle name="SAPBEXHLevel1X 2 2 4" xfId="5737"/>
    <cellStyle name="SAPBEXHLevel1X 2 2 4 10" xfId="38747"/>
    <cellStyle name="SAPBEXHLevel1X 2 2 4 11" xfId="36819"/>
    <cellStyle name="SAPBEXHLevel1X 2 2 4 2" xfId="9685"/>
    <cellStyle name="SAPBEXHLevel1X 2 2 4 3" xfId="13854"/>
    <cellStyle name="SAPBEXHLevel1X 2 2 4 4" xfId="16380"/>
    <cellStyle name="SAPBEXHLevel1X 2 2 4 5" xfId="19488"/>
    <cellStyle name="SAPBEXHLevel1X 2 2 4 6" xfId="22015"/>
    <cellStyle name="SAPBEXHLevel1X 2 2 4 7" xfId="24443"/>
    <cellStyle name="SAPBEXHLevel1X 2 2 4 8" xfId="26739"/>
    <cellStyle name="SAPBEXHLevel1X 2 2 4 9" xfId="29288"/>
    <cellStyle name="SAPBEXHLevel1X 2 2 5" xfId="5989"/>
    <cellStyle name="SAPBEXHLevel1X 2 2 5 10" xfId="38998"/>
    <cellStyle name="SAPBEXHLevel1X 2 2 5 11" xfId="36219"/>
    <cellStyle name="SAPBEXHLevel1X 2 2 5 2" xfId="9937"/>
    <cellStyle name="SAPBEXHLevel1X 2 2 5 3" xfId="14106"/>
    <cellStyle name="SAPBEXHLevel1X 2 2 5 4" xfId="16631"/>
    <cellStyle name="SAPBEXHLevel1X 2 2 5 5" xfId="19739"/>
    <cellStyle name="SAPBEXHLevel1X 2 2 5 6" xfId="22266"/>
    <cellStyle name="SAPBEXHLevel1X 2 2 5 7" xfId="24694"/>
    <cellStyle name="SAPBEXHLevel1X 2 2 5 8" xfId="26990"/>
    <cellStyle name="SAPBEXHLevel1X 2 2 5 9" xfId="29539"/>
    <cellStyle name="SAPBEXHLevel1X 2 2 6" xfId="6205"/>
    <cellStyle name="SAPBEXHLevel1X 2 2 6 10" xfId="39213"/>
    <cellStyle name="SAPBEXHLevel1X 2 2 6 11" xfId="40809"/>
    <cellStyle name="SAPBEXHLevel1X 2 2 6 2" xfId="10153"/>
    <cellStyle name="SAPBEXHLevel1X 2 2 6 3" xfId="14322"/>
    <cellStyle name="SAPBEXHLevel1X 2 2 6 4" xfId="16846"/>
    <cellStyle name="SAPBEXHLevel1X 2 2 6 5" xfId="19954"/>
    <cellStyle name="SAPBEXHLevel1X 2 2 6 6" xfId="22481"/>
    <cellStyle name="SAPBEXHLevel1X 2 2 6 7" xfId="24909"/>
    <cellStyle name="SAPBEXHLevel1X 2 2 6 8" xfId="27205"/>
    <cellStyle name="SAPBEXHLevel1X 2 2 6 9" xfId="29754"/>
    <cellStyle name="SAPBEXHLevel1X 2 2 7" xfId="6604"/>
    <cellStyle name="SAPBEXHLevel1X 2 2 7 10" xfId="39607"/>
    <cellStyle name="SAPBEXHLevel1X 2 2 7 11" xfId="34667"/>
    <cellStyle name="SAPBEXHLevel1X 2 2 7 2" xfId="10552"/>
    <cellStyle name="SAPBEXHLevel1X 2 2 7 3" xfId="14721"/>
    <cellStyle name="SAPBEXHLevel1X 2 2 7 4" xfId="17240"/>
    <cellStyle name="SAPBEXHLevel1X 2 2 7 5" xfId="20352"/>
    <cellStyle name="SAPBEXHLevel1X 2 2 7 6" xfId="22879"/>
    <cellStyle name="SAPBEXHLevel1X 2 2 7 7" xfId="25303"/>
    <cellStyle name="SAPBEXHLevel1X 2 2 7 8" xfId="27599"/>
    <cellStyle name="SAPBEXHLevel1X 2 2 7 9" xfId="30148"/>
    <cellStyle name="SAPBEXHLevel1X 2 2 8" xfId="7607"/>
    <cellStyle name="SAPBEXHLevel1X 2 2 9" xfId="11583"/>
    <cellStyle name="SAPBEXHLevel1X 2 3" xfId="3766"/>
    <cellStyle name="SAPBEXHLevel1X 2 3 10" xfId="37086"/>
    <cellStyle name="SAPBEXHLevel1X 2 3 11" xfId="34359"/>
    <cellStyle name="SAPBEXHLevel1X 2 3 2" xfId="7994"/>
    <cellStyle name="SAPBEXHLevel1X 2 3 3" xfId="12125"/>
    <cellStyle name="SAPBEXHLevel1X 2 3 4" xfId="8764"/>
    <cellStyle name="SAPBEXHLevel1X 2 3 5" xfId="17836"/>
    <cellStyle name="SAPBEXHLevel1X 2 3 6" xfId="8571"/>
    <cellStyle name="SAPBEXHLevel1X 2 3 7" xfId="17519"/>
    <cellStyle name="SAPBEXHLevel1X 2 3 8" xfId="8498"/>
    <cellStyle name="SAPBEXHLevel1X 2 3 9" xfId="27985"/>
    <cellStyle name="SAPBEXHLevel1X 2 4" xfId="5407"/>
    <cellStyle name="SAPBEXHLevel1X 2 4 10" xfId="38421"/>
    <cellStyle name="SAPBEXHLevel1X 2 4 11" xfId="40378"/>
    <cellStyle name="SAPBEXHLevel1X 2 4 2" xfId="9374"/>
    <cellStyle name="SAPBEXHLevel1X 2 4 3" xfId="13530"/>
    <cellStyle name="SAPBEXHLevel1X 2 4 4" xfId="16068"/>
    <cellStyle name="SAPBEXHLevel1X 2 4 5" xfId="19167"/>
    <cellStyle name="SAPBEXHLevel1X 2 4 6" xfId="21694"/>
    <cellStyle name="SAPBEXHLevel1X 2 4 7" xfId="24132"/>
    <cellStyle name="SAPBEXHLevel1X 2 4 8" xfId="26431"/>
    <cellStyle name="SAPBEXHLevel1X 2 4 9" xfId="28980"/>
    <cellStyle name="SAPBEXHLevel1X 2 5" xfId="5736"/>
    <cellStyle name="SAPBEXHLevel1X 2 5 10" xfId="38746"/>
    <cellStyle name="SAPBEXHLevel1X 2 5 11" xfId="34668"/>
    <cellStyle name="SAPBEXHLevel1X 2 5 2" xfId="9684"/>
    <cellStyle name="SAPBEXHLevel1X 2 5 3" xfId="13853"/>
    <cellStyle name="SAPBEXHLevel1X 2 5 4" xfId="16379"/>
    <cellStyle name="SAPBEXHLevel1X 2 5 5" xfId="19487"/>
    <cellStyle name="SAPBEXHLevel1X 2 5 6" xfId="22014"/>
    <cellStyle name="SAPBEXHLevel1X 2 5 7" xfId="24442"/>
    <cellStyle name="SAPBEXHLevel1X 2 5 8" xfId="26738"/>
    <cellStyle name="SAPBEXHLevel1X 2 5 9" xfId="29287"/>
    <cellStyle name="SAPBEXHLevel1X 2 6" xfId="5988"/>
    <cellStyle name="SAPBEXHLevel1X 2 6 10" xfId="38997"/>
    <cellStyle name="SAPBEXHLevel1X 2 6 11" xfId="36220"/>
    <cellStyle name="SAPBEXHLevel1X 2 6 2" xfId="9936"/>
    <cellStyle name="SAPBEXHLevel1X 2 6 3" xfId="14105"/>
    <cellStyle name="SAPBEXHLevel1X 2 6 4" xfId="16630"/>
    <cellStyle name="SAPBEXHLevel1X 2 6 5" xfId="19738"/>
    <cellStyle name="SAPBEXHLevel1X 2 6 6" xfId="22265"/>
    <cellStyle name="SAPBEXHLevel1X 2 6 7" xfId="24693"/>
    <cellStyle name="SAPBEXHLevel1X 2 6 8" xfId="26989"/>
    <cellStyle name="SAPBEXHLevel1X 2 6 9" xfId="29538"/>
    <cellStyle name="SAPBEXHLevel1X 2 7" xfId="6204"/>
    <cellStyle name="SAPBEXHLevel1X 2 7 10" xfId="39212"/>
    <cellStyle name="SAPBEXHLevel1X 2 7 11" xfId="39830"/>
    <cellStyle name="SAPBEXHLevel1X 2 7 2" xfId="10152"/>
    <cellStyle name="SAPBEXHLevel1X 2 7 3" xfId="14321"/>
    <cellStyle name="SAPBEXHLevel1X 2 7 4" xfId="16845"/>
    <cellStyle name="SAPBEXHLevel1X 2 7 5" xfId="19953"/>
    <cellStyle name="SAPBEXHLevel1X 2 7 6" xfId="22480"/>
    <cellStyle name="SAPBEXHLevel1X 2 7 7" xfId="24908"/>
    <cellStyle name="SAPBEXHLevel1X 2 7 8" xfId="27204"/>
    <cellStyle name="SAPBEXHLevel1X 2 7 9" xfId="29753"/>
    <cellStyle name="SAPBEXHLevel1X 2 8" xfId="6603"/>
    <cellStyle name="SAPBEXHLevel1X 2 8 10" xfId="39606"/>
    <cellStyle name="SAPBEXHLevel1X 2 8 11" xfId="35282"/>
    <cellStyle name="SAPBEXHLevel1X 2 8 2" xfId="10551"/>
    <cellStyle name="SAPBEXHLevel1X 2 8 3" xfId="14720"/>
    <cellStyle name="SAPBEXHLevel1X 2 8 4" xfId="17239"/>
    <cellStyle name="SAPBEXHLevel1X 2 8 5" xfId="20351"/>
    <cellStyle name="SAPBEXHLevel1X 2 8 6" xfId="22878"/>
    <cellStyle name="SAPBEXHLevel1X 2 8 7" xfId="25302"/>
    <cellStyle name="SAPBEXHLevel1X 2 8 8" xfId="27598"/>
    <cellStyle name="SAPBEXHLevel1X 2 8 9" xfId="30147"/>
    <cellStyle name="SAPBEXHLevel1X 2 9" xfId="7606"/>
    <cellStyle name="SAPBEXHLevel1X 20" xfId="36544"/>
    <cellStyle name="SAPBEXHLevel1X 21" xfId="34077"/>
    <cellStyle name="SAPBEXHLevel1X 3" xfId="3209"/>
    <cellStyle name="SAPBEXHLevel1X 3 10" xfId="11584"/>
    <cellStyle name="SAPBEXHLevel1X 3 11" xfId="8604"/>
    <cellStyle name="SAPBEXHLevel1X 3 12" xfId="11736"/>
    <cellStyle name="SAPBEXHLevel1X 3 13" xfId="7020"/>
    <cellStyle name="SAPBEXHLevel1X 3 14" xfId="20926"/>
    <cellStyle name="SAPBEXHLevel1X 3 15" xfId="6819"/>
    <cellStyle name="SAPBEXHLevel1X 3 16" xfId="21000"/>
    <cellStyle name="SAPBEXHLevel1X 3 17" xfId="36547"/>
    <cellStyle name="SAPBEXHLevel1X 3 18" xfId="34080"/>
    <cellStyle name="SAPBEXHLevel1X 3 2" xfId="3210"/>
    <cellStyle name="SAPBEXHLevel1X 3 2 10" xfId="12589"/>
    <cellStyle name="SAPBEXHLevel1X 3 2 11" xfId="11737"/>
    <cellStyle name="SAPBEXHLevel1X 3 2 12" xfId="18324"/>
    <cellStyle name="SAPBEXHLevel1X 3 2 13" xfId="15260"/>
    <cellStyle name="SAPBEXHLevel1X 3 2 14" xfId="23448"/>
    <cellStyle name="SAPBEXHLevel1X 3 2 15" xfId="15302"/>
    <cellStyle name="SAPBEXHLevel1X 3 2 16" xfId="36548"/>
    <cellStyle name="SAPBEXHLevel1X 3 2 17" xfId="34081"/>
    <cellStyle name="SAPBEXHLevel1X 3 2 2" xfId="3769"/>
    <cellStyle name="SAPBEXHLevel1X 3 2 2 10" xfId="37089"/>
    <cellStyle name="SAPBEXHLevel1X 3 2 2 11" xfId="34360"/>
    <cellStyle name="SAPBEXHLevel1X 3 2 2 2" xfId="7997"/>
    <cellStyle name="SAPBEXHLevel1X 3 2 2 3" xfId="12128"/>
    <cellStyle name="SAPBEXHLevel1X 3 2 2 4" xfId="7320"/>
    <cellStyle name="SAPBEXHLevel1X 3 2 2 5" xfId="17839"/>
    <cellStyle name="SAPBEXHLevel1X 3 2 2 6" xfId="8568"/>
    <cellStyle name="SAPBEXHLevel1X 3 2 2 7" xfId="17522"/>
    <cellStyle name="SAPBEXHLevel1X 3 2 2 8" xfId="7043"/>
    <cellStyle name="SAPBEXHLevel1X 3 2 2 9" xfId="27988"/>
    <cellStyle name="SAPBEXHLevel1X 3 2 3" xfId="5410"/>
    <cellStyle name="SAPBEXHLevel1X 3 2 3 10" xfId="38424"/>
    <cellStyle name="SAPBEXHLevel1X 3 2 3 11" xfId="36797"/>
    <cellStyle name="SAPBEXHLevel1X 3 2 3 2" xfId="9377"/>
    <cellStyle name="SAPBEXHLevel1X 3 2 3 3" xfId="13533"/>
    <cellStyle name="SAPBEXHLevel1X 3 2 3 4" xfId="16071"/>
    <cellStyle name="SAPBEXHLevel1X 3 2 3 5" xfId="19170"/>
    <cellStyle name="SAPBEXHLevel1X 3 2 3 6" xfId="21697"/>
    <cellStyle name="SAPBEXHLevel1X 3 2 3 7" xfId="24135"/>
    <cellStyle name="SAPBEXHLevel1X 3 2 3 8" xfId="26434"/>
    <cellStyle name="SAPBEXHLevel1X 3 2 3 9" xfId="28983"/>
    <cellStyle name="SAPBEXHLevel1X 3 2 4" xfId="5739"/>
    <cellStyle name="SAPBEXHLevel1X 3 2 4 10" xfId="38749"/>
    <cellStyle name="SAPBEXHLevel1X 3 2 4 11" xfId="36390"/>
    <cellStyle name="SAPBEXHLevel1X 3 2 4 2" xfId="9687"/>
    <cellStyle name="SAPBEXHLevel1X 3 2 4 3" xfId="13856"/>
    <cellStyle name="SAPBEXHLevel1X 3 2 4 4" xfId="16382"/>
    <cellStyle name="SAPBEXHLevel1X 3 2 4 5" xfId="19490"/>
    <cellStyle name="SAPBEXHLevel1X 3 2 4 6" xfId="22017"/>
    <cellStyle name="SAPBEXHLevel1X 3 2 4 7" xfId="24445"/>
    <cellStyle name="SAPBEXHLevel1X 3 2 4 8" xfId="26741"/>
    <cellStyle name="SAPBEXHLevel1X 3 2 4 9" xfId="29290"/>
    <cellStyle name="SAPBEXHLevel1X 3 2 5" xfId="5991"/>
    <cellStyle name="SAPBEXHLevel1X 3 2 5 10" xfId="39000"/>
    <cellStyle name="SAPBEXHLevel1X 3 2 5 11" xfId="40104"/>
    <cellStyle name="SAPBEXHLevel1X 3 2 5 2" xfId="9939"/>
    <cellStyle name="SAPBEXHLevel1X 3 2 5 3" xfId="14108"/>
    <cellStyle name="SAPBEXHLevel1X 3 2 5 4" xfId="16633"/>
    <cellStyle name="SAPBEXHLevel1X 3 2 5 5" xfId="19741"/>
    <cellStyle name="SAPBEXHLevel1X 3 2 5 6" xfId="22268"/>
    <cellStyle name="SAPBEXHLevel1X 3 2 5 7" xfId="24696"/>
    <cellStyle name="SAPBEXHLevel1X 3 2 5 8" xfId="26992"/>
    <cellStyle name="SAPBEXHLevel1X 3 2 5 9" xfId="29541"/>
    <cellStyle name="SAPBEXHLevel1X 3 2 6" xfId="6207"/>
    <cellStyle name="SAPBEXHLevel1X 3 2 6 10" xfId="39215"/>
    <cellStyle name="SAPBEXHLevel1X 3 2 6 11" xfId="40751"/>
    <cellStyle name="SAPBEXHLevel1X 3 2 6 2" xfId="10155"/>
    <cellStyle name="SAPBEXHLevel1X 3 2 6 3" xfId="14324"/>
    <cellStyle name="SAPBEXHLevel1X 3 2 6 4" xfId="16848"/>
    <cellStyle name="SAPBEXHLevel1X 3 2 6 5" xfId="19956"/>
    <cellStyle name="SAPBEXHLevel1X 3 2 6 6" xfId="22483"/>
    <cellStyle name="SAPBEXHLevel1X 3 2 6 7" xfId="24911"/>
    <cellStyle name="SAPBEXHLevel1X 3 2 6 8" xfId="27207"/>
    <cellStyle name="SAPBEXHLevel1X 3 2 6 9" xfId="29756"/>
    <cellStyle name="SAPBEXHLevel1X 3 2 7" xfId="6606"/>
    <cellStyle name="SAPBEXHLevel1X 3 2 7 10" xfId="39609"/>
    <cellStyle name="SAPBEXHLevel1X 3 2 7 11" xfId="35281"/>
    <cellStyle name="SAPBEXHLevel1X 3 2 7 2" xfId="10554"/>
    <cellStyle name="SAPBEXHLevel1X 3 2 7 3" xfId="14723"/>
    <cellStyle name="SAPBEXHLevel1X 3 2 7 4" xfId="17242"/>
    <cellStyle name="SAPBEXHLevel1X 3 2 7 5" xfId="20354"/>
    <cellStyle name="SAPBEXHLevel1X 3 2 7 6" xfId="22881"/>
    <cellStyle name="SAPBEXHLevel1X 3 2 7 7" xfId="25305"/>
    <cellStyle name="SAPBEXHLevel1X 3 2 7 8" xfId="27601"/>
    <cellStyle name="SAPBEXHLevel1X 3 2 7 9" xfId="30150"/>
    <cellStyle name="SAPBEXHLevel1X 3 2 8" xfId="7609"/>
    <cellStyle name="SAPBEXHLevel1X 3 2 9" xfId="11585"/>
    <cellStyle name="SAPBEXHLevel1X 3 3" xfId="3768"/>
    <cellStyle name="SAPBEXHLevel1X 3 3 10" xfId="37088"/>
    <cellStyle name="SAPBEXHLevel1X 3 3 11" xfId="37591"/>
    <cellStyle name="SAPBEXHLevel1X 3 3 2" xfId="7996"/>
    <cellStyle name="SAPBEXHLevel1X 3 3 3" xfId="12127"/>
    <cellStyle name="SAPBEXHLevel1X 3 3 4" xfId="8765"/>
    <cellStyle name="SAPBEXHLevel1X 3 3 5" xfId="17838"/>
    <cellStyle name="SAPBEXHLevel1X 3 3 6" xfId="12667"/>
    <cellStyle name="SAPBEXHLevel1X 3 3 7" xfId="17521"/>
    <cellStyle name="SAPBEXHLevel1X 3 3 8" xfId="8491"/>
    <cellStyle name="SAPBEXHLevel1X 3 3 9" xfId="27987"/>
    <cellStyle name="SAPBEXHLevel1X 3 4" xfId="5409"/>
    <cellStyle name="SAPBEXHLevel1X 3 4 10" xfId="38423"/>
    <cellStyle name="SAPBEXHLevel1X 3 4 11" xfId="36798"/>
    <cellStyle name="SAPBEXHLevel1X 3 4 2" xfId="9376"/>
    <cellStyle name="SAPBEXHLevel1X 3 4 3" xfId="13532"/>
    <cellStyle name="SAPBEXHLevel1X 3 4 4" xfId="16070"/>
    <cellStyle name="SAPBEXHLevel1X 3 4 5" xfId="19169"/>
    <cellStyle name="SAPBEXHLevel1X 3 4 6" xfId="21696"/>
    <cellStyle name="SAPBEXHLevel1X 3 4 7" xfId="24134"/>
    <cellStyle name="SAPBEXHLevel1X 3 4 8" xfId="26433"/>
    <cellStyle name="SAPBEXHLevel1X 3 4 9" xfId="28982"/>
    <cellStyle name="SAPBEXHLevel1X 3 5" xfId="5738"/>
    <cellStyle name="SAPBEXHLevel1X 3 5 10" xfId="38748"/>
    <cellStyle name="SAPBEXHLevel1X 3 5 11" xfId="36389"/>
    <cellStyle name="SAPBEXHLevel1X 3 5 2" xfId="9686"/>
    <cellStyle name="SAPBEXHLevel1X 3 5 3" xfId="13855"/>
    <cellStyle name="SAPBEXHLevel1X 3 5 4" xfId="16381"/>
    <cellStyle name="SAPBEXHLevel1X 3 5 5" xfId="19489"/>
    <cellStyle name="SAPBEXHLevel1X 3 5 6" xfId="22016"/>
    <cellStyle name="SAPBEXHLevel1X 3 5 7" xfId="24444"/>
    <cellStyle name="SAPBEXHLevel1X 3 5 8" xfId="26740"/>
    <cellStyle name="SAPBEXHLevel1X 3 5 9" xfId="29289"/>
    <cellStyle name="SAPBEXHLevel1X 3 6" xfId="5990"/>
    <cellStyle name="SAPBEXHLevel1X 3 6 10" xfId="38999"/>
    <cellStyle name="SAPBEXHLevel1X 3 6 11" xfId="40103"/>
    <cellStyle name="SAPBEXHLevel1X 3 6 2" xfId="9938"/>
    <cellStyle name="SAPBEXHLevel1X 3 6 3" xfId="14107"/>
    <cellStyle name="SAPBEXHLevel1X 3 6 4" xfId="16632"/>
    <cellStyle name="SAPBEXHLevel1X 3 6 5" xfId="19740"/>
    <cellStyle name="SAPBEXHLevel1X 3 6 6" xfId="22267"/>
    <cellStyle name="SAPBEXHLevel1X 3 6 7" xfId="24695"/>
    <cellStyle name="SAPBEXHLevel1X 3 6 8" xfId="26991"/>
    <cellStyle name="SAPBEXHLevel1X 3 6 9" xfId="29540"/>
    <cellStyle name="SAPBEXHLevel1X 3 7" xfId="6206"/>
    <cellStyle name="SAPBEXHLevel1X 3 7 10" xfId="39214"/>
    <cellStyle name="SAPBEXHLevel1X 3 7 11" xfId="40796"/>
    <cellStyle name="SAPBEXHLevel1X 3 7 2" xfId="10154"/>
    <cellStyle name="SAPBEXHLevel1X 3 7 3" xfId="14323"/>
    <cellStyle name="SAPBEXHLevel1X 3 7 4" xfId="16847"/>
    <cellStyle name="SAPBEXHLevel1X 3 7 5" xfId="19955"/>
    <cellStyle name="SAPBEXHLevel1X 3 7 6" xfId="22482"/>
    <cellStyle name="SAPBEXHLevel1X 3 7 7" xfId="24910"/>
    <cellStyle name="SAPBEXHLevel1X 3 7 8" xfId="27206"/>
    <cellStyle name="SAPBEXHLevel1X 3 7 9" xfId="29755"/>
    <cellStyle name="SAPBEXHLevel1X 3 8" xfId="6605"/>
    <cellStyle name="SAPBEXHLevel1X 3 8 10" xfId="39608"/>
    <cellStyle name="SAPBEXHLevel1X 3 8 11" xfId="36828"/>
    <cellStyle name="SAPBEXHLevel1X 3 8 2" xfId="10553"/>
    <cellStyle name="SAPBEXHLevel1X 3 8 3" xfId="14722"/>
    <cellStyle name="SAPBEXHLevel1X 3 8 4" xfId="17241"/>
    <cellStyle name="SAPBEXHLevel1X 3 8 5" xfId="20353"/>
    <cellStyle name="SAPBEXHLevel1X 3 8 6" xfId="22880"/>
    <cellStyle name="SAPBEXHLevel1X 3 8 7" xfId="25304"/>
    <cellStyle name="SAPBEXHLevel1X 3 8 8" xfId="27600"/>
    <cellStyle name="SAPBEXHLevel1X 3 8 9" xfId="30149"/>
    <cellStyle name="SAPBEXHLevel1X 3 9" xfId="7608"/>
    <cellStyle name="SAPBEXHLevel1X 4" xfId="3211"/>
    <cellStyle name="SAPBEXHLevel1X 4 10" xfId="11586"/>
    <cellStyle name="SAPBEXHLevel1X 4 11" xfId="12590"/>
    <cellStyle name="SAPBEXHLevel1X 4 12" xfId="11738"/>
    <cellStyle name="SAPBEXHLevel1X 4 13" xfId="18325"/>
    <cellStyle name="SAPBEXHLevel1X 4 14" xfId="15263"/>
    <cellStyle name="SAPBEXHLevel1X 4 15" xfId="23449"/>
    <cellStyle name="SAPBEXHLevel1X 4 16" xfId="11240"/>
    <cellStyle name="SAPBEXHLevel1X 4 17" xfId="36549"/>
    <cellStyle name="SAPBEXHLevel1X 4 18" xfId="34082"/>
    <cellStyle name="SAPBEXHLevel1X 4 2" xfId="3212"/>
    <cellStyle name="SAPBEXHLevel1X 4 2 10" xfId="7154"/>
    <cellStyle name="SAPBEXHLevel1X 4 2 11" xfId="7362"/>
    <cellStyle name="SAPBEXHLevel1X 4 2 12" xfId="12863"/>
    <cellStyle name="SAPBEXHLevel1X 4 2 13" xfId="11276"/>
    <cellStyle name="SAPBEXHLevel1X 4 2 14" xfId="18485"/>
    <cellStyle name="SAPBEXHLevel1X 4 2 15" xfId="15298"/>
    <cellStyle name="SAPBEXHLevel1X 4 2 16" xfId="36550"/>
    <cellStyle name="SAPBEXHLevel1X 4 2 17" xfId="34083"/>
    <cellStyle name="SAPBEXHLevel1X 4 2 2" xfId="3771"/>
    <cellStyle name="SAPBEXHLevel1X 4 2 2 10" xfId="37091"/>
    <cellStyle name="SAPBEXHLevel1X 4 2 2 11" xfId="40725"/>
    <cellStyle name="SAPBEXHLevel1X 4 2 2 2" xfId="7999"/>
    <cellStyle name="SAPBEXHLevel1X 4 2 2 3" xfId="12130"/>
    <cellStyle name="SAPBEXHLevel1X 4 2 2 4" xfId="7321"/>
    <cellStyle name="SAPBEXHLevel1X 4 2 2 5" xfId="17841"/>
    <cellStyle name="SAPBEXHLevel1X 4 2 2 6" xfId="12666"/>
    <cellStyle name="SAPBEXHLevel1X 4 2 2 7" xfId="17524"/>
    <cellStyle name="SAPBEXHLevel1X 4 2 2 8" xfId="12818"/>
    <cellStyle name="SAPBEXHLevel1X 4 2 2 9" xfId="27990"/>
    <cellStyle name="SAPBEXHLevel1X 4 2 3" xfId="5412"/>
    <cellStyle name="SAPBEXHLevel1X 4 2 3 10" xfId="38426"/>
    <cellStyle name="SAPBEXHLevel1X 4 2 3 11" xfId="40377"/>
    <cellStyle name="SAPBEXHLevel1X 4 2 3 2" xfId="9379"/>
    <cellStyle name="SAPBEXHLevel1X 4 2 3 3" xfId="13535"/>
    <cellStyle name="SAPBEXHLevel1X 4 2 3 4" xfId="16073"/>
    <cellStyle name="SAPBEXHLevel1X 4 2 3 5" xfId="19172"/>
    <cellStyle name="SAPBEXHLevel1X 4 2 3 6" xfId="21699"/>
    <cellStyle name="SAPBEXHLevel1X 4 2 3 7" xfId="24137"/>
    <cellStyle name="SAPBEXHLevel1X 4 2 3 8" xfId="26436"/>
    <cellStyle name="SAPBEXHLevel1X 4 2 3 9" xfId="28985"/>
    <cellStyle name="SAPBEXHLevel1X 4 2 4" xfId="5741"/>
    <cellStyle name="SAPBEXHLevel1X 4 2 4 10" xfId="38751"/>
    <cellStyle name="SAPBEXHLevel1X 4 2 4 11" xfId="40224"/>
    <cellStyle name="SAPBEXHLevel1X 4 2 4 2" xfId="9689"/>
    <cellStyle name="SAPBEXHLevel1X 4 2 4 3" xfId="13858"/>
    <cellStyle name="SAPBEXHLevel1X 4 2 4 4" xfId="16384"/>
    <cellStyle name="SAPBEXHLevel1X 4 2 4 5" xfId="19492"/>
    <cellStyle name="SAPBEXHLevel1X 4 2 4 6" xfId="22019"/>
    <cellStyle name="SAPBEXHLevel1X 4 2 4 7" xfId="24447"/>
    <cellStyle name="SAPBEXHLevel1X 4 2 4 8" xfId="26743"/>
    <cellStyle name="SAPBEXHLevel1X 4 2 4 9" xfId="29292"/>
    <cellStyle name="SAPBEXHLevel1X 4 2 5" xfId="5993"/>
    <cellStyle name="SAPBEXHLevel1X 4 2 5 10" xfId="39002"/>
    <cellStyle name="SAPBEXHLevel1X 4 2 5 11" xfId="33993"/>
    <cellStyle name="SAPBEXHLevel1X 4 2 5 2" xfId="9941"/>
    <cellStyle name="SAPBEXHLevel1X 4 2 5 3" xfId="14110"/>
    <cellStyle name="SAPBEXHLevel1X 4 2 5 4" xfId="16635"/>
    <cellStyle name="SAPBEXHLevel1X 4 2 5 5" xfId="19743"/>
    <cellStyle name="SAPBEXHLevel1X 4 2 5 6" xfId="22270"/>
    <cellStyle name="SAPBEXHLevel1X 4 2 5 7" xfId="24698"/>
    <cellStyle name="SAPBEXHLevel1X 4 2 5 8" xfId="26994"/>
    <cellStyle name="SAPBEXHLevel1X 4 2 5 9" xfId="29543"/>
    <cellStyle name="SAPBEXHLevel1X 4 2 6" xfId="6209"/>
    <cellStyle name="SAPBEXHLevel1X 4 2 6 10" xfId="39217"/>
    <cellStyle name="SAPBEXHLevel1X 4 2 6 11" xfId="40735"/>
    <cellStyle name="SAPBEXHLevel1X 4 2 6 2" xfId="10157"/>
    <cellStyle name="SAPBEXHLevel1X 4 2 6 3" xfId="14326"/>
    <cellStyle name="SAPBEXHLevel1X 4 2 6 4" xfId="16850"/>
    <cellStyle name="SAPBEXHLevel1X 4 2 6 5" xfId="19958"/>
    <cellStyle name="SAPBEXHLevel1X 4 2 6 6" xfId="22485"/>
    <cellStyle name="SAPBEXHLevel1X 4 2 6 7" xfId="24913"/>
    <cellStyle name="SAPBEXHLevel1X 4 2 6 8" xfId="27209"/>
    <cellStyle name="SAPBEXHLevel1X 4 2 6 9" xfId="29758"/>
    <cellStyle name="SAPBEXHLevel1X 4 2 7" xfId="6608"/>
    <cellStyle name="SAPBEXHLevel1X 4 2 7 10" xfId="39611"/>
    <cellStyle name="SAPBEXHLevel1X 4 2 7 11" xfId="35279"/>
    <cellStyle name="SAPBEXHLevel1X 4 2 7 2" xfId="10556"/>
    <cellStyle name="SAPBEXHLevel1X 4 2 7 3" xfId="14725"/>
    <cellStyle name="SAPBEXHLevel1X 4 2 7 4" xfId="17244"/>
    <cellStyle name="SAPBEXHLevel1X 4 2 7 5" xfId="20356"/>
    <cellStyle name="SAPBEXHLevel1X 4 2 7 6" xfId="22883"/>
    <cellStyle name="SAPBEXHLevel1X 4 2 7 7" xfId="25307"/>
    <cellStyle name="SAPBEXHLevel1X 4 2 7 8" xfId="27603"/>
    <cellStyle name="SAPBEXHLevel1X 4 2 7 9" xfId="30152"/>
    <cellStyle name="SAPBEXHLevel1X 4 2 8" xfId="7611"/>
    <cellStyle name="SAPBEXHLevel1X 4 2 9" xfId="11587"/>
    <cellStyle name="SAPBEXHLevel1X 4 3" xfId="3770"/>
    <cellStyle name="SAPBEXHLevel1X 4 3 10" xfId="37090"/>
    <cellStyle name="SAPBEXHLevel1X 4 3 11" xfId="37593"/>
    <cellStyle name="SAPBEXHLevel1X 4 3 2" xfId="7998"/>
    <cellStyle name="SAPBEXHLevel1X 4 3 3" xfId="12129"/>
    <cellStyle name="SAPBEXHLevel1X 4 3 4" xfId="8766"/>
    <cellStyle name="SAPBEXHLevel1X 4 3 5" xfId="17840"/>
    <cellStyle name="SAPBEXHLevel1X 4 3 6" xfId="12665"/>
    <cellStyle name="SAPBEXHLevel1X 4 3 7" xfId="17523"/>
    <cellStyle name="SAPBEXHLevel1X 4 3 8" xfId="12817"/>
    <cellStyle name="SAPBEXHLevel1X 4 3 9" xfId="27989"/>
    <cellStyle name="SAPBEXHLevel1X 4 4" xfId="5411"/>
    <cellStyle name="SAPBEXHLevel1X 4 4 10" xfId="38425"/>
    <cellStyle name="SAPBEXHLevel1X 4 4 11" xfId="40376"/>
    <cellStyle name="SAPBEXHLevel1X 4 4 2" xfId="9378"/>
    <cellStyle name="SAPBEXHLevel1X 4 4 3" xfId="13534"/>
    <cellStyle name="SAPBEXHLevel1X 4 4 4" xfId="16072"/>
    <cellStyle name="SAPBEXHLevel1X 4 4 5" xfId="19171"/>
    <cellStyle name="SAPBEXHLevel1X 4 4 6" xfId="21698"/>
    <cellStyle name="SAPBEXHLevel1X 4 4 7" xfId="24136"/>
    <cellStyle name="SAPBEXHLevel1X 4 4 8" xfId="26435"/>
    <cellStyle name="SAPBEXHLevel1X 4 4 9" xfId="28984"/>
    <cellStyle name="SAPBEXHLevel1X 4 5" xfId="5740"/>
    <cellStyle name="SAPBEXHLevel1X 4 5 10" xfId="38750"/>
    <cellStyle name="SAPBEXHLevel1X 4 5 11" xfId="40217"/>
    <cellStyle name="SAPBEXHLevel1X 4 5 2" xfId="9688"/>
    <cellStyle name="SAPBEXHLevel1X 4 5 3" xfId="13857"/>
    <cellStyle name="SAPBEXHLevel1X 4 5 4" xfId="16383"/>
    <cellStyle name="SAPBEXHLevel1X 4 5 5" xfId="19491"/>
    <cellStyle name="SAPBEXHLevel1X 4 5 6" xfId="22018"/>
    <cellStyle name="SAPBEXHLevel1X 4 5 7" xfId="24446"/>
    <cellStyle name="SAPBEXHLevel1X 4 5 8" xfId="26742"/>
    <cellStyle name="SAPBEXHLevel1X 4 5 9" xfId="29291"/>
    <cellStyle name="SAPBEXHLevel1X 4 6" xfId="5992"/>
    <cellStyle name="SAPBEXHLevel1X 4 6 10" xfId="39001"/>
    <cellStyle name="SAPBEXHLevel1X 4 6 11" xfId="36218"/>
    <cellStyle name="SAPBEXHLevel1X 4 6 2" xfId="9940"/>
    <cellStyle name="SAPBEXHLevel1X 4 6 3" xfId="14109"/>
    <cellStyle name="SAPBEXHLevel1X 4 6 4" xfId="16634"/>
    <cellStyle name="SAPBEXHLevel1X 4 6 5" xfId="19742"/>
    <cellStyle name="SAPBEXHLevel1X 4 6 6" xfId="22269"/>
    <cellStyle name="SAPBEXHLevel1X 4 6 7" xfId="24697"/>
    <cellStyle name="SAPBEXHLevel1X 4 6 8" xfId="26993"/>
    <cellStyle name="SAPBEXHLevel1X 4 6 9" xfId="29542"/>
    <cellStyle name="SAPBEXHLevel1X 4 7" xfId="6208"/>
    <cellStyle name="SAPBEXHLevel1X 4 7 10" xfId="39216"/>
    <cellStyle name="SAPBEXHLevel1X 4 7 11" xfId="40771"/>
    <cellStyle name="SAPBEXHLevel1X 4 7 2" xfId="10156"/>
    <cellStyle name="SAPBEXHLevel1X 4 7 3" xfId="14325"/>
    <cellStyle name="SAPBEXHLevel1X 4 7 4" xfId="16849"/>
    <cellStyle name="SAPBEXHLevel1X 4 7 5" xfId="19957"/>
    <cellStyle name="SAPBEXHLevel1X 4 7 6" xfId="22484"/>
    <cellStyle name="SAPBEXHLevel1X 4 7 7" xfId="24912"/>
    <cellStyle name="SAPBEXHLevel1X 4 7 8" xfId="27208"/>
    <cellStyle name="SAPBEXHLevel1X 4 7 9" xfId="29757"/>
    <cellStyle name="SAPBEXHLevel1X 4 8" xfId="6607"/>
    <cellStyle name="SAPBEXHLevel1X 4 8 10" xfId="39610"/>
    <cellStyle name="SAPBEXHLevel1X 4 8 11" xfId="35280"/>
    <cellStyle name="SAPBEXHLevel1X 4 8 2" xfId="10555"/>
    <cellStyle name="SAPBEXHLevel1X 4 8 3" xfId="14724"/>
    <cellStyle name="SAPBEXHLevel1X 4 8 4" xfId="17243"/>
    <cellStyle name="SAPBEXHLevel1X 4 8 5" xfId="20355"/>
    <cellStyle name="SAPBEXHLevel1X 4 8 6" xfId="22882"/>
    <cellStyle name="SAPBEXHLevel1X 4 8 7" xfId="25306"/>
    <cellStyle name="SAPBEXHLevel1X 4 8 8" xfId="27602"/>
    <cellStyle name="SAPBEXHLevel1X 4 8 9" xfId="30151"/>
    <cellStyle name="SAPBEXHLevel1X 4 9" xfId="7610"/>
    <cellStyle name="SAPBEXHLevel1X 5" xfId="3213"/>
    <cellStyle name="SAPBEXHLevel1X 5 10" xfId="7155"/>
    <cellStyle name="SAPBEXHLevel1X 5 11" xfId="11740"/>
    <cellStyle name="SAPBEXHLevel1X 5 12" xfId="8476"/>
    <cellStyle name="SAPBEXHLevel1X 5 13" xfId="20920"/>
    <cellStyle name="SAPBEXHLevel1X 5 14" xfId="6813"/>
    <cellStyle name="SAPBEXHLevel1X 5 15" xfId="15301"/>
    <cellStyle name="SAPBEXHLevel1X 5 16" xfId="36551"/>
    <cellStyle name="SAPBEXHLevel1X 5 17" xfId="34084"/>
    <cellStyle name="SAPBEXHLevel1X 5 2" xfId="3772"/>
    <cellStyle name="SAPBEXHLevel1X 5 2 10" xfId="37092"/>
    <cellStyle name="SAPBEXHLevel1X 5 2 11" xfId="37590"/>
    <cellStyle name="SAPBEXHLevel1X 5 2 2" xfId="8000"/>
    <cellStyle name="SAPBEXHLevel1X 5 2 3" xfId="12131"/>
    <cellStyle name="SAPBEXHLevel1X 5 2 4" xfId="8767"/>
    <cellStyle name="SAPBEXHLevel1X 5 2 5" xfId="17842"/>
    <cellStyle name="SAPBEXHLevel1X 5 2 6" xfId="7118"/>
    <cellStyle name="SAPBEXHLevel1X 5 2 7" xfId="17525"/>
    <cellStyle name="SAPBEXHLevel1X 5 2 8" xfId="12779"/>
    <cellStyle name="SAPBEXHLevel1X 5 2 9" xfId="27991"/>
    <cellStyle name="SAPBEXHLevel1X 5 3" xfId="5413"/>
    <cellStyle name="SAPBEXHLevel1X 5 3 10" xfId="38427"/>
    <cellStyle name="SAPBEXHLevel1X 5 3 11" xfId="36796"/>
    <cellStyle name="SAPBEXHLevel1X 5 3 2" xfId="9380"/>
    <cellStyle name="SAPBEXHLevel1X 5 3 3" xfId="13536"/>
    <cellStyle name="SAPBEXHLevel1X 5 3 4" xfId="16074"/>
    <cellStyle name="SAPBEXHLevel1X 5 3 5" xfId="19173"/>
    <cellStyle name="SAPBEXHLevel1X 5 3 6" xfId="21700"/>
    <cellStyle name="SAPBEXHLevel1X 5 3 7" xfId="24138"/>
    <cellStyle name="SAPBEXHLevel1X 5 3 8" xfId="26437"/>
    <cellStyle name="SAPBEXHLevel1X 5 3 9" xfId="28986"/>
    <cellStyle name="SAPBEXHLevel1X 5 4" xfId="5742"/>
    <cellStyle name="SAPBEXHLevel1X 5 4 10" xfId="38752"/>
    <cellStyle name="SAPBEXHLevel1X 5 4 11" xfId="34666"/>
    <cellStyle name="SAPBEXHLevel1X 5 4 2" xfId="9690"/>
    <cellStyle name="SAPBEXHLevel1X 5 4 3" xfId="13859"/>
    <cellStyle name="SAPBEXHLevel1X 5 4 4" xfId="16385"/>
    <cellStyle name="SAPBEXHLevel1X 5 4 5" xfId="19493"/>
    <cellStyle name="SAPBEXHLevel1X 5 4 6" xfId="22020"/>
    <cellStyle name="SAPBEXHLevel1X 5 4 7" xfId="24448"/>
    <cellStyle name="SAPBEXHLevel1X 5 4 8" xfId="26744"/>
    <cellStyle name="SAPBEXHLevel1X 5 4 9" xfId="29293"/>
    <cellStyle name="SAPBEXHLevel1X 5 5" xfId="5994"/>
    <cellStyle name="SAPBEXHLevel1X 5 5 10" xfId="39003"/>
    <cellStyle name="SAPBEXHLevel1X 5 5 11" xfId="40101"/>
    <cellStyle name="SAPBEXHLevel1X 5 5 2" xfId="9942"/>
    <cellStyle name="SAPBEXHLevel1X 5 5 3" xfId="14111"/>
    <cellStyle name="SAPBEXHLevel1X 5 5 4" xfId="16636"/>
    <cellStyle name="SAPBEXHLevel1X 5 5 5" xfId="19744"/>
    <cellStyle name="SAPBEXHLevel1X 5 5 6" xfId="22271"/>
    <cellStyle name="SAPBEXHLevel1X 5 5 7" xfId="24699"/>
    <cellStyle name="SAPBEXHLevel1X 5 5 8" xfId="26995"/>
    <cellStyle name="SAPBEXHLevel1X 5 5 9" xfId="29544"/>
    <cellStyle name="SAPBEXHLevel1X 5 6" xfId="6210"/>
    <cellStyle name="SAPBEXHLevel1X 5 6 10" xfId="39218"/>
    <cellStyle name="SAPBEXHLevel1X 5 6 11" xfId="40033"/>
    <cellStyle name="SAPBEXHLevel1X 5 6 2" xfId="10158"/>
    <cellStyle name="SAPBEXHLevel1X 5 6 3" xfId="14327"/>
    <cellStyle name="SAPBEXHLevel1X 5 6 4" xfId="16851"/>
    <cellStyle name="SAPBEXHLevel1X 5 6 5" xfId="19959"/>
    <cellStyle name="SAPBEXHLevel1X 5 6 6" xfId="22486"/>
    <cellStyle name="SAPBEXHLevel1X 5 6 7" xfId="24914"/>
    <cellStyle name="SAPBEXHLevel1X 5 6 8" xfId="27210"/>
    <cellStyle name="SAPBEXHLevel1X 5 6 9" xfId="29759"/>
    <cellStyle name="SAPBEXHLevel1X 5 7" xfId="6609"/>
    <cellStyle name="SAPBEXHLevel1X 5 7 10" xfId="39612"/>
    <cellStyle name="SAPBEXHLevel1X 5 7 11" xfId="35278"/>
    <cellStyle name="SAPBEXHLevel1X 5 7 2" xfId="10557"/>
    <cellStyle name="SAPBEXHLevel1X 5 7 3" xfId="14726"/>
    <cellStyle name="SAPBEXHLevel1X 5 7 4" xfId="17245"/>
    <cellStyle name="SAPBEXHLevel1X 5 7 5" xfId="20357"/>
    <cellStyle name="SAPBEXHLevel1X 5 7 6" xfId="22884"/>
    <cellStyle name="SAPBEXHLevel1X 5 7 7" xfId="25308"/>
    <cellStyle name="SAPBEXHLevel1X 5 7 8" xfId="27604"/>
    <cellStyle name="SAPBEXHLevel1X 5 7 9" xfId="30153"/>
    <cellStyle name="SAPBEXHLevel1X 5 8" xfId="7612"/>
    <cellStyle name="SAPBEXHLevel1X 5 9" xfId="11588"/>
    <cellStyle name="SAPBEXHLevel1X 6" xfId="3765"/>
    <cellStyle name="SAPBEXHLevel1X 6 10" xfId="37085"/>
    <cellStyle name="SAPBEXHLevel1X 6 11" xfId="34358"/>
    <cellStyle name="SAPBEXHLevel1X 6 2" xfId="7993"/>
    <cellStyle name="SAPBEXHLevel1X 6 3" xfId="12124"/>
    <cellStyle name="SAPBEXHLevel1X 6 4" xfId="7318"/>
    <cellStyle name="SAPBEXHLevel1X 6 5" xfId="17835"/>
    <cellStyle name="SAPBEXHLevel1X 6 6" xfId="12668"/>
    <cellStyle name="SAPBEXHLevel1X 6 7" xfId="17518"/>
    <cellStyle name="SAPBEXHLevel1X 6 8" xfId="8492"/>
    <cellStyle name="SAPBEXHLevel1X 6 9" xfId="27984"/>
    <cellStyle name="SAPBEXHLevel1X 7" xfId="5406"/>
    <cellStyle name="SAPBEXHLevel1X 7 10" xfId="38420"/>
    <cellStyle name="SAPBEXHLevel1X 7 11" xfId="36799"/>
    <cellStyle name="SAPBEXHLevel1X 7 2" xfId="9373"/>
    <cellStyle name="SAPBEXHLevel1X 7 3" xfId="13529"/>
    <cellStyle name="SAPBEXHLevel1X 7 4" xfId="16067"/>
    <cellStyle name="SAPBEXHLevel1X 7 5" xfId="19166"/>
    <cellStyle name="SAPBEXHLevel1X 7 6" xfId="21693"/>
    <cellStyle name="SAPBEXHLevel1X 7 7" xfId="24131"/>
    <cellStyle name="SAPBEXHLevel1X 7 8" xfId="26430"/>
    <cellStyle name="SAPBEXHLevel1X 7 9" xfId="28979"/>
    <cellStyle name="SAPBEXHLevel1X 8" xfId="5735"/>
    <cellStyle name="SAPBEXHLevel1X 8 10" xfId="38745"/>
    <cellStyle name="SAPBEXHLevel1X 8 11" xfId="40228"/>
    <cellStyle name="SAPBEXHLevel1X 8 2" xfId="9683"/>
    <cellStyle name="SAPBEXHLevel1X 8 3" xfId="13852"/>
    <cellStyle name="SAPBEXHLevel1X 8 4" xfId="16378"/>
    <cellStyle name="SAPBEXHLevel1X 8 5" xfId="19486"/>
    <cellStyle name="SAPBEXHLevel1X 8 6" xfId="22013"/>
    <cellStyle name="SAPBEXHLevel1X 8 7" xfId="24441"/>
    <cellStyle name="SAPBEXHLevel1X 8 8" xfId="26737"/>
    <cellStyle name="SAPBEXHLevel1X 8 9" xfId="29286"/>
    <cellStyle name="SAPBEXHLevel1X 9" xfId="5987"/>
    <cellStyle name="SAPBEXHLevel1X 9 10" xfId="38996"/>
    <cellStyle name="SAPBEXHLevel1X 9 11" xfId="40106"/>
    <cellStyle name="SAPBEXHLevel1X 9 2" xfId="9935"/>
    <cellStyle name="SAPBEXHLevel1X 9 3" xfId="14104"/>
    <cellStyle name="SAPBEXHLevel1X 9 4" xfId="16629"/>
    <cellStyle name="SAPBEXHLevel1X 9 5" xfId="19737"/>
    <cellStyle name="SAPBEXHLevel1X 9 6" xfId="22264"/>
    <cellStyle name="SAPBEXHLevel1X 9 7" xfId="24692"/>
    <cellStyle name="SAPBEXHLevel1X 9 8" xfId="26988"/>
    <cellStyle name="SAPBEXHLevel1X 9 9" xfId="29537"/>
    <cellStyle name="SAPBEXHLevel2" xfId="3214"/>
    <cellStyle name="SAPBEXHLevel2 10" xfId="7613"/>
    <cellStyle name="SAPBEXHLevel2 11" xfId="11589"/>
    <cellStyle name="SAPBEXHLevel2 12" xfId="8606"/>
    <cellStyle name="SAPBEXHLevel2 13" xfId="13625"/>
    <cellStyle name="SAPBEXHLevel2 14" xfId="12862"/>
    <cellStyle name="SAPBEXHLevel2 15" xfId="20923"/>
    <cellStyle name="SAPBEXHLevel2 16" xfId="18484"/>
    <cellStyle name="SAPBEXHLevel2 17" xfId="20989"/>
    <cellStyle name="SAPBEXHLevel2 18" xfId="36552"/>
    <cellStyle name="SAPBEXHLevel2 19" xfId="34085"/>
    <cellStyle name="SAPBEXHLevel2 2" xfId="3215"/>
    <cellStyle name="SAPBEXHLevel2 2 10" xfId="11590"/>
    <cellStyle name="SAPBEXHLevel2 2 11" xfId="12584"/>
    <cellStyle name="SAPBEXHLevel2 2 12" xfId="11739"/>
    <cellStyle name="SAPBEXHLevel2 2 13" xfId="18319"/>
    <cellStyle name="SAPBEXHLevel2 2 14" xfId="15261"/>
    <cellStyle name="SAPBEXHLevel2 2 15" xfId="23443"/>
    <cellStyle name="SAPBEXHLevel2 2 16" xfId="20996"/>
    <cellStyle name="SAPBEXHLevel2 2 17" xfId="36553"/>
    <cellStyle name="SAPBEXHLevel2 2 18" xfId="34086"/>
    <cellStyle name="SAPBEXHLevel2 2 2" xfId="3216"/>
    <cellStyle name="SAPBEXHLevel2 2 2 10" xfId="12587"/>
    <cellStyle name="SAPBEXHLevel2 2 2 11" xfId="13624"/>
    <cellStyle name="SAPBEXHLevel2 2 2 12" xfId="18322"/>
    <cellStyle name="SAPBEXHLevel2 2 2 13" xfId="20921"/>
    <cellStyle name="SAPBEXHLevel2 2 2 14" xfId="23446"/>
    <cellStyle name="SAPBEXHLevel2 2 2 15" xfId="11241"/>
    <cellStyle name="SAPBEXHLevel2 2 2 16" xfId="36554"/>
    <cellStyle name="SAPBEXHLevel2 2 2 17" xfId="34087"/>
    <cellStyle name="SAPBEXHLevel2 2 2 2" xfId="3775"/>
    <cellStyle name="SAPBEXHLevel2 2 2 2 10" xfId="37095"/>
    <cellStyle name="SAPBEXHLevel2 2 2 2 11" xfId="37595"/>
    <cellStyle name="SAPBEXHLevel2 2 2 2 2" xfId="8003"/>
    <cellStyle name="SAPBEXHLevel2 2 2 2 3" xfId="12134"/>
    <cellStyle name="SAPBEXHLevel2 2 2 2 4" xfId="6745"/>
    <cellStyle name="SAPBEXHLevel2 2 2 2 5" xfId="17845"/>
    <cellStyle name="SAPBEXHLevel2 2 2 2 6" xfId="12662"/>
    <cellStyle name="SAPBEXHLevel2 2 2 2 7" xfId="17536"/>
    <cellStyle name="SAPBEXHLevel2 2 2 2 8" xfId="7049"/>
    <cellStyle name="SAPBEXHLevel2 2 2 2 9" xfId="27994"/>
    <cellStyle name="SAPBEXHLevel2 2 2 3" xfId="5416"/>
    <cellStyle name="SAPBEXHLevel2 2 2 3 10" xfId="38430"/>
    <cellStyle name="SAPBEXHLevel2 2 2 3 11" xfId="40375"/>
    <cellStyle name="SAPBEXHLevel2 2 2 3 2" xfId="9383"/>
    <cellStyle name="SAPBEXHLevel2 2 2 3 3" xfId="13539"/>
    <cellStyle name="SAPBEXHLevel2 2 2 3 4" xfId="16077"/>
    <cellStyle name="SAPBEXHLevel2 2 2 3 5" xfId="19176"/>
    <cellStyle name="SAPBEXHLevel2 2 2 3 6" xfId="21703"/>
    <cellStyle name="SAPBEXHLevel2 2 2 3 7" xfId="24141"/>
    <cellStyle name="SAPBEXHLevel2 2 2 3 8" xfId="26440"/>
    <cellStyle name="SAPBEXHLevel2 2 2 3 9" xfId="28989"/>
    <cellStyle name="SAPBEXHLevel2 2 2 4" xfId="5745"/>
    <cellStyle name="SAPBEXHLevel2 2 2 4 10" xfId="38755"/>
    <cellStyle name="SAPBEXHLevel2 2 2 4 11" xfId="34664"/>
    <cellStyle name="SAPBEXHLevel2 2 2 4 2" xfId="9693"/>
    <cellStyle name="SAPBEXHLevel2 2 2 4 3" xfId="13862"/>
    <cellStyle name="SAPBEXHLevel2 2 2 4 4" xfId="16388"/>
    <cellStyle name="SAPBEXHLevel2 2 2 4 5" xfId="19496"/>
    <cellStyle name="SAPBEXHLevel2 2 2 4 6" xfId="22023"/>
    <cellStyle name="SAPBEXHLevel2 2 2 4 7" xfId="24451"/>
    <cellStyle name="SAPBEXHLevel2 2 2 4 8" xfId="26747"/>
    <cellStyle name="SAPBEXHLevel2 2 2 4 9" xfId="29296"/>
    <cellStyle name="SAPBEXHLevel2 2 2 5" xfId="5997"/>
    <cellStyle name="SAPBEXHLevel2 2 2 5 10" xfId="39006"/>
    <cellStyle name="SAPBEXHLevel2 2 2 5 11" xfId="36215"/>
    <cellStyle name="SAPBEXHLevel2 2 2 5 2" xfId="9945"/>
    <cellStyle name="SAPBEXHLevel2 2 2 5 3" xfId="14114"/>
    <cellStyle name="SAPBEXHLevel2 2 2 5 4" xfId="16639"/>
    <cellStyle name="SAPBEXHLevel2 2 2 5 5" xfId="19747"/>
    <cellStyle name="SAPBEXHLevel2 2 2 5 6" xfId="22274"/>
    <cellStyle name="SAPBEXHLevel2 2 2 5 7" xfId="24702"/>
    <cellStyle name="SAPBEXHLevel2 2 2 5 8" xfId="26998"/>
    <cellStyle name="SAPBEXHLevel2 2 2 5 9" xfId="29547"/>
    <cellStyle name="SAPBEXHLevel2 2 2 6" xfId="6213"/>
    <cellStyle name="SAPBEXHLevel2 2 2 6 10" xfId="39221"/>
    <cellStyle name="SAPBEXHLevel2 2 2 6 11" xfId="36078"/>
    <cellStyle name="SAPBEXHLevel2 2 2 6 2" xfId="10161"/>
    <cellStyle name="SAPBEXHLevel2 2 2 6 3" xfId="14330"/>
    <cellStyle name="SAPBEXHLevel2 2 2 6 4" xfId="16854"/>
    <cellStyle name="SAPBEXHLevel2 2 2 6 5" xfId="19962"/>
    <cellStyle name="SAPBEXHLevel2 2 2 6 6" xfId="22489"/>
    <cellStyle name="SAPBEXHLevel2 2 2 6 7" xfId="24917"/>
    <cellStyle name="SAPBEXHLevel2 2 2 6 8" xfId="27213"/>
    <cellStyle name="SAPBEXHLevel2 2 2 6 9" xfId="29762"/>
    <cellStyle name="SAPBEXHLevel2 2 2 7" xfId="6612"/>
    <cellStyle name="SAPBEXHLevel2 2 2 7 10" xfId="39615"/>
    <cellStyle name="SAPBEXHLevel2 2 2 7 11" xfId="35276"/>
    <cellStyle name="SAPBEXHLevel2 2 2 7 2" xfId="10560"/>
    <cellStyle name="SAPBEXHLevel2 2 2 7 3" xfId="14729"/>
    <cellStyle name="SAPBEXHLevel2 2 2 7 4" xfId="17248"/>
    <cellStyle name="SAPBEXHLevel2 2 2 7 5" xfId="20360"/>
    <cellStyle name="SAPBEXHLevel2 2 2 7 6" xfId="22887"/>
    <cellStyle name="SAPBEXHLevel2 2 2 7 7" xfId="25311"/>
    <cellStyle name="SAPBEXHLevel2 2 2 7 8" xfId="27607"/>
    <cellStyle name="SAPBEXHLevel2 2 2 7 9" xfId="30156"/>
    <cellStyle name="SAPBEXHLevel2 2 2 8" xfId="7615"/>
    <cellStyle name="SAPBEXHLevel2 2 2 9" xfId="11591"/>
    <cellStyle name="SAPBEXHLevel2 2 3" xfId="3774"/>
    <cellStyle name="SAPBEXHLevel2 2 3 10" xfId="37094"/>
    <cellStyle name="SAPBEXHLevel2 2 3 11" xfId="34362"/>
    <cellStyle name="SAPBEXHLevel2 2 3 2" xfId="8002"/>
    <cellStyle name="SAPBEXHLevel2 2 3 3" xfId="12133"/>
    <cellStyle name="SAPBEXHLevel2 2 3 4" xfId="8768"/>
    <cellStyle name="SAPBEXHLevel2 2 3 5" xfId="17844"/>
    <cellStyle name="SAPBEXHLevel2 2 3 6" xfId="8573"/>
    <cellStyle name="SAPBEXHLevel2 2 3 7" xfId="17535"/>
    <cellStyle name="SAPBEXHLevel2 2 3 8" xfId="12809"/>
    <cellStyle name="SAPBEXHLevel2 2 3 9" xfId="27993"/>
    <cellStyle name="SAPBEXHLevel2 2 4" xfId="5415"/>
    <cellStyle name="SAPBEXHLevel2 2 4 10" xfId="38429"/>
    <cellStyle name="SAPBEXHLevel2 2 4 11" xfId="40374"/>
    <cellStyle name="SAPBEXHLevel2 2 4 2" xfId="9382"/>
    <cellStyle name="SAPBEXHLevel2 2 4 3" xfId="13538"/>
    <cellStyle name="SAPBEXHLevel2 2 4 4" xfId="16076"/>
    <cellStyle name="SAPBEXHLevel2 2 4 5" xfId="19175"/>
    <cellStyle name="SAPBEXHLevel2 2 4 6" xfId="21702"/>
    <cellStyle name="SAPBEXHLevel2 2 4 7" xfId="24140"/>
    <cellStyle name="SAPBEXHLevel2 2 4 8" xfId="26439"/>
    <cellStyle name="SAPBEXHLevel2 2 4 9" xfId="28988"/>
    <cellStyle name="SAPBEXHLevel2 2 5" xfId="5744"/>
    <cellStyle name="SAPBEXHLevel2 2 5 10" xfId="38754"/>
    <cellStyle name="SAPBEXHLevel2 2 5 11" xfId="40223"/>
    <cellStyle name="SAPBEXHLevel2 2 5 2" xfId="9692"/>
    <cellStyle name="SAPBEXHLevel2 2 5 3" xfId="13861"/>
    <cellStyle name="SAPBEXHLevel2 2 5 4" xfId="16387"/>
    <cellStyle name="SAPBEXHLevel2 2 5 5" xfId="19495"/>
    <cellStyle name="SAPBEXHLevel2 2 5 6" xfId="22022"/>
    <cellStyle name="SAPBEXHLevel2 2 5 7" xfId="24450"/>
    <cellStyle name="SAPBEXHLevel2 2 5 8" xfId="26746"/>
    <cellStyle name="SAPBEXHLevel2 2 5 9" xfId="29295"/>
    <cellStyle name="SAPBEXHLevel2 2 6" xfId="5996"/>
    <cellStyle name="SAPBEXHLevel2 2 6 10" xfId="39005"/>
    <cellStyle name="SAPBEXHLevel2 2 6 11" xfId="36216"/>
    <cellStyle name="SAPBEXHLevel2 2 6 2" xfId="9944"/>
    <cellStyle name="SAPBEXHLevel2 2 6 3" xfId="14113"/>
    <cellStyle name="SAPBEXHLevel2 2 6 4" xfId="16638"/>
    <cellStyle name="SAPBEXHLevel2 2 6 5" xfId="19746"/>
    <cellStyle name="SAPBEXHLevel2 2 6 6" xfId="22273"/>
    <cellStyle name="SAPBEXHLevel2 2 6 7" xfId="24701"/>
    <cellStyle name="SAPBEXHLevel2 2 6 8" xfId="26997"/>
    <cellStyle name="SAPBEXHLevel2 2 6 9" xfId="29546"/>
    <cellStyle name="SAPBEXHLevel2 2 7" xfId="6212"/>
    <cellStyle name="SAPBEXHLevel2 2 7 10" xfId="39220"/>
    <cellStyle name="SAPBEXHLevel2 2 7 11" xfId="36129"/>
    <cellStyle name="SAPBEXHLevel2 2 7 2" xfId="10160"/>
    <cellStyle name="SAPBEXHLevel2 2 7 3" xfId="14329"/>
    <cellStyle name="SAPBEXHLevel2 2 7 4" xfId="16853"/>
    <cellStyle name="SAPBEXHLevel2 2 7 5" xfId="19961"/>
    <cellStyle name="SAPBEXHLevel2 2 7 6" xfId="22488"/>
    <cellStyle name="SAPBEXHLevel2 2 7 7" xfId="24916"/>
    <cellStyle name="SAPBEXHLevel2 2 7 8" xfId="27212"/>
    <cellStyle name="SAPBEXHLevel2 2 7 9" xfId="29761"/>
    <cellStyle name="SAPBEXHLevel2 2 8" xfId="6611"/>
    <cellStyle name="SAPBEXHLevel2 2 8 10" xfId="39614"/>
    <cellStyle name="SAPBEXHLevel2 2 8 11" xfId="36820"/>
    <cellStyle name="SAPBEXHLevel2 2 8 2" xfId="10559"/>
    <cellStyle name="SAPBEXHLevel2 2 8 3" xfId="14728"/>
    <cellStyle name="SAPBEXHLevel2 2 8 4" xfId="17247"/>
    <cellStyle name="SAPBEXHLevel2 2 8 5" xfId="20359"/>
    <cellStyle name="SAPBEXHLevel2 2 8 6" xfId="22886"/>
    <cellStyle name="SAPBEXHLevel2 2 8 7" xfId="25310"/>
    <cellStyle name="SAPBEXHLevel2 2 8 8" xfId="27606"/>
    <cellStyle name="SAPBEXHLevel2 2 8 9" xfId="30155"/>
    <cellStyle name="SAPBEXHLevel2 2 9" xfId="7614"/>
    <cellStyle name="SAPBEXHLevel2 3" xfId="3217"/>
    <cellStyle name="SAPBEXHLevel2 3 10" xfId="7156"/>
    <cellStyle name="SAPBEXHLevel2 3 11" xfId="11741"/>
    <cellStyle name="SAPBEXHLevel2 3 12" xfId="8475"/>
    <cellStyle name="SAPBEXHLevel2 3 13" xfId="20922"/>
    <cellStyle name="SAPBEXHLevel2 3 14" xfId="6814"/>
    <cellStyle name="SAPBEXHLevel2 3 15" xfId="20994"/>
    <cellStyle name="SAPBEXHLevel2 3 16" xfId="36555"/>
    <cellStyle name="SAPBEXHLevel2 3 17" xfId="34088"/>
    <cellStyle name="SAPBEXHLevel2 3 2" xfId="3776"/>
    <cellStyle name="SAPBEXHLevel2 3 2 10" xfId="37096"/>
    <cellStyle name="SAPBEXHLevel2 3 2 11" xfId="37594"/>
    <cellStyle name="SAPBEXHLevel2 3 2 2" xfId="8004"/>
    <cellStyle name="SAPBEXHLevel2 3 2 3" xfId="12135"/>
    <cellStyle name="SAPBEXHLevel2 3 2 4" xfId="7323"/>
    <cellStyle name="SAPBEXHLevel2 3 2 5" xfId="17846"/>
    <cellStyle name="SAPBEXHLevel2 3 2 6" xfId="12663"/>
    <cellStyle name="SAPBEXHLevel2 3 2 7" xfId="17537"/>
    <cellStyle name="SAPBEXHLevel2 3 2 8" xfId="12807"/>
    <cellStyle name="SAPBEXHLevel2 3 2 9" xfId="27995"/>
    <cellStyle name="SAPBEXHLevel2 3 3" xfId="5417"/>
    <cellStyle name="SAPBEXHLevel2 3 3 10" xfId="38431"/>
    <cellStyle name="SAPBEXHLevel2 3 3 11" xfId="36794"/>
    <cellStyle name="SAPBEXHLevel2 3 3 2" xfId="9384"/>
    <cellStyle name="SAPBEXHLevel2 3 3 3" xfId="13540"/>
    <cellStyle name="SAPBEXHLevel2 3 3 4" xfId="16078"/>
    <cellStyle name="SAPBEXHLevel2 3 3 5" xfId="19177"/>
    <cellStyle name="SAPBEXHLevel2 3 3 6" xfId="21704"/>
    <cellStyle name="SAPBEXHLevel2 3 3 7" xfId="24142"/>
    <cellStyle name="SAPBEXHLevel2 3 3 8" xfId="26441"/>
    <cellStyle name="SAPBEXHLevel2 3 3 9" xfId="28990"/>
    <cellStyle name="SAPBEXHLevel2 3 4" xfId="5746"/>
    <cellStyle name="SAPBEXHLevel2 3 4 10" xfId="38756"/>
    <cellStyle name="SAPBEXHLevel2 3 4 11" xfId="36817"/>
    <cellStyle name="SAPBEXHLevel2 3 4 2" xfId="9694"/>
    <cellStyle name="SAPBEXHLevel2 3 4 3" xfId="13863"/>
    <cellStyle name="SAPBEXHLevel2 3 4 4" xfId="16389"/>
    <cellStyle name="SAPBEXHLevel2 3 4 5" xfId="19497"/>
    <cellStyle name="SAPBEXHLevel2 3 4 6" xfId="22024"/>
    <cellStyle name="SAPBEXHLevel2 3 4 7" xfId="24452"/>
    <cellStyle name="SAPBEXHLevel2 3 4 8" xfId="26748"/>
    <cellStyle name="SAPBEXHLevel2 3 4 9" xfId="29297"/>
    <cellStyle name="SAPBEXHLevel2 3 5" xfId="5998"/>
    <cellStyle name="SAPBEXHLevel2 3 5 10" xfId="39007"/>
    <cellStyle name="SAPBEXHLevel2 3 5 11" xfId="40097"/>
    <cellStyle name="SAPBEXHLevel2 3 5 2" xfId="9946"/>
    <cellStyle name="SAPBEXHLevel2 3 5 3" xfId="14115"/>
    <cellStyle name="SAPBEXHLevel2 3 5 4" xfId="16640"/>
    <cellStyle name="SAPBEXHLevel2 3 5 5" xfId="19748"/>
    <cellStyle name="SAPBEXHLevel2 3 5 6" xfId="22275"/>
    <cellStyle name="SAPBEXHLevel2 3 5 7" xfId="24703"/>
    <cellStyle name="SAPBEXHLevel2 3 5 8" xfId="26999"/>
    <cellStyle name="SAPBEXHLevel2 3 5 9" xfId="29548"/>
    <cellStyle name="SAPBEXHLevel2 3 6" xfId="6214"/>
    <cellStyle name="SAPBEXHLevel2 3 6 10" xfId="39222"/>
    <cellStyle name="SAPBEXHLevel2 3 6 11" xfId="40806"/>
    <cellStyle name="SAPBEXHLevel2 3 6 2" xfId="10162"/>
    <cellStyle name="SAPBEXHLevel2 3 6 3" xfId="14331"/>
    <cellStyle name="SAPBEXHLevel2 3 6 4" xfId="16855"/>
    <cellStyle name="SAPBEXHLevel2 3 6 5" xfId="19963"/>
    <cellStyle name="SAPBEXHLevel2 3 6 6" xfId="22490"/>
    <cellStyle name="SAPBEXHLevel2 3 6 7" xfId="24918"/>
    <cellStyle name="SAPBEXHLevel2 3 6 8" xfId="27214"/>
    <cellStyle name="SAPBEXHLevel2 3 6 9" xfId="29763"/>
    <cellStyle name="SAPBEXHLevel2 3 7" xfId="6613"/>
    <cellStyle name="SAPBEXHLevel2 3 7 10" xfId="39616"/>
    <cellStyle name="SAPBEXHLevel2 3 7 11" xfId="35275"/>
    <cellStyle name="SAPBEXHLevel2 3 7 2" xfId="10561"/>
    <cellStyle name="SAPBEXHLevel2 3 7 3" xfId="14730"/>
    <cellStyle name="SAPBEXHLevel2 3 7 4" xfId="17249"/>
    <cellStyle name="SAPBEXHLevel2 3 7 5" xfId="20361"/>
    <cellStyle name="SAPBEXHLevel2 3 7 6" xfId="22888"/>
    <cellStyle name="SAPBEXHLevel2 3 7 7" xfId="25312"/>
    <cellStyle name="SAPBEXHLevel2 3 7 8" xfId="27608"/>
    <cellStyle name="SAPBEXHLevel2 3 7 9" xfId="30157"/>
    <cellStyle name="SAPBEXHLevel2 3 8" xfId="7616"/>
    <cellStyle name="SAPBEXHLevel2 3 9" xfId="11592"/>
    <cellStyle name="SAPBEXHLevel2 4" xfId="3773"/>
    <cellStyle name="SAPBEXHLevel2 4 10" xfId="37093"/>
    <cellStyle name="SAPBEXHLevel2 4 11" xfId="34361"/>
    <cellStyle name="SAPBEXHLevel2 4 2" xfId="8001"/>
    <cellStyle name="SAPBEXHLevel2 4 3" xfId="12132"/>
    <cellStyle name="SAPBEXHLevel2 4 4" xfId="7322"/>
    <cellStyle name="SAPBEXHLevel2 4 5" xfId="17843"/>
    <cellStyle name="SAPBEXHLevel2 4 6" xfId="7119"/>
    <cellStyle name="SAPBEXHLevel2 4 7" xfId="17526"/>
    <cellStyle name="SAPBEXHLevel2 4 8" xfId="8515"/>
    <cellStyle name="SAPBEXHLevel2 4 9" xfId="27992"/>
    <cellStyle name="SAPBEXHLevel2 5" xfId="5414"/>
    <cellStyle name="SAPBEXHLevel2 5 10" xfId="38428"/>
    <cellStyle name="SAPBEXHLevel2 5 11" xfId="36795"/>
    <cellStyle name="SAPBEXHLevel2 5 2" xfId="9381"/>
    <cellStyle name="SAPBEXHLevel2 5 3" xfId="13537"/>
    <cellStyle name="SAPBEXHLevel2 5 4" xfId="16075"/>
    <cellStyle name="SAPBEXHLevel2 5 5" xfId="19174"/>
    <cellStyle name="SAPBEXHLevel2 5 6" xfId="21701"/>
    <cellStyle name="SAPBEXHLevel2 5 7" xfId="24139"/>
    <cellStyle name="SAPBEXHLevel2 5 8" xfId="26438"/>
    <cellStyle name="SAPBEXHLevel2 5 9" xfId="28987"/>
    <cellStyle name="SAPBEXHLevel2 6" xfId="5743"/>
    <cellStyle name="SAPBEXHLevel2 6 10" xfId="38753"/>
    <cellStyle name="SAPBEXHLevel2 6 11" xfId="40222"/>
    <cellStyle name="SAPBEXHLevel2 6 2" xfId="9691"/>
    <cellStyle name="SAPBEXHLevel2 6 3" xfId="13860"/>
    <cellStyle name="SAPBEXHLevel2 6 4" xfId="16386"/>
    <cellStyle name="SAPBEXHLevel2 6 5" xfId="19494"/>
    <cellStyle name="SAPBEXHLevel2 6 6" xfId="22021"/>
    <cellStyle name="SAPBEXHLevel2 6 7" xfId="24449"/>
    <cellStyle name="SAPBEXHLevel2 6 8" xfId="26745"/>
    <cellStyle name="SAPBEXHLevel2 6 9" xfId="29294"/>
    <cellStyle name="SAPBEXHLevel2 7" xfId="5995"/>
    <cellStyle name="SAPBEXHLevel2 7 10" xfId="39004"/>
    <cellStyle name="SAPBEXHLevel2 7 11" xfId="40102"/>
    <cellStyle name="SAPBEXHLevel2 7 2" xfId="9943"/>
    <cellStyle name="SAPBEXHLevel2 7 3" xfId="14112"/>
    <cellStyle name="SAPBEXHLevel2 7 4" xfId="16637"/>
    <cellStyle name="SAPBEXHLevel2 7 5" xfId="19745"/>
    <cellStyle name="SAPBEXHLevel2 7 6" xfId="22272"/>
    <cellStyle name="SAPBEXHLevel2 7 7" xfId="24700"/>
    <cellStyle name="SAPBEXHLevel2 7 8" xfId="26996"/>
    <cellStyle name="SAPBEXHLevel2 7 9" xfId="29545"/>
    <cellStyle name="SAPBEXHLevel2 8" xfId="6211"/>
    <cellStyle name="SAPBEXHLevel2 8 10" xfId="39219"/>
    <cellStyle name="SAPBEXHLevel2 8 11" xfId="39831"/>
    <cellStyle name="SAPBEXHLevel2 8 2" xfId="10159"/>
    <cellStyle name="SAPBEXHLevel2 8 3" xfId="14328"/>
    <cellStyle name="SAPBEXHLevel2 8 4" xfId="16852"/>
    <cellStyle name="SAPBEXHLevel2 8 5" xfId="19960"/>
    <cellStyle name="SAPBEXHLevel2 8 6" xfId="22487"/>
    <cellStyle name="SAPBEXHLevel2 8 7" xfId="24915"/>
    <cellStyle name="SAPBEXHLevel2 8 8" xfId="27211"/>
    <cellStyle name="SAPBEXHLevel2 8 9" xfId="29760"/>
    <cellStyle name="SAPBEXHLevel2 9" xfId="6610"/>
    <cellStyle name="SAPBEXHLevel2 9 10" xfId="39613"/>
    <cellStyle name="SAPBEXHLevel2 9 11" xfId="34665"/>
    <cellStyle name="SAPBEXHLevel2 9 2" xfId="10558"/>
    <cellStyle name="SAPBEXHLevel2 9 3" xfId="14727"/>
    <cellStyle name="SAPBEXHLevel2 9 4" xfId="17246"/>
    <cellStyle name="SAPBEXHLevel2 9 5" xfId="20358"/>
    <cellStyle name="SAPBEXHLevel2 9 6" xfId="22885"/>
    <cellStyle name="SAPBEXHLevel2 9 7" xfId="25309"/>
    <cellStyle name="SAPBEXHLevel2 9 8" xfId="27605"/>
    <cellStyle name="SAPBEXHLevel2 9 9" xfId="30154"/>
    <cellStyle name="SAPBEXHLevel2X" xfId="3218"/>
    <cellStyle name="SAPBEXHLevel2X 10" xfId="6215"/>
    <cellStyle name="SAPBEXHLevel2X 10 10" xfId="39223"/>
    <cellStyle name="SAPBEXHLevel2X 10 11" xfId="40799"/>
    <cellStyle name="SAPBEXHLevel2X 10 2" xfId="10163"/>
    <cellStyle name="SAPBEXHLevel2X 10 3" xfId="14332"/>
    <cellStyle name="SAPBEXHLevel2X 10 4" xfId="16856"/>
    <cellStyle name="SAPBEXHLevel2X 10 5" xfId="19964"/>
    <cellStyle name="SAPBEXHLevel2X 10 6" xfId="22491"/>
    <cellStyle name="SAPBEXHLevel2X 10 7" xfId="24919"/>
    <cellStyle name="SAPBEXHLevel2X 10 8" xfId="27215"/>
    <cellStyle name="SAPBEXHLevel2X 10 9" xfId="29764"/>
    <cellStyle name="SAPBEXHLevel2X 11" xfId="6614"/>
    <cellStyle name="SAPBEXHLevel2X 11 10" xfId="39617"/>
    <cellStyle name="SAPBEXHLevel2X 11 11" xfId="35277"/>
    <cellStyle name="SAPBEXHLevel2X 11 2" xfId="10562"/>
    <cellStyle name="SAPBEXHLevel2X 11 3" xfId="14731"/>
    <cellStyle name="SAPBEXHLevel2X 11 4" xfId="17250"/>
    <cellStyle name="SAPBEXHLevel2X 11 5" xfId="20362"/>
    <cellStyle name="SAPBEXHLevel2X 11 6" xfId="22889"/>
    <cellStyle name="SAPBEXHLevel2X 11 7" xfId="25313"/>
    <cellStyle name="SAPBEXHLevel2X 11 8" xfId="27609"/>
    <cellStyle name="SAPBEXHLevel2X 11 9" xfId="30158"/>
    <cellStyle name="SAPBEXHLevel2X 12" xfId="7617"/>
    <cellStyle name="SAPBEXHLevel2X 13" xfId="11593"/>
    <cellStyle name="SAPBEXHLevel2X 14" xfId="12585"/>
    <cellStyle name="SAPBEXHLevel2X 15" xfId="13626"/>
    <cellStyle name="SAPBEXHLevel2X 16" xfId="18320"/>
    <cellStyle name="SAPBEXHLevel2X 17" xfId="15262"/>
    <cellStyle name="SAPBEXHLevel2X 18" xfId="23444"/>
    <cellStyle name="SAPBEXHLevel2X 19" xfId="20995"/>
    <cellStyle name="SAPBEXHLevel2X 2" xfId="3219"/>
    <cellStyle name="SAPBEXHLevel2X 2 10" xfId="11594"/>
    <cellStyle name="SAPBEXHLevel2X 2 11" xfId="12586"/>
    <cellStyle name="SAPBEXHLevel2X 2 12" xfId="13623"/>
    <cellStyle name="SAPBEXHLevel2X 2 13" xfId="18321"/>
    <cellStyle name="SAPBEXHLevel2X 2 14" xfId="11277"/>
    <cellStyle name="SAPBEXHLevel2X 2 15" xfId="23445"/>
    <cellStyle name="SAPBEXHLevel2X 2 16" xfId="15299"/>
    <cellStyle name="SAPBEXHLevel2X 2 17" xfId="36557"/>
    <cellStyle name="SAPBEXHLevel2X 2 18" xfId="34090"/>
    <cellStyle name="SAPBEXHLevel2X 2 2" xfId="3220"/>
    <cellStyle name="SAPBEXHLevel2X 2 2 10" xfId="8607"/>
    <cellStyle name="SAPBEXHLevel2X 2 2 11" xfId="13303"/>
    <cellStyle name="SAPBEXHLevel2X 2 2 12" xfId="12861"/>
    <cellStyle name="SAPBEXHLevel2X 2 2 13" xfId="11278"/>
    <cellStyle name="SAPBEXHLevel2X 2 2 14" xfId="6815"/>
    <cellStyle name="SAPBEXHLevel2X 2 2 15" xfId="15300"/>
    <cellStyle name="SAPBEXHLevel2X 2 2 16" xfId="36558"/>
    <cellStyle name="SAPBEXHLevel2X 2 2 17" xfId="34091"/>
    <cellStyle name="SAPBEXHLevel2X 2 2 2" xfId="3779"/>
    <cellStyle name="SAPBEXHLevel2X 2 2 2 10" xfId="37099"/>
    <cellStyle name="SAPBEXHLevel2X 2 2 2 11" xfId="37589"/>
    <cellStyle name="SAPBEXHLevel2X 2 2 2 2" xfId="8007"/>
    <cellStyle name="SAPBEXHLevel2X 2 2 2 3" xfId="12138"/>
    <cellStyle name="SAPBEXHLevel2X 2 2 2 4" xfId="7325"/>
    <cellStyle name="SAPBEXHLevel2X 2 2 2 5" xfId="17849"/>
    <cellStyle name="SAPBEXHLevel2X 2 2 2 6" xfId="12657"/>
    <cellStyle name="SAPBEXHLevel2X 2 2 2 7" xfId="17540"/>
    <cellStyle name="SAPBEXHLevel2X 2 2 2 8" xfId="8505"/>
    <cellStyle name="SAPBEXHLevel2X 2 2 2 9" xfId="27998"/>
    <cellStyle name="SAPBEXHLevel2X 2 2 3" xfId="5420"/>
    <cellStyle name="SAPBEXHLevel2X 2 2 3 10" xfId="38434"/>
    <cellStyle name="SAPBEXHLevel2X 2 2 3 11" xfId="40373"/>
    <cellStyle name="SAPBEXHLevel2X 2 2 3 2" xfId="9387"/>
    <cellStyle name="SAPBEXHLevel2X 2 2 3 3" xfId="13543"/>
    <cellStyle name="SAPBEXHLevel2X 2 2 3 4" xfId="16081"/>
    <cellStyle name="SAPBEXHLevel2X 2 2 3 5" xfId="19180"/>
    <cellStyle name="SAPBEXHLevel2X 2 2 3 6" xfId="21707"/>
    <cellStyle name="SAPBEXHLevel2X 2 2 3 7" xfId="24145"/>
    <cellStyle name="SAPBEXHLevel2X 2 2 3 8" xfId="26444"/>
    <cellStyle name="SAPBEXHLevel2X 2 2 3 9" xfId="28993"/>
    <cellStyle name="SAPBEXHLevel2X 2 2 4" xfId="5749"/>
    <cellStyle name="SAPBEXHLevel2X 2 2 4 10" xfId="38759"/>
    <cellStyle name="SAPBEXHLevel2X 2 2 4 11" xfId="36387"/>
    <cellStyle name="SAPBEXHLevel2X 2 2 4 2" xfId="9697"/>
    <cellStyle name="SAPBEXHLevel2X 2 2 4 3" xfId="13866"/>
    <cellStyle name="SAPBEXHLevel2X 2 2 4 4" xfId="16392"/>
    <cellStyle name="SAPBEXHLevel2X 2 2 4 5" xfId="19500"/>
    <cellStyle name="SAPBEXHLevel2X 2 2 4 6" xfId="22027"/>
    <cellStyle name="SAPBEXHLevel2X 2 2 4 7" xfId="24455"/>
    <cellStyle name="SAPBEXHLevel2X 2 2 4 8" xfId="26751"/>
    <cellStyle name="SAPBEXHLevel2X 2 2 4 9" xfId="29300"/>
    <cellStyle name="SAPBEXHLevel2X 2 2 5" xfId="6001"/>
    <cellStyle name="SAPBEXHLevel2X 2 2 5 10" xfId="39010"/>
    <cellStyle name="SAPBEXHLevel2X 2 2 5 11" xfId="40098"/>
    <cellStyle name="SAPBEXHLevel2X 2 2 5 2" xfId="9949"/>
    <cellStyle name="SAPBEXHLevel2X 2 2 5 3" xfId="14118"/>
    <cellStyle name="SAPBEXHLevel2X 2 2 5 4" xfId="16643"/>
    <cellStyle name="SAPBEXHLevel2X 2 2 5 5" xfId="19751"/>
    <cellStyle name="SAPBEXHLevel2X 2 2 5 6" xfId="22278"/>
    <cellStyle name="SAPBEXHLevel2X 2 2 5 7" xfId="24706"/>
    <cellStyle name="SAPBEXHLevel2X 2 2 5 8" xfId="27002"/>
    <cellStyle name="SAPBEXHLevel2X 2 2 5 9" xfId="29551"/>
    <cellStyle name="SAPBEXHLevel2X 2 2 6" xfId="6217"/>
    <cellStyle name="SAPBEXHLevel2X 2 2 6 10" xfId="39225"/>
    <cellStyle name="SAPBEXHLevel2X 2 2 6 11" xfId="40783"/>
    <cellStyle name="SAPBEXHLevel2X 2 2 6 2" xfId="10165"/>
    <cellStyle name="SAPBEXHLevel2X 2 2 6 3" xfId="14334"/>
    <cellStyle name="SAPBEXHLevel2X 2 2 6 4" xfId="16858"/>
    <cellStyle name="SAPBEXHLevel2X 2 2 6 5" xfId="19966"/>
    <cellStyle name="SAPBEXHLevel2X 2 2 6 6" xfId="22493"/>
    <cellStyle name="SAPBEXHLevel2X 2 2 6 7" xfId="24921"/>
    <cellStyle name="SAPBEXHLevel2X 2 2 6 8" xfId="27217"/>
    <cellStyle name="SAPBEXHLevel2X 2 2 6 9" xfId="29766"/>
    <cellStyle name="SAPBEXHLevel2X 2 2 7" xfId="6616"/>
    <cellStyle name="SAPBEXHLevel2X 2 2 7 10" xfId="39619"/>
    <cellStyle name="SAPBEXHLevel2X 2 2 7 11" xfId="35273"/>
    <cellStyle name="SAPBEXHLevel2X 2 2 7 2" xfId="10564"/>
    <cellStyle name="SAPBEXHLevel2X 2 2 7 3" xfId="14733"/>
    <cellStyle name="SAPBEXHLevel2X 2 2 7 4" xfId="17252"/>
    <cellStyle name="SAPBEXHLevel2X 2 2 7 5" xfId="20364"/>
    <cellStyle name="SAPBEXHLevel2X 2 2 7 6" xfId="22891"/>
    <cellStyle name="SAPBEXHLevel2X 2 2 7 7" xfId="25315"/>
    <cellStyle name="SAPBEXHLevel2X 2 2 7 8" xfId="27611"/>
    <cellStyle name="SAPBEXHLevel2X 2 2 7 9" xfId="30160"/>
    <cellStyle name="SAPBEXHLevel2X 2 2 8" xfId="7619"/>
    <cellStyle name="SAPBEXHLevel2X 2 2 9" xfId="11595"/>
    <cellStyle name="SAPBEXHLevel2X 2 3" xfId="3778"/>
    <cellStyle name="SAPBEXHLevel2X 2 3 10" xfId="37098"/>
    <cellStyle name="SAPBEXHLevel2X 2 3 11" xfId="37596"/>
    <cellStyle name="SAPBEXHLevel2X 2 3 2" xfId="8006"/>
    <cellStyle name="SAPBEXHLevel2X 2 3 3" xfId="12137"/>
    <cellStyle name="SAPBEXHLevel2X 2 3 4" xfId="8769"/>
    <cellStyle name="SAPBEXHLevel2X 2 3 5" xfId="17848"/>
    <cellStyle name="SAPBEXHLevel2X 2 3 6" xfId="7120"/>
    <cellStyle name="SAPBEXHLevel2X 2 3 7" xfId="17539"/>
    <cellStyle name="SAPBEXHLevel2X 2 3 8" xfId="12808"/>
    <cellStyle name="SAPBEXHLevel2X 2 3 9" xfId="27997"/>
    <cellStyle name="SAPBEXHLevel2X 2 4" xfId="5419"/>
    <cellStyle name="SAPBEXHLevel2X 2 4 10" xfId="38433"/>
    <cellStyle name="SAPBEXHLevel2X 2 4 11" xfId="40372"/>
    <cellStyle name="SAPBEXHLevel2X 2 4 2" xfId="9386"/>
    <cellStyle name="SAPBEXHLevel2X 2 4 3" xfId="13542"/>
    <cellStyle name="SAPBEXHLevel2X 2 4 4" xfId="16080"/>
    <cellStyle name="SAPBEXHLevel2X 2 4 5" xfId="19179"/>
    <cellStyle name="SAPBEXHLevel2X 2 4 6" xfId="21706"/>
    <cellStyle name="SAPBEXHLevel2X 2 4 7" xfId="24144"/>
    <cellStyle name="SAPBEXHLevel2X 2 4 8" xfId="26443"/>
    <cellStyle name="SAPBEXHLevel2X 2 4 9" xfId="28992"/>
    <cellStyle name="SAPBEXHLevel2X 2 5" xfId="5748"/>
    <cellStyle name="SAPBEXHLevel2X 2 5 10" xfId="38758"/>
    <cellStyle name="SAPBEXHLevel2X 2 5 11" xfId="40221"/>
    <cellStyle name="SAPBEXHLevel2X 2 5 2" xfId="9696"/>
    <cellStyle name="SAPBEXHLevel2X 2 5 3" xfId="13865"/>
    <cellStyle name="SAPBEXHLevel2X 2 5 4" xfId="16391"/>
    <cellStyle name="SAPBEXHLevel2X 2 5 5" xfId="19499"/>
    <cellStyle name="SAPBEXHLevel2X 2 5 6" xfId="22026"/>
    <cellStyle name="SAPBEXHLevel2X 2 5 7" xfId="24454"/>
    <cellStyle name="SAPBEXHLevel2X 2 5 8" xfId="26750"/>
    <cellStyle name="SAPBEXHLevel2X 2 5 9" xfId="29299"/>
    <cellStyle name="SAPBEXHLevel2X 2 6" xfId="6000"/>
    <cellStyle name="SAPBEXHLevel2X 2 6 10" xfId="39009"/>
    <cellStyle name="SAPBEXHLevel2X 2 6 11" xfId="36214"/>
    <cellStyle name="SAPBEXHLevel2X 2 6 2" xfId="9948"/>
    <cellStyle name="SAPBEXHLevel2X 2 6 3" xfId="14117"/>
    <cellStyle name="SAPBEXHLevel2X 2 6 4" xfId="16642"/>
    <cellStyle name="SAPBEXHLevel2X 2 6 5" xfId="19750"/>
    <cellStyle name="SAPBEXHLevel2X 2 6 6" xfId="22277"/>
    <cellStyle name="SAPBEXHLevel2X 2 6 7" xfId="24705"/>
    <cellStyle name="SAPBEXHLevel2X 2 6 8" xfId="27001"/>
    <cellStyle name="SAPBEXHLevel2X 2 6 9" xfId="29550"/>
    <cellStyle name="SAPBEXHLevel2X 2 7" xfId="6216"/>
    <cellStyle name="SAPBEXHLevel2X 2 7 10" xfId="39224"/>
    <cellStyle name="SAPBEXHLevel2X 2 7 11" xfId="40754"/>
    <cellStyle name="SAPBEXHLevel2X 2 7 2" xfId="10164"/>
    <cellStyle name="SAPBEXHLevel2X 2 7 3" xfId="14333"/>
    <cellStyle name="SAPBEXHLevel2X 2 7 4" xfId="16857"/>
    <cellStyle name="SAPBEXHLevel2X 2 7 5" xfId="19965"/>
    <cellStyle name="SAPBEXHLevel2X 2 7 6" xfId="22492"/>
    <cellStyle name="SAPBEXHLevel2X 2 7 7" xfId="24920"/>
    <cellStyle name="SAPBEXHLevel2X 2 7 8" xfId="27216"/>
    <cellStyle name="SAPBEXHLevel2X 2 7 9" xfId="29765"/>
    <cellStyle name="SAPBEXHLevel2X 2 8" xfId="6615"/>
    <cellStyle name="SAPBEXHLevel2X 2 8 10" xfId="39618"/>
    <cellStyle name="SAPBEXHLevel2X 2 8 11" xfId="35274"/>
    <cellStyle name="SAPBEXHLevel2X 2 8 2" xfId="10563"/>
    <cellStyle name="SAPBEXHLevel2X 2 8 3" xfId="14732"/>
    <cellStyle name="SAPBEXHLevel2X 2 8 4" xfId="17251"/>
    <cellStyle name="SAPBEXHLevel2X 2 8 5" xfId="20363"/>
    <cellStyle name="SAPBEXHLevel2X 2 8 6" xfId="22890"/>
    <cellStyle name="SAPBEXHLevel2X 2 8 7" xfId="25314"/>
    <cellStyle name="SAPBEXHLevel2X 2 8 8" xfId="27610"/>
    <cellStyle name="SAPBEXHLevel2X 2 8 9" xfId="30159"/>
    <cellStyle name="SAPBEXHLevel2X 2 9" xfId="7618"/>
    <cellStyle name="SAPBEXHLevel2X 20" xfId="36556"/>
    <cellStyle name="SAPBEXHLevel2X 21" xfId="34089"/>
    <cellStyle name="SAPBEXHLevel2X 3" xfId="3221"/>
    <cellStyle name="SAPBEXHLevel2X 3 10" xfId="11596"/>
    <cellStyle name="SAPBEXHLevel2X 3 11" xfId="7150"/>
    <cellStyle name="SAPBEXHLevel2X 3 12" xfId="14859"/>
    <cellStyle name="SAPBEXHLevel2X 3 13" xfId="7021"/>
    <cellStyle name="SAPBEXHLevel2X 3 14" xfId="17568"/>
    <cellStyle name="SAPBEXHLevel2X 3 15" xfId="18482"/>
    <cellStyle name="SAPBEXHLevel2X 3 16" xfId="20990"/>
    <cellStyle name="SAPBEXHLevel2X 3 17" xfId="36559"/>
    <cellStyle name="SAPBEXHLevel2X 3 18" xfId="34092"/>
    <cellStyle name="SAPBEXHLevel2X 3 2" xfId="3222"/>
    <cellStyle name="SAPBEXHLevel2X 3 2 10" xfId="8603"/>
    <cellStyle name="SAPBEXHLevel2X 3 2 11" xfId="13305"/>
    <cellStyle name="SAPBEXHLevel2X 3 2 12" xfId="12860"/>
    <cellStyle name="SAPBEXHLevel2X 3 2 13" xfId="20603"/>
    <cellStyle name="SAPBEXHLevel2X 3 2 14" xfId="18483"/>
    <cellStyle name="SAPBEXHLevel2X 3 2 15" xfId="20993"/>
    <cellStyle name="SAPBEXHLevel2X 3 2 16" xfId="36560"/>
    <cellStyle name="SAPBEXHLevel2X 3 2 17" xfId="34093"/>
    <cellStyle name="SAPBEXHLevel2X 3 2 2" xfId="3781"/>
    <cellStyle name="SAPBEXHLevel2X 3 2 2 10" xfId="37101"/>
    <cellStyle name="SAPBEXHLevel2X 3 2 2 11" xfId="34365"/>
    <cellStyle name="SAPBEXHLevel2X 3 2 2 2" xfId="8009"/>
    <cellStyle name="SAPBEXHLevel2X 3 2 2 3" xfId="12140"/>
    <cellStyle name="SAPBEXHLevel2X 3 2 2 4" xfId="7326"/>
    <cellStyle name="SAPBEXHLevel2X 3 2 2 5" xfId="17851"/>
    <cellStyle name="SAPBEXHLevel2X 3 2 2 6" xfId="8574"/>
    <cellStyle name="SAPBEXHLevel2X 3 2 2 7" xfId="17544"/>
    <cellStyle name="SAPBEXHLevel2X 3 2 2 8" xfId="7051"/>
    <cellStyle name="SAPBEXHLevel2X 3 2 2 9" xfId="28000"/>
    <cellStyle name="SAPBEXHLevel2X 3 2 3" xfId="5422"/>
    <cellStyle name="SAPBEXHLevel2X 3 2 3 10" xfId="38436"/>
    <cellStyle name="SAPBEXHLevel2X 3 2 3 11" xfId="36791"/>
    <cellStyle name="SAPBEXHLevel2X 3 2 3 2" xfId="9389"/>
    <cellStyle name="SAPBEXHLevel2X 3 2 3 3" xfId="13545"/>
    <cellStyle name="SAPBEXHLevel2X 3 2 3 4" xfId="16083"/>
    <cellStyle name="SAPBEXHLevel2X 3 2 3 5" xfId="19182"/>
    <cellStyle name="SAPBEXHLevel2X 3 2 3 6" xfId="21709"/>
    <cellStyle name="SAPBEXHLevel2X 3 2 3 7" xfId="24147"/>
    <cellStyle name="SAPBEXHLevel2X 3 2 3 8" xfId="26446"/>
    <cellStyle name="SAPBEXHLevel2X 3 2 3 9" xfId="28995"/>
    <cellStyle name="SAPBEXHLevel2X 3 2 4" xfId="5751"/>
    <cellStyle name="SAPBEXHLevel2X 3 2 4 10" xfId="38761"/>
    <cellStyle name="SAPBEXHLevel2X 3 2 4 11" xfId="40220"/>
    <cellStyle name="SAPBEXHLevel2X 3 2 4 2" xfId="9699"/>
    <cellStyle name="SAPBEXHLevel2X 3 2 4 3" xfId="13868"/>
    <cellStyle name="SAPBEXHLevel2X 3 2 4 4" xfId="16394"/>
    <cellStyle name="SAPBEXHLevel2X 3 2 4 5" xfId="19502"/>
    <cellStyle name="SAPBEXHLevel2X 3 2 4 6" xfId="22029"/>
    <cellStyle name="SAPBEXHLevel2X 3 2 4 7" xfId="24457"/>
    <cellStyle name="SAPBEXHLevel2X 3 2 4 8" xfId="26753"/>
    <cellStyle name="SAPBEXHLevel2X 3 2 4 9" xfId="29302"/>
    <cellStyle name="SAPBEXHLevel2X 3 2 5" xfId="6003"/>
    <cellStyle name="SAPBEXHLevel2X 3 2 5 10" xfId="39012"/>
    <cellStyle name="SAPBEXHLevel2X 3 2 5 11" xfId="36213"/>
    <cellStyle name="SAPBEXHLevel2X 3 2 5 2" xfId="9951"/>
    <cellStyle name="SAPBEXHLevel2X 3 2 5 3" xfId="14120"/>
    <cellStyle name="SAPBEXHLevel2X 3 2 5 4" xfId="16645"/>
    <cellStyle name="SAPBEXHLevel2X 3 2 5 5" xfId="19753"/>
    <cellStyle name="SAPBEXHLevel2X 3 2 5 6" xfId="22280"/>
    <cellStyle name="SAPBEXHLevel2X 3 2 5 7" xfId="24708"/>
    <cellStyle name="SAPBEXHLevel2X 3 2 5 8" xfId="27004"/>
    <cellStyle name="SAPBEXHLevel2X 3 2 5 9" xfId="29553"/>
    <cellStyle name="SAPBEXHLevel2X 3 2 6" xfId="6219"/>
    <cellStyle name="SAPBEXHLevel2X 3 2 6 10" xfId="39227"/>
    <cellStyle name="SAPBEXHLevel2X 3 2 6 11" xfId="40030"/>
    <cellStyle name="SAPBEXHLevel2X 3 2 6 2" xfId="10167"/>
    <cellStyle name="SAPBEXHLevel2X 3 2 6 3" xfId="14336"/>
    <cellStyle name="SAPBEXHLevel2X 3 2 6 4" xfId="16860"/>
    <cellStyle name="SAPBEXHLevel2X 3 2 6 5" xfId="19968"/>
    <cellStyle name="SAPBEXHLevel2X 3 2 6 6" xfId="22495"/>
    <cellStyle name="SAPBEXHLevel2X 3 2 6 7" xfId="24923"/>
    <cellStyle name="SAPBEXHLevel2X 3 2 6 8" xfId="27219"/>
    <cellStyle name="SAPBEXHLevel2X 3 2 6 9" xfId="29768"/>
    <cellStyle name="SAPBEXHLevel2X 3 2 7" xfId="6618"/>
    <cellStyle name="SAPBEXHLevel2X 3 2 7 10" xfId="39621"/>
    <cellStyle name="SAPBEXHLevel2X 3 2 7 11" xfId="35271"/>
    <cellStyle name="SAPBEXHLevel2X 3 2 7 2" xfId="10566"/>
    <cellStyle name="SAPBEXHLevel2X 3 2 7 3" xfId="14735"/>
    <cellStyle name="SAPBEXHLevel2X 3 2 7 4" xfId="17254"/>
    <cellStyle name="SAPBEXHLevel2X 3 2 7 5" xfId="20366"/>
    <cellStyle name="SAPBEXHLevel2X 3 2 7 6" xfId="22893"/>
    <cellStyle name="SAPBEXHLevel2X 3 2 7 7" xfId="25317"/>
    <cellStyle name="SAPBEXHLevel2X 3 2 7 8" xfId="27613"/>
    <cellStyle name="SAPBEXHLevel2X 3 2 7 9" xfId="30162"/>
    <cellStyle name="SAPBEXHLevel2X 3 2 8" xfId="7621"/>
    <cellStyle name="SAPBEXHLevel2X 3 2 9" xfId="11597"/>
    <cellStyle name="SAPBEXHLevel2X 3 3" xfId="3780"/>
    <cellStyle name="SAPBEXHLevel2X 3 3 10" xfId="37100"/>
    <cellStyle name="SAPBEXHLevel2X 3 3 11" xfId="34364"/>
    <cellStyle name="SAPBEXHLevel2X 3 3 2" xfId="8008"/>
    <cellStyle name="SAPBEXHLevel2X 3 3 3" xfId="12139"/>
    <cellStyle name="SAPBEXHLevel2X 3 3 4" xfId="8770"/>
    <cellStyle name="SAPBEXHLevel2X 3 3 5" xfId="17850"/>
    <cellStyle name="SAPBEXHLevel2X 3 3 6" xfId="12661"/>
    <cellStyle name="SAPBEXHLevel2X 3 3 7" xfId="17542"/>
    <cellStyle name="SAPBEXHLevel2X 3 3 8" xfId="18926"/>
    <cellStyle name="SAPBEXHLevel2X 3 3 9" xfId="27999"/>
    <cellStyle name="SAPBEXHLevel2X 3 4" xfId="5421"/>
    <cellStyle name="SAPBEXHLevel2X 3 4 10" xfId="38435"/>
    <cellStyle name="SAPBEXHLevel2X 3 4 11" xfId="36792"/>
    <cellStyle name="SAPBEXHLevel2X 3 4 2" xfId="9388"/>
    <cellStyle name="SAPBEXHLevel2X 3 4 3" xfId="13544"/>
    <cellStyle name="SAPBEXHLevel2X 3 4 4" xfId="16082"/>
    <cellStyle name="SAPBEXHLevel2X 3 4 5" xfId="19181"/>
    <cellStyle name="SAPBEXHLevel2X 3 4 6" xfId="21708"/>
    <cellStyle name="SAPBEXHLevel2X 3 4 7" xfId="24146"/>
    <cellStyle name="SAPBEXHLevel2X 3 4 8" xfId="26445"/>
    <cellStyle name="SAPBEXHLevel2X 3 4 9" xfId="28994"/>
    <cellStyle name="SAPBEXHLevel2X 3 5" xfId="5750"/>
    <cellStyle name="SAPBEXHLevel2X 3 5 10" xfId="38760"/>
    <cellStyle name="SAPBEXHLevel2X 3 5 11" xfId="40219"/>
    <cellStyle name="SAPBEXHLevel2X 3 5 2" xfId="9698"/>
    <cellStyle name="SAPBEXHLevel2X 3 5 3" xfId="13867"/>
    <cellStyle name="SAPBEXHLevel2X 3 5 4" xfId="16393"/>
    <cellStyle name="SAPBEXHLevel2X 3 5 5" xfId="19501"/>
    <cellStyle name="SAPBEXHLevel2X 3 5 6" xfId="22028"/>
    <cellStyle name="SAPBEXHLevel2X 3 5 7" xfId="24456"/>
    <cellStyle name="SAPBEXHLevel2X 3 5 8" xfId="26752"/>
    <cellStyle name="SAPBEXHLevel2X 3 5 9" xfId="29301"/>
    <cellStyle name="SAPBEXHLevel2X 3 6" xfId="6002"/>
    <cellStyle name="SAPBEXHLevel2X 3 6 10" xfId="39011"/>
    <cellStyle name="SAPBEXHLevel2X 3 6 11" xfId="40099"/>
    <cellStyle name="SAPBEXHLevel2X 3 6 2" xfId="9950"/>
    <cellStyle name="SAPBEXHLevel2X 3 6 3" xfId="14119"/>
    <cellStyle name="SAPBEXHLevel2X 3 6 4" xfId="16644"/>
    <cellStyle name="SAPBEXHLevel2X 3 6 5" xfId="19752"/>
    <cellStyle name="SAPBEXHLevel2X 3 6 6" xfId="22279"/>
    <cellStyle name="SAPBEXHLevel2X 3 6 7" xfId="24707"/>
    <cellStyle name="SAPBEXHLevel2X 3 6 8" xfId="27003"/>
    <cellStyle name="SAPBEXHLevel2X 3 6 9" xfId="29552"/>
    <cellStyle name="SAPBEXHLevel2X 3 7" xfId="6218"/>
    <cellStyle name="SAPBEXHLevel2X 3 7 10" xfId="39226"/>
    <cellStyle name="SAPBEXHLevel2X 3 7 11" xfId="40738"/>
    <cellStyle name="SAPBEXHLevel2X 3 7 2" xfId="10166"/>
    <cellStyle name="SAPBEXHLevel2X 3 7 3" xfId="14335"/>
    <cellStyle name="SAPBEXHLevel2X 3 7 4" xfId="16859"/>
    <cellStyle name="SAPBEXHLevel2X 3 7 5" xfId="19967"/>
    <cellStyle name="SAPBEXHLevel2X 3 7 6" xfId="22494"/>
    <cellStyle name="SAPBEXHLevel2X 3 7 7" xfId="24922"/>
    <cellStyle name="SAPBEXHLevel2X 3 7 8" xfId="27218"/>
    <cellStyle name="SAPBEXHLevel2X 3 7 9" xfId="29767"/>
    <cellStyle name="SAPBEXHLevel2X 3 8" xfId="6617"/>
    <cellStyle name="SAPBEXHLevel2X 3 8 10" xfId="39620"/>
    <cellStyle name="SAPBEXHLevel2X 3 8 11" xfId="35272"/>
    <cellStyle name="SAPBEXHLevel2X 3 8 2" xfId="10565"/>
    <cellStyle name="SAPBEXHLevel2X 3 8 3" xfId="14734"/>
    <cellStyle name="SAPBEXHLevel2X 3 8 4" xfId="17253"/>
    <cellStyle name="SAPBEXHLevel2X 3 8 5" xfId="20365"/>
    <cellStyle name="SAPBEXHLevel2X 3 8 6" xfId="22892"/>
    <cellStyle name="SAPBEXHLevel2X 3 8 7" xfId="25316"/>
    <cellStyle name="SAPBEXHLevel2X 3 8 8" xfId="27612"/>
    <cellStyle name="SAPBEXHLevel2X 3 8 9" xfId="30161"/>
    <cellStyle name="SAPBEXHLevel2X 3 9" xfId="7620"/>
    <cellStyle name="SAPBEXHLevel2X 4" xfId="3223"/>
    <cellStyle name="SAPBEXHLevel2X 4 10" xfId="11598"/>
    <cellStyle name="SAPBEXHLevel2X 4 11" xfId="12580"/>
    <cellStyle name="SAPBEXHLevel2X 4 12" xfId="11742"/>
    <cellStyle name="SAPBEXHLevel2X 4 13" xfId="18315"/>
    <cellStyle name="SAPBEXHLevel2X 4 14" xfId="17559"/>
    <cellStyle name="SAPBEXHLevel2X 4 15" xfId="23439"/>
    <cellStyle name="SAPBEXHLevel2X 4 16" xfId="11242"/>
    <cellStyle name="SAPBEXHLevel2X 4 17" xfId="36561"/>
    <cellStyle name="SAPBEXHLevel2X 4 18" xfId="34094"/>
    <cellStyle name="SAPBEXHLevel2X 4 2" xfId="3224"/>
    <cellStyle name="SAPBEXHLevel2X 4 2 10" xfId="12583"/>
    <cellStyle name="SAPBEXHLevel2X 4 2 11" xfId="11743"/>
    <cellStyle name="SAPBEXHLevel2X 4 2 12" xfId="18318"/>
    <cellStyle name="SAPBEXHLevel2X 4 2 13" xfId="20918"/>
    <cellStyle name="SAPBEXHLevel2X 4 2 14" xfId="23442"/>
    <cellStyle name="SAPBEXHLevel2X 4 2 15" xfId="20991"/>
    <cellStyle name="SAPBEXHLevel2X 4 2 16" xfId="36562"/>
    <cellStyle name="SAPBEXHLevel2X 4 2 17" xfId="34095"/>
    <cellStyle name="SAPBEXHLevel2X 4 2 2" xfId="3783"/>
    <cellStyle name="SAPBEXHLevel2X 4 2 2 10" xfId="37103"/>
    <cellStyle name="SAPBEXHLevel2X 4 2 2 11" xfId="34367"/>
    <cellStyle name="SAPBEXHLevel2X 4 2 2 2" xfId="8011"/>
    <cellStyle name="SAPBEXHLevel2X 4 2 2 3" xfId="12142"/>
    <cellStyle name="SAPBEXHLevel2X 4 2 2 4" xfId="7327"/>
    <cellStyle name="SAPBEXHLevel2X 4 2 2 5" xfId="17853"/>
    <cellStyle name="SAPBEXHLevel2X 4 2 2 6" xfId="8567"/>
    <cellStyle name="SAPBEXHLevel2X 4 2 2 7" xfId="17546"/>
    <cellStyle name="SAPBEXHLevel2X 4 2 2 8" xfId="13294"/>
    <cellStyle name="SAPBEXHLevel2X 4 2 2 9" xfId="28002"/>
    <cellStyle name="SAPBEXHLevel2X 4 2 3" xfId="5424"/>
    <cellStyle name="SAPBEXHLevel2X 4 2 3 10" xfId="38438"/>
    <cellStyle name="SAPBEXHLevel2X 4 2 3 11" xfId="40371"/>
    <cellStyle name="SAPBEXHLevel2X 4 2 3 2" xfId="9391"/>
    <cellStyle name="SAPBEXHLevel2X 4 2 3 3" xfId="13547"/>
    <cellStyle name="SAPBEXHLevel2X 4 2 3 4" xfId="16085"/>
    <cellStyle name="SAPBEXHLevel2X 4 2 3 5" xfId="19184"/>
    <cellStyle name="SAPBEXHLevel2X 4 2 3 6" xfId="21711"/>
    <cellStyle name="SAPBEXHLevel2X 4 2 3 7" xfId="24149"/>
    <cellStyle name="SAPBEXHLevel2X 4 2 3 8" xfId="26448"/>
    <cellStyle name="SAPBEXHLevel2X 4 2 3 9" xfId="28997"/>
    <cellStyle name="SAPBEXHLevel2X 4 2 4" xfId="5753"/>
    <cellStyle name="SAPBEXHLevel2X 4 2 4 10" xfId="38763"/>
    <cellStyle name="SAPBEXHLevel2X 4 2 4 11" xfId="36816"/>
    <cellStyle name="SAPBEXHLevel2X 4 2 4 2" xfId="9701"/>
    <cellStyle name="SAPBEXHLevel2X 4 2 4 3" xfId="13870"/>
    <cellStyle name="SAPBEXHLevel2X 4 2 4 4" xfId="16396"/>
    <cellStyle name="SAPBEXHLevel2X 4 2 4 5" xfId="19504"/>
    <cellStyle name="SAPBEXHLevel2X 4 2 4 6" xfId="22031"/>
    <cellStyle name="SAPBEXHLevel2X 4 2 4 7" xfId="24459"/>
    <cellStyle name="SAPBEXHLevel2X 4 2 4 8" xfId="26755"/>
    <cellStyle name="SAPBEXHLevel2X 4 2 4 9" xfId="29304"/>
    <cellStyle name="SAPBEXHLevel2X 4 2 5" xfId="6005"/>
    <cellStyle name="SAPBEXHLevel2X 4 2 5 10" xfId="39014"/>
    <cellStyle name="SAPBEXHLevel2X 4 2 5 11" xfId="36211"/>
    <cellStyle name="SAPBEXHLevel2X 4 2 5 2" xfId="9953"/>
    <cellStyle name="SAPBEXHLevel2X 4 2 5 3" xfId="14122"/>
    <cellStyle name="SAPBEXHLevel2X 4 2 5 4" xfId="16647"/>
    <cellStyle name="SAPBEXHLevel2X 4 2 5 5" xfId="19755"/>
    <cellStyle name="SAPBEXHLevel2X 4 2 5 6" xfId="22282"/>
    <cellStyle name="SAPBEXHLevel2X 4 2 5 7" xfId="24710"/>
    <cellStyle name="SAPBEXHLevel2X 4 2 5 8" xfId="27006"/>
    <cellStyle name="SAPBEXHLevel2X 4 2 5 9" xfId="29555"/>
    <cellStyle name="SAPBEXHLevel2X 4 2 6" xfId="6221"/>
    <cellStyle name="SAPBEXHLevel2X 4 2 6 10" xfId="39229"/>
    <cellStyle name="SAPBEXHLevel2X 4 2 6 11" xfId="40807"/>
    <cellStyle name="SAPBEXHLevel2X 4 2 6 2" xfId="10169"/>
    <cellStyle name="SAPBEXHLevel2X 4 2 6 3" xfId="14338"/>
    <cellStyle name="SAPBEXHLevel2X 4 2 6 4" xfId="16862"/>
    <cellStyle name="SAPBEXHLevel2X 4 2 6 5" xfId="19970"/>
    <cellStyle name="SAPBEXHLevel2X 4 2 6 6" xfId="22497"/>
    <cellStyle name="SAPBEXHLevel2X 4 2 6 7" xfId="24925"/>
    <cellStyle name="SAPBEXHLevel2X 4 2 6 8" xfId="27221"/>
    <cellStyle name="SAPBEXHLevel2X 4 2 6 9" xfId="29770"/>
    <cellStyle name="SAPBEXHLevel2X 4 2 7" xfId="6620"/>
    <cellStyle name="SAPBEXHLevel2X 4 2 7 10" xfId="39623"/>
    <cellStyle name="SAPBEXHLevel2X 4 2 7 11" xfId="35269"/>
    <cellStyle name="SAPBEXHLevel2X 4 2 7 2" xfId="10568"/>
    <cellStyle name="SAPBEXHLevel2X 4 2 7 3" xfId="14737"/>
    <cellStyle name="SAPBEXHLevel2X 4 2 7 4" xfId="17256"/>
    <cellStyle name="SAPBEXHLevel2X 4 2 7 5" xfId="20368"/>
    <cellStyle name="SAPBEXHLevel2X 4 2 7 6" xfId="22895"/>
    <cellStyle name="SAPBEXHLevel2X 4 2 7 7" xfId="25319"/>
    <cellStyle name="SAPBEXHLevel2X 4 2 7 8" xfId="27615"/>
    <cellStyle name="SAPBEXHLevel2X 4 2 7 9" xfId="30164"/>
    <cellStyle name="SAPBEXHLevel2X 4 2 8" xfId="7623"/>
    <cellStyle name="SAPBEXHLevel2X 4 2 9" xfId="11599"/>
    <cellStyle name="SAPBEXHLevel2X 4 3" xfId="3782"/>
    <cellStyle name="SAPBEXHLevel2X 4 3 10" xfId="37102"/>
    <cellStyle name="SAPBEXHLevel2X 4 3 11" xfId="34366"/>
    <cellStyle name="SAPBEXHLevel2X 4 3 2" xfId="8010"/>
    <cellStyle name="SAPBEXHLevel2X 4 3 3" xfId="12141"/>
    <cellStyle name="SAPBEXHLevel2X 4 3 4" xfId="8771"/>
    <cellStyle name="SAPBEXHLevel2X 4 3 5" xfId="17852"/>
    <cellStyle name="SAPBEXHLevel2X 4 3 6" xfId="12660"/>
    <cellStyle name="SAPBEXHLevel2X 4 3 7" xfId="17545"/>
    <cellStyle name="SAPBEXHLevel2X 4 3 8" xfId="8509"/>
    <cellStyle name="SAPBEXHLevel2X 4 3 9" xfId="28001"/>
    <cellStyle name="SAPBEXHLevel2X 4 4" xfId="5423"/>
    <cellStyle name="SAPBEXHLevel2X 4 4 10" xfId="38437"/>
    <cellStyle name="SAPBEXHLevel2X 4 4 11" xfId="40370"/>
    <cellStyle name="SAPBEXHLevel2X 4 4 2" xfId="9390"/>
    <cellStyle name="SAPBEXHLevel2X 4 4 3" xfId="13546"/>
    <cellStyle name="SAPBEXHLevel2X 4 4 4" xfId="16084"/>
    <cellStyle name="SAPBEXHLevel2X 4 4 5" xfId="19183"/>
    <cellStyle name="SAPBEXHLevel2X 4 4 6" xfId="21710"/>
    <cellStyle name="SAPBEXHLevel2X 4 4 7" xfId="24148"/>
    <cellStyle name="SAPBEXHLevel2X 4 4 8" xfId="26447"/>
    <cellStyle name="SAPBEXHLevel2X 4 4 9" xfId="28996"/>
    <cellStyle name="SAPBEXHLevel2X 4 5" xfId="5752"/>
    <cellStyle name="SAPBEXHLevel2X 4 5 10" xfId="38762"/>
    <cellStyle name="SAPBEXHLevel2X 4 5 11" xfId="36388"/>
    <cellStyle name="SAPBEXHLevel2X 4 5 2" xfId="9700"/>
    <cellStyle name="SAPBEXHLevel2X 4 5 3" xfId="13869"/>
    <cellStyle name="SAPBEXHLevel2X 4 5 4" xfId="16395"/>
    <cellStyle name="SAPBEXHLevel2X 4 5 5" xfId="19503"/>
    <cellStyle name="SAPBEXHLevel2X 4 5 6" xfId="22030"/>
    <cellStyle name="SAPBEXHLevel2X 4 5 7" xfId="24458"/>
    <cellStyle name="SAPBEXHLevel2X 4 5 8" xfId="26754"/>
    <cellStyle name="SAPBEXHLevel2X 4 5 9" xfId="29303"/>
    <cellStyle name="SAPBEXHLevel2X 4 6" xfId="6004"/>
    <cellStyle name="SAPBEXHLevel2X 4 6 10" xfId="39013"/>
    <cellStyle name="SAPBEXHLevel2X 4 6 11" xfId="36212"/>
    <cellStyle name="SAPBEXHLevel2X 4 6 2" xfId="9952"/>
    <cellStyle name="SAPBEXHLevel2X 4 6 3" xfId="14121"/>
    <cellStyle name="SAPBEXHLevel2X 4 6 4" xfId="16646"/>
    <cellStyle name="SAPBEXHLevel2X 4 6 5" xfId="19754"/>
    <cellStyle name="SAPBEXHLevel2X 4 6 6" xfId="22281"/>
    <cellStyle name="SAPBEXHLevel2X 4 6 7" xfId="24709"/>
    <cellStyle name="SAPBEXHLevel2X 4 6 8" xfId="27005"/>
    <cellStyle name="SAPBEXHLevel2X 4 6 9" xfId="29554"/>
    <cellStyle name="SAPBEXHLevel2X 4 7" xfId="6220"/>
    <cellStyle name="SAPBEXHLevel2X 4 7 10" xfId="39228"/>
    <cellStyle name="SAPBEXHLevel2X 4 7 11" xfId="39828"/>
    <cellStyle name="SAPBEXHLevel2X 4 7 2" xfId="10168"/>
    <cellStyle name="SAPBEXHLevel2X 4 7 3" xfId="14337"/>
    <cellStyle name="SAPBEXHLevel2X 4 7 4" xfId="16861"/>
    <cellStyle name="SAPBEXHLevel2X 4 7 5" xfId="19969"/>
    <cellStyle name="SAPBEXHLevel2X 4 7 6" xfId="22496"/>
    <cellStyle name="SAPBEXHLevel2X 4 7 7" xfId="24924"/>
    <cellStyle name="SAPBEXHLevel2X 4 7 8" xfId="27220"/>
    <cellStyle name="SAPBEXHLevel2X 4 7 9" xfId="29769"/>
    <cellStyle name="SAPBEXHLevel2X 4 8" xfId="6619"/>
    <cellStyle name="SAPBEXHLevel2X 4 8 10" xfId="39622"/>
    <cellStyle name="SAPBEXHLevel2X 4 8 11" xfId="35270"/>
    <cellStyle name="SAPBEXHLevel2X 4 8 2" xfId="10567"/>
    <cellStyle name="SAPBEXHLevel2X 4 8 3" xfId="14736"/>
    <cellStyle name="SAPBEXHLevel2X 4 8 4" xfId="17255"/>
    <cellStyle name="SAPBEXHLevel2X 4 8 5" xfId="20367"/>
    <cellStyle name="SAPBEXHLevel2X 4 8 6" xfId="22894"/>
    <cellStyle name="SAPBEXHLevel2X 4 8 7" xfId="25318"/>
    <cellStyle name="SAPBEXHLevel2X 4 8 8" xfId="27614"/>
    <cellStyle name="SAPBEXHLevel2X 4 8 9" xfId="30163"/>
    <cellStyle name="SAPBEXHLevel2X 4 9" xfId="7622"/>
    <cellStyle name="SAPBEXHLevel2X 5" xfId="3225"/>
    <cellStyle name="SAPBEXHLevel2X 5 10" xfId="6749"/>
    <cellStyle name="SAPBEXHLevel2X 5 11" xfId="11744"/>
    <cellStyle name="SAPBEXHLevel2X 5 12" xfId="8477"/>
    <cellStyle name="SAPBEXHLevel2X 5 13" xfId="15256"/>
    <cellStyle name="SAPBEXHLevel2X 5 14" xfId="6816"/>
    <cellStyle name="SAPBEXHLevel2X 5 15" xfId="26225"/>
    <cellStyle name="SAPBEXHLevel2X 5 16" xfId="36563"/>
    <cellStyle name="SAPBEXHLevel2X 5 17" xfId="34096"/>
    <cellStyle name="SAPBEXHLevel2X 5 2" xfId="3784"/>
    <cellStyle name="SAPBEXHLevel2X 5 2 10" xfId="37104"/>
    <cellStyle name="SAPBEXHLevel2X 5 2 11" xfId="37600"/>
    <cellStyle name="SAPBEXHLevel2X 5 2 2" xfId="8012"/>
    <cellStyle name="SAPBEXHLevel2X 5 2 3" xfId="12143"/>
    <cellStyle name="SAPBEXHLevel2X 5 2 4" xfId="8772"/>
    <cellStyle name="SAPBEXHLevel2X 5 2 5" xfId="17854"/>
    <cellStyle name="SAPBEXHLevel2X 5 2 6" xfId="12658"/>
    <cellStyle name="SAPBEXHLevel2X 5 2 7" xfId="17549"/>
    <cellStyle name="SAPBEXHLevel2X 5 2 8" xfId="13296"/>
    <cellStyle name="SAPBEXHLevel2X 5 2 9" xfId="28003"/>
    <cellStyle name="SAPBEXHLevel2X 5 3" xfId="5425"/>
    <cellStyle name="SAPBEXHLevel2X 5 3 10" xfId="38439"/>
    <cellStyle name="SAPBEXHLevel2X 5 3 11" xfId="36788"/>
    <cellStyle name="SAPBEXHLevel2X 5 3 2" xfId="9392"/>
    <cellStyle name="SAPBEXHLevel2X 5 3 3" xfId="13548"/>
    <cellStyle name="SAPBEXHLevel2X 5 3 4" xfId="16086"/>
    <cellStyle name="SAPBEXHLevel2X 5 3 5" xfId="19185"/>
    <cellStyle name="SAPBEXHLevel2X 5 3 6" xfId="21712"/>
    <cellStyle name="SAPBEXHLevel2X 5 3 7" xfId="24150"/>
    <cellStyle name="SAPBEXHLevel2X 5 3 8" xfId="26449"/>
    <cellStyle name="SAPBEXHLevel2X 5 3 9" xfId="28998"/>
    <cellStyle name="SAPBEXHLevel2X 5 4" xfId="5754"/>
    <cellStyle name="SAPBEXHLevel2X 5 4 10" xfId="38764"/>
    <cellStyle name="SAPBEXHLevel2X 5 4 11" xfId="36385"/>
    <cellStyle name="SAPBEXHLevel2X 5 4 2" xfId="9702"/>
    <cellStyle name="SAPBEXHLevel2X 5 4 3" xfId="13871"/>
    <cellStyle name="SAPBEXHLevel2X 5 4 4" xfId="16397"/>
    <cellStyle name="SAPBEXHLevel2X 5 4 5" xfId="19505"/>
    <cellStyle name="SAPBEXHLevel2X 5 4 6" xfId="22032"/>
    <cellStyle name="SAPBEXHLevel2X 5 4 7" xfId="24460"/>
    <cellStyle name="SAPBEXHLevel2X 5 4 8" xfId="26756"/>
    <cellStyle name="SAPBEXHLevel2X 5 4 9" xfId="29305"/>
    <cellStyle name="SAPBEXHLevel2X 5 5" xfId="6006"/>
    <cellStyle name="SAPBEXHLevel2X 5 5 10" xfId="39015"/>
    <cellStyle name="SAPBEXHLevel2X 5 5 11" xfId="40093"/>
    <cellStyle name="SAPBEXHLevel2X 5 5 2" xfId="9954"/>
    <cellStyle name="SAPBEXHLevel2X 5 5 3" xfId="14123"/>
    <cellStyle name="SAPBEXHLevel2X 5 5 4" xfId="16648"/>
    <cellStyle name="SAPBEXHLevel2X 5 5 5" xfId="19756"/>
    <cellStyle name="SAPBEXHLevel2X 5 5 6" xfId="22283"/>
    <cellStyle name="SAPBEXHLevel2X 5 5 7" xfId="24711"/>
    <cellStyle name="SAPBEXHLevel2X 5 5 8" xfId="27007"/>
    <cellStyle name="SAPBEXHLevel2X 5 5 9" xfId="29556"/>
    <cellStyle name="SAPBEXHLevel2X 5 6" xfId="6222"/>
    <cellStyle name="SAPBEXHLevel2X 5 6 10" xfId="39230"/>
    <cellStyle name="SAPBEXHLevel2X 5 6 11" xfId="40798"/>
    <cellStyle name="SAPBEXHLevel2X 5 6 2" xfId="10170"/>
    <cellStyle name="SAPBEXHLevel2X 5 6 3" xfId="14339"/>
    <cellStyle name="SAPBEXHLevel2X 5 6 4" xfId="16863"/>
    <cellStyle name="SAPBEXHLevel2X 5 6 5" xfId="19971"/>
    <cellStyle name="SAPBEXHLevel2X 5 6 6" xfId="22498"/>
    <cellStyle name="SAPBEXHLevel2X 5 6 7" xfId="24926"/>
    <cellStyle name="SAPBEXHLevel2X 5 6 8" xfId="27222"/>
    <cellStyle name="SAPBEXHLevel2X 5 6 9" xfId="29771"/>
    <cellStyle name="SAPBEXHLevel2X 5 7" xfId="6621"/>
    <cellStyle name="SAPBEXHLevel2X 5 7 10" xfId="39624"/>
    <cellStyle name="SAPBEXHLevel2X 5 7 11" xfId="35268"/>
    <cellStyle name="SAPBEXHLevel2X 5 7 2" xfId="10569"/>
    <cellStyle name="SAPBEXHLevel2X 5 7 3" xfId="14738"/>
    <cellStyle name="SAPBEXHLevel2X 5 7 4" xfId="17257"/>
    <cellStyle name="SAPBEXHLevel2X 5 7 5" xfId="20369"/>
    <cellStyle name="SAPBEXHLevel2X 5 7 6" xfId="22896"/>
    <cellStyle name="SAPBEXHLevel2X 5 7 7" xfId="25320"/>
    <cellStyle name="SAPBEXHLevel2X 5 7 8" xfId="27616"/>
    <cellStyle name="SAPBEXHLevel2X 5 7 9" xfId="30165"/>
    <cellStyle name="SAPBEXHLevel2X 5 8" xfId="7624"/>
    <cellStyle name="SAPBEXHLevel2X 5 9" xfId="11600"/>
    <cellStyle name="SAPBEXHLevel2X 6" xfId="3777"/>
    <cellStyle name="SAPBEXHLevel2X 6 10" xfId="37097"/>
    <cellStyle name="SAPBEXHLevel2X 6 11" xfId="34363"/>
    <cellStyle name="SAPBEXHLevel2X 6 2" xfId="8005"/>
    <cellStyle name="SAPBEXHLevel2X 6 3" xfId="12136"/>
    <cellStyle name="SAPBEXHLevel2X 6 4" xfId="7324"/>
    <cellStyle name="SAPBEXHLevel2X 6 5" xfId="17847"/>
    <cellStyle name="SAPBEXHLevel2X 6 6" xfId="8572"/>
    <cellStyle name="SAPBEXHLevel2X 6 7" xfId="17538"/>
    <cellStyle name="SAPBEXHLevel2X 6 8" xfId="17565"/>
    <cellStyle name="SAPBEXHLevel2X 6 9" xfId="27996"/>
    <cellStyle name="SAPBEXHLevel2X 7" xfId="5418"/>
    <cellStyle name="SAPBEXHLevel2X 7 10" xfId="38432"/>
    <cellStyle name="SAPBEXHLevel2X 7 11" xfId="36793"/>
    <cellStyle name="SAPBEXHLevel2X 7 2" xfId="9385"/>
    <cellStyle name="SAPBEXHLevel2X 7 3" xfId="13541"/>
    <cellStyle name="SAPBEXHLevel2X 7 4" xfId="16079"/>
    <cellStyle name="SAPBEXHLevel2X 7 5" xfId="19178"/>
    <cellStyle name="SAPBEXHLevel2X 7 6" xfId="21705"/>
    <cellStyle name="SAPBEXHLevel2X 7 7" xfId="24143"/>
    <cellStyle name="SAPBEXHLevel2X 7 8" xfId="26442"/>
    <cellStyle name="SAPBEXHLevel2X 7 9" xfId="28991"/>
    <cellStyle name="SAPBEXHLevel2X 8" xfId="5747"/>
    <cellStyle name="SAPBEXHLevel2X 8 10" xfId="38757"/>
    <cellStyle name="SAPBEXHLevel2X 8 11" xfId="40218"/>
    <cellStyle name="SAPBEXHLevel2X 8 2" xfId="9695"/>
    <cellStyle name="SAPBEXHLevel2X 8 3" xfId="13864"/>
    <cellStyle name="SAPBEXHLevel2X 8 4" xfId="16390"/>
    <cellStyle name="SAPBEXHLevel2X 8 5" xfId="19498"/>
    <cellStyle name="SAPBEXHLevel2X 8 6" xfId="22025"/>
    <cellStyle name="SAPBEXHLevel2X 8 7" xfId="24453"/>
    <cellStyle name="SAPBEXHLevel2X 8 8" xfId="26749"/>
    <cellStyle name="SAPBEXHLevel2X 8 9" xfId="29298"/>
    <cellStyle name="SAPBEXHLevel2X 9" xfId="5999"/>
    <cellStyle name="SAPBEXHLevel2X 9 10" xfId="39008"/>
    <cellStyle name="SAPBEXHLevel2X 9 11" xfId="40100"/>
    <cellStyle name="SAPBEXHLevel2X 9 2" xfId="9947"/>
    <cellStyle name="SAPBEXHLevel2X 9 3" xfId="14116"/>
    <cellStyle name="SAPBEXHLevel2X 9 4" xfId="16641"/>
    <cellStyle name="SAPBEXHLevel2X 9 5" xfId="19749"/>
    <cellStyle name="SAPBEXHLevel2X 9 6" xfId="22276"/>
    <cellStyle name="SAPBEXHLevel2X 9 7" xfId="24704"/>
    <cellStyle name="SAPBEXHLevel2X 9 8" xfId="27000"/>
    <cellStyle name="SAPBEXHLevel2X 9 9" xfId="29549"/>
    <cellStyle name="SAPBEXHLevel3" xfId="3226"/>
    <cellStyle name="SAPBEXHLevel3 10" xfId="7625"/>
    <cellStyle name="SAPBEXHLevel3 11" xfId="11601"/>
    <cellStyle name="SAPBEXHLevel3 12" xfId="12581"/>
    <cellStyle name="SAPBEXHLevel3 13" xfId="13629"/>
    <cellStyle name="SAPBEXHLevel3 14" xfId="18316"/>
    <cellStyle name="SAPBEXHLevel3 15" xfId="15259"/>
    <cellStyle name="SAPBEXHLevel3 16" xfId="23440"/>
    <cellStyle name="SAPBEXHLevel3 17" xfId="20992"/>
    <cellStyle name="SAPBEXHLevel3 18" xfId="36564"/>
    <cellStyle name="SAPBEXHLevel3 19" xfId="34097"/>
    <cellStyle name="SAPBEXHLevel3 2" xfId="3227"/>
    <cellStyle name="SAPBEXHLevel3 2 10" xfId="11602"/>
    <cellStyle name="SAPBEXHLevel3 2 11" xfId="12582"/>
    <cellStyle name="SAPBEXHLevel3 2 12" xfId="13628"/>
    <cellStyle name="SAPBEXHLevel3 2 13" xfId="18317"/>
    <cellStyle name="SAPBEXHLevel3 2 14" xfId="20917"/>
    <cellStyle name="SAPBEXHLevel3 2 15" xfId="23441"/>
    <cellStyle name="SAPBEXHLevel3 2 16" xfId="24015"/>
    <cellStyle name="SAPBEXHLevel3 2 17" xfId="36565"/>
    <cellStyle name="SAPBEXHLevel3 2 18" xfId="34098"/>
    <cellStyle name="SAPBEXHLevel3 2 2" xfId="3228"/>
    <cellStyle name="SAPBEXHLevel3 2 2 10" xfId="8134"/>
    <cellStyle name="SAPBEXHLevel3 2 2 11" xfId="11745"/>
    <cellStyle name="SAPBEXHLevel3 2 2 12" xfId="12859"/>
    <cellStyle name="SAPBEXHLevel3 2 2 13" xfId="11280"/>
    <cellStyle name="SAPBEXHLevel3 2 2 14" xfId="6817"/>
    <cellStyle name="SAPBEXHLevel3 2 2 15" xfId="11243"/>
    <cellStyle name="SAPBEXHLevel3 2 2 16" xfId="36566"/>
    <cellStyle name="SAPBEXHLevel3 2 2 17" xfId="34099"/>
    <cellStyle name="SAPBEXHLevel3 2 2 2" xfId="3787"/>
    <cellStyle name="SAPBEXHLevel3 2 2 2 10" xfId="37107"/>
    <cellStyle name="SAPBEXHLevel3 2 2 2 11" xfId="37601"/>
    <cellStyle name="SAPBEXHLevel3 2 2 2 2" xfId="8015"/>
    <cellStyle name="SAPBEXHLevel3 2 2 2 3" xfId="12146"/>
    <cellStyle name="SAPBEXHLevel3 2 2 2 4" xfId="7329"/>
    <cellStyle name="SAPBEXHLevel3 2 2 2 5" xfId="17857"/>
    <cellStyle name="SAPBEXHLevel3 2 2 2 6" xfId="7122"/>
    <cellStyle name="SAPBEXHLevel3 2 2 2 7" xfId="17554"/>
    <cellStyle name="SAPBEXHLevel3 2 2 2 8" xfId="8508"/>
    <cellStyle name="SAPBEXHLevel3 2 2 2 9" xfId="28006"/>
    <cellStyle name="SAPBEXHLevel3 2 2 3" xfId="5428"/>
    <cellStyle name="SAPBEXHLevel3 2 2 3 10" xfId="38442"/>
    <cellStyle name="SAPBEXHLevel3 2 2 3 11" xfId="40368"/>
    <cellStyle name="SAPBEXHLevel3 2 2 3 2" xfId="9395"/>
    <cellStyle name="SAPBEXHLevel3 2 2 3 3" xfId="13551"/>
    <cellStyle name="SAPBEXHLevel3 2 2 3 4" xfId="16089"/>
    <cellStyle name="SAPBEXHLevel3 2 2 3 5" xfId="19188"/>
    <cellStyle name="SAPBEXHLevel3 2 2 3 6" xfId="21715"/>
    <cellStyle name="SAPBEXHLevel3 2 2 3 7" xfId="24153"/>
    <cellStyle name="SAPBEXHLevel3 2 2 3 8" xfId="26452"/>
    <cellStyle name="SAPBEXHLevel3 2 2 3 9" xfId="29001"/>
    <cellStyle name="SAPBEXHLevel3 2 2 4" xfId="5757"/>
    <cellStyle name="SAPBEXHLevel3 2 2 4 10" xfId="38767"/>
    <cellStyle name="SAPBEXHLevel3 2 2 4 11" xfId="40216"/>
    <cellStyle name="SAPBEXHLevel3 2 2 4 2" xfId="9705"/>
    <cellStyle name="SAPBEXHLevel3 2 2 4 3" xfId="13874"/>
    <cellStyle name="SAPBEXHLevel3 2 2 4 4" xfId="16400"/>
    <cellStyle name="SAPBEXHLevel3 2 2 4 5" xfId="19508"/>
    <cellStyle name="SAPBEXHLevel3 2 2 4 6" xfId="22035"/>
    <cellStyle name="SAPBEXHLevel3 2 2 4 7" xfId="24463"/>
    <cellStyle name="SAPBEXHLevel3 2 2 4 8" xfId="26759"/>
    <cellStyle name="SAPBEXHLevel3 2 2 4 9" xfId="29308"/>
    <cellStyle name="SAPBEXHLevel3 2 2 5" xfId="6009"/>
    <cellStyle name="SAPBEXHLevel3 2 2 5 10" xfId="39018"/>
    <cellStyle name="SAPBEXHLevel3 2 2 5 11" xfId="40094"/>
    <cellStyle name="SAPBEXHLevel3 2 2 5 2" xfId="9957"/>
    <cellStyle name="SAPBEXHLevel3 2 2 5 3" xfId="14126"/>
    <cellStyle name="SAPBEXHLevel3 2 2 5 4" xfId="16651"/>
    <cellStyle name="SAPBEXHLevel3 2 2 5 5" xfId="19759"/>
    <cellStyle name="SAPBEXHLevel3 2 2 5 6" xfId="22286"/>
    <cellStyle name="SAPBEXHLevel3 2 2 5 7" xfId="24714"/>
    <cellStyle name="SAPBEXHLevel3 2 2 5 8" xfId="27010"/>
    <cellStyle name="SAPBEXHLevel3 2 2 5 9" xfId="29559"/>
    <cellStyle name="SAPBEXHLevel3 2 2 6" xfId="6225"/>
    <cellStyle name="SAPBEXHLevel3 2 2 6 10" xfId="39233"/>
    <cellStyle name="SAPBEXHLevel3 2 2 6 11" xfId="40737"/>
    <cellStyle name="SAPBEXHLevel3 2 2 6 2" xfId="10173"/>
    <cellStyle name="SAPBEXHLevel3 2 2 6 3" xfId="14342"/>
    <cellStyle name="SAPBEXHLevel3 2 2 6 4" xfId="16866"/>
    <cellStyle name="SAPBEXHLevel3 2 2 6 5" xfId="19974"/>
    <cellStyle name="SAPBEXHLevel3 2 2 6 6" xfId="22501"/>
    <cellStyle name="SAPBEXHLevel3 2 2 6 7" xfId="24929"/>
    <cellStyle name="SAPBEXHLevel3 2 2 6 8" xfId="27225"/>
    <cellStyle name="SAPBEXHLevel3 2 2 6 9" xfId="29774"/>
    <cellStyle name="SAPBEXHLevel3 2 2 7" xfId="6624"/>
    <cellStyle name="SAPBEXHLevel3 2 2 7 10" xfId="39627"/>
    <cellStyle name="SAPBEXHLevel3 2 2 7 11" xfId="34946"/>
    <cellStyle name="SAPBEXHLevel3 2 2 7 2" xfId="10572"/>
    <cellStyle name="SAPBEXHLevel3 2 2 7 3" xfId="14741"/>
    <cellStyle name="SAPBEXHLevel3 2 2 7 4" xfId="17260"/>
    <cellStyle name="SAPBEXHLevel3 2 2 7 5" xfId="20372"/>
    <cellStyle name="SAPBEXHLevel3 2 2 7 6" xfId="22899"/>
    <cellStyle name="SAPBEXHLevel3 2 2 7 7" xfId="25323"/>
    <cellStyle name="SAPBEXHLevel3 2 2 7 8" xfId="27619"/>
    <cellStyle name="SAPBEXHLevel3 2 2 7 9" xfId="30168"/>
    <cellStyle name="SAPBEXHLevel3 2 2 8" xfId="7627"/>
    <cellStyle name="SAPBEXHLevel3 2 2 9" xfId="11603"/>
    <cellStyle name="SAPBEXHLevel3 2 3" xfId="3786"/>
    <cellStyle name="SAPBEXHLevel3 2 3 10" xfId="37106"/>
    <cellStyle name="SAPBEXHLevel3 2 3 11" xfId="34368"/>
    <cellStyle name="SAPBEXHLevel3 2 3 2" xfId="8014"/>
    <cellStyle name="SAPBEXHLevel3 2 3 3" xfId="12145"/>
    <cellStyle name="SAPBEXHLevel3 2 3 4" xfId="8773"/>
    <cellStyle name="SAPBEXHLevel3 2 3 5" xfId="17856"/>
    <cellStyle name="SAPBEXHLevel3 2 3 6" xfId="7121"/>
    <cellStyle name="SAPBEXHLevel3 2 3 7" xfId="17553"/>
    <cellStyle name="SAPBEXHLevel3 2 3 8" xfId="12798"/>
    <cellStyle name="SAPBEXHLevel3 2 3 9" xfId="28005"/>
    <cellStyle name="SAPBEXHLevel3 2 4" xfId="5427"/>
    <cellStyle name="SAPBEXHLevel3 2 4 10" xfId="38441"/>
    <cellStyle name="SAPBEXHLevel3 2 4 11" xfId="36784"/>
    <cellStyle name="SAPBEXHLevel3 2 4 2" xfId="9394"/>
    <cellStyle name="SAPBEXHLevel3 2 4 3" xfId="13550"/>
    <cellStyle name="SAPBEXHLevel3 2 4 4" xfId="16088"/>
    <cellStyle name="SAPBEXHLevel3 2 4 5" xfId="19187"/>
    <cellStyle name="SAPBEXHLevel3 2 4 6" xfId="21714"/>
    <cellStyle name="SAPBEXHLevel3 2 4 7" xfId="24152"/>
    <cellStyle name="SAPBEXHLevel3 2 4 8" xfId="26451"/>
    <cellStyle name="SAPBEXHLevel3 2 4 9" xfId="29000"/>
    <cellStyle name="SAPBEXHLevel3 2 5" xfId="5756"/>
    <cellStyle name="SAPBEXHLevel3 2 5 10" xfId="38766"/>
    <cellStyle name="SAPBEXHLevel3 2 5 11" xfId="40209"/>
    <cellStyle name="SAPBEXHLevel3 2 5 2" xfId="9704"/>
    <cellStyle name="SAPBEXHLevel3 2 5 3" xfId="13873"/>
    <cellStyle name="SAPBEXHLevel3 2 5 4" xfId="16399"/>
    <cellStyle name="SAPBEXHLevel3 2 5 5" xfId="19507"/>
    <cellStyle name="SAPBEXHLevel3 2 5 6" xfId="22034"/>
    <cellStyle name="SAPBEXHLevel3 2 5 7" xfId="24462"/>
    <cellStyle name="SAPBEXHLevel3 2 5 8" xfId="26758"/>
    <cellStyle name="SAPBEXHLevel3 2 5 9" xfId="29307"/>
    <cellStyle name="SAPBEXHLevel3 2 6" xfId="6008"/>
    <cellStyle name="SAPBEXHLevel3 2 6 10" xfId="39017"/>
    <cellStyle name="SAPBEXHLevel3 2 6 11" xfId="36210"/>
    <cellStyle name="SAPBEXHLevel3 2 6 2" xfId="9956"/>
    <cellStyle name="SAPBEXHLevel3 2 6 3" xfId="14125"/>
    <cellStyle name="SAPBEXHLevel3 2 6 4" xfId="16650"/>
    <cellStyle name="SAPBEXHLevel3 2 6 5" xfId="19758"/>
    <cellStyle name="SAPBEXHLevel3 2 6 6" xfId="22285"/>
    <cellStyle name="SAPBEXHLevel3 2 6 7" xfId="24713"/>
    <cellStyle name="SAPBEXHLevel3 2 6 8" xfId="27009"/>
    <cellStyle name="SAPBEXHLevel3 2 6 9" xfId="29558"/>
    <cellStyle name="SAPBEXHLevel3 2 7" xfId="6224"/>
    <cellStyle name="SAPBEXHLevel3 2 7 10" xfId="39232"/>
    <cellStyle name="SAPBEXHLevel3 2 7 11" xfId="40782"/>
    <cellStyle name="SAPBEXHLevel3 2 7 2" xfId="10172"/>
    <cellStyle name="SAPBEXHLevel3 2 7 3" xfId="14341"/>
    <cellStyle name="SAPBEXHLevel3 2 7 4" xfId="16865"/>
    <cellStyle name="SAPBEXHLevel3 2 7 5" xfId="19973"/>
    <cellStyle name="SAPBEXHLevel3 2 7 6" xfId="22500"/>
    <cellStyle name="SAPBEXHLevel3 2 7 7" xfId="24928"/>
    <cellStyle name="SAPBEXHLevel3 2 7 8" xfId="27224"/>
    <cellStyle name="SAPBEXHLevel3 2 7 9" xfId="29773"/>
    <cellStyle name="SAPBEXHLevel3 2 8" xfId="6623"/>
    <cellStyle name="SAPBEXHLevel3 2 8 10" xfId="39626"/>
    <cellStyle name="SAPBEXHLevel3 2 8 11" xfId="34949"/>
    <cellStyle name="SAPBEXHLevel3 2 8 2" xfId="10571"/>
    <cellStyle name="SAPBEXHLevel3 2 8 3" xfId="14740"/>
    <cellStyle name="SAPBEXHLevel3 2 8 4" xfId="17259"/>
    <cellStyle name="SAPBEXHLevel3 2 8 5" xfId="20371"/>
    <cellStyle name="SAPBEXHLevel3 2 8 6" xfId="22898"/>
    <cellStyle name="SAPBEXHLevel3 2 8 7" xfId="25322"/>
    <cellStyle name="SAPBEXHLevel3 2 8 8" xfId="27618"/>
    <cellStyle name="SAPBEXHLevel3 2 8 9" xfId="30167"/>
    <cellStyle name="SAPBEXHLevel3 2 9" xfId="7626"/>
    <cellStyle name="SAPBEXHLevel3 3" xfId="3229"/>
    <cellStyle name="SAPBEXHLevel3 3 10" xfId="7157"/>
    <cellStyle name="SAPBEXHLevel3 3 11" xfId="13630"/>
    <cellStyle name="SAPBEXHLevel3 3 12" xfId="8474"/>
    <cellStyle name="SAPBEXHLevel3 3 13" xfId="15257"/>
    <cellStyle name="SAPBEXHLevel3 3 14" xfId="6818"/>
    <cellStyle name="SAPBEXHLevel3 3 15" xfId="15294"/>
    <cellStyle name="SAPBEXHLevel3 3 16" xfId="36567"/>
    <cellStyle name="SAPBEXHLevel3 3 17" xfId="34100"/>
    <cellStyle name="SAPBEXHLevel3 3 2" xfId="3788"/>
    <cellStyle name="SAPBEXHLevel3 3 2 10" xfId="37108"/>
    <cellStyle name="SAPBEXHLevel3 3 2 11" xfId="37598"/>
    <cellStyle name="SAPBEXHLevel3 3 2 2" xfId="8016"/>
    <cellStyle name="SAPBEXHLevel3 3 2 3" xfId="12147"/>
    <cellStyle name="SAPBEXHLevel3 3 2 4" xfId="8774"/>
    <cellStyle name="SAPBEXHLevel3 3 2 5" xfId="17858"/>
    <cellStyle name="SAPBEXHLevel3 3 2 6" xfId="7123"/>
    <cellStyle name="SAPBEXHLevel3 3 2 7" xfId="17555"/>
    <cellStyle name="SAPBEXHLevel3 3 2 8" xfId="7055"/>
    <cellStyle name="SAPBEXHLevel3 3 2 9" xfId="28007"/>
    <cellStyle name="SAPBEXHLevel3 3 3" xfId="5429"/>
    <cellStyle name="SAPBEXHLevel3 3 3 10" xfId="38443"/>
    <cellStyle name="SAPBEXHLevel3 3 3 11" xfId="40369"/>
    <cellStyle name="SAPBEXHLevel3 3 3 2" xfId="9396"/>
    <cellStyle name="SAPBEXHLevel3 3 3 3" xfId="13552"/>
    <cellStyle name="SAPBEXHLevel3 3 3 4" xfId="16090"/>
    <cellStyle name="SAPBEXHLevel3 3 3 5" xfId="19189"/>
    <cellStyle name="SAPBEXHLevel3 3 3 6" xfId="21716"/>
    <cellStyle name="SAPBEXHLevel3 3 3 7" xfId="24154"/>
    <cellStyle name="SAPBEXHLevel3 3 3 8" xfId="26453"/>
    <cellStyle name="SAPBEXHLevel3 3 3 9" xfId="29002"/>
    <cellStyle name="SAPBEXHLevel3 3 4" xfId="5758"/>
    <cellStyle name="SAPBEXHLevel3 3 4 10" xfId="38768"/>
    <cellStyle name="SAPBEXHLevel3 3 4 11" xfId="36386"/>
    <cellStyle name="SAPBEXHLevel3 3 4 2" xfId="9706"/>
    <cellStyle name="SAPBEXHLevel3 3 4 3" xfId="13875"/>
    <cellStyle name="SAPBEXHLevel3 3 4 4" xfId="16401"/>
    <cellStyle name="SAPBEXHLevel3 3 4 5" xfId="19509"/>
    <cellStyle name="SAPBEXHLevel3 3 4 6" xfId="22036"/>
    <cellStyle name="SAPBEXHLevel3 3 4 7" xfId="24464"/>
    <cellStyle name="SAPBEXHLevel3 3 4 8" xfId="26760"/>
    <cellStyle name="SAPBEXHLevel3 3 4 9" xfId="29309"/>
    <cellStyle name="SAPBEXHLevel3 3 5" xfId="6010"/>
    <cellStyle name="SAPBEXHLevel3 3 5 10" xfId="39019"/>
    <cellStyle name="SAPBEXHLevel3 3 5 11" xfId="40095"/>
    <cellStyle name="SAPBEXHLevel3 3 5 2" xfId="9958"/>
    <cellStyle name="SAPBEXHLevel3 3 5 3" xfId="14127"/>
    <cellStyle name="SAPBEXHLevel3 3 5 4" xfId="16652"/>
    <cellStyle name="SAPBEXHLevel3 3 5 5" xfId="19760"/>
    <cellStyle name="SAPBEXHLevel3 3 5 6" xfId="22287"/>
    <cellStyle name="SAPBEXHLevel3 3 5 7" xfId="24715"/>
    <cellStyle name="SAPBEXHLevel3 3 5 8" xfId="27011"/>
    <cellStyle name="SAPBEXHLevel3 3 5 9" xfId="29560"/>
    <cellStyle name="SAPBEXHLevel3 3 6" xfId="6226"/>
    <cellStyle name="SAPBEXHLevel3 3 6 10" xfId="39234"/>
    <cellStyle name="SAPBEXHLevel3 3 6 11" xfId="40031"/>
    <cellStyle name="SAPBEXHLevel3 3 6 2" xfId="10174"/>
    <cellStyle name="SAPBEXHLevel3 3 6 3" xfId="14343"/>
    <cellStyle name="SAPBEXHLevel3 3 6 4" xfId="16867"/>
    <cellStyle name="SAPBEXHLevel3 3 6 5" xfId="19975"/>
    <cellStyle name="SAPBEXHLevel3 3 6 6" xfId="22502"/>
    <cellStyle name="SAPBEXHLevel3 3 6 7" xfId="24930"/>
    <cellStyle name="SAPBEXHLevel3 3 6 8" xfId="27226"/>
    <cellStyle name="SAPBEXHLevel3 3 6 9" xfId="29775"/>
    <cellStyle name="SAPBEXHLevel3 3 7" xfId="6625"/>
    <cellStyle name="SAPBEXHLevel3 3 7 10" xfId="39628"/>
    <cellStyle name="SAPBEXHLevel3 3 7 11" xfId="34943"/>
    <cellStyle name="SAPBEXHLevel3 3 7 2" xfId="10573"/>
    <cellStyle name="SAPBEXHLevel3 3 7 3" xfId="14742"/>
    <cellStyle name="SAPBEXHLevel3 3 7 4" xfId="17261"/>
    <cellStyle name="SAPBEXHLevel3 3 7 5" xfId="20373"/>
    <cellStyle name="SAPBEXHLevel3 3 7 6" xfId="22900"/>
    <cellStyle name="SAPBEXHLevel3 3 7 7" xfId="25324"/>
    <cellStyle name="SAPBEXHLevel3 3 7 8" xfId="27620"/>
    <cellStyle name="SAPBEXHLevel3 3 7 9" xfId="30169"/>
    <cellStyle name="SAPBEXHLevel3 3 8" xfId="7628"/>
    <cellStyle name="SAPBEXHLevel3 3 9" xfId="11604"/>
    <cellStyle name="SAPBEXHLevel3 4" xfId="3785"/>
    <cellStyle name="SAPBEXHLevel3 4 10" xfId="37105"/>
    <cellStyle name="SAPBEXHLevel3 4 11" xfId="37599"/>
    <cellStyle name="SAPBEXHLevel3 4 2" xfId="8013"/>
    <cellStyle name="SAPBEXHLevel3 4 3" xfId="12144"/>
    <cellStyle name="SAPBEXHLevel3 4 4" xfId="7328"/>
    <cellStyle name="SAPBEXHLevel3 4 5" xfId="17855"/>
    <cellStyle name="SAPBEXHLevel3 4 6" xfId="12659"/>
    <cellStyle name="SAPBEXHLevel3 4 7" xfId="17552"/>
    <cellStyle name="SAPBEXHLevel3 4 8" xfId="12797"/>
    <cellStyle name="SAPBEXHLevel3 4 9" xfId="28004"/>
    <cellStyle name="SAPBEXHLevel3 5" xfId="5426"/>
    <cellStyle name="SAPBEXHLevel3 5 10" xfId="38440"/>
    <cellStyle name="SAPBEXHLevel3 5 11" xfId="36785"/>
    <cellStyle name="SAPBEXHLevel3 5 2" xfId="9393"/>
    <cellStyle name="SAPBEXHLevel3 5 3" xfId="13549"/>
    <cellStyle name="SAPBEXHLevel3 5 4" xfId="16087"/>
    <cellStyle name="SAPBEXHLevel3 5 5" xfId="19186"/>
    <cellStyle name="SAPBEXHLevel3 5 6" xfId="21713"/>
    <cellStyle name="SAPBEXHLevel3 5 7" xfId="24151"/>
    <cellStyle name="SAPBEXHLevel3 5 8" xfId="26450"/>
    <cellStyle name="SAPBEXHLevel3 5 9" xfId="28999"/>
    <cellStyle name="SAPBEXHLevel3 6" xfId="5755"/>
    <cellStyle name="SAPBEXHLevel3 6 10" xfId="38765"/>
    <cellStyle name="SAPBEXHLevel3 6 11" xfId="36384"/>
    <cellStyle name="SAPBEXHLevel3 6 2" xfId="9703"/>
    <cellStyle name="SAPBEXHLevel3 6 3" xfId="13872"/>
    <cellStyle name="SAPBEXHLevel3 6 4" xfId="16398"/>
    <cellStyle name="SAPBEXHLevel3 6 5" xfId="19506"/>
    <cellStyle name="SAPBEXHLevel3 6 6" xfId="22033"/>
    <cellStyle name="SAPBEXHLevel3 6 7" xfId="24461"/>
    <cellStyle name="SAPBEXHLevel3 6 8" xfId="26757"/>
    <cellStyle name="SAPBEXHLevel3 6 9" xfId="29306"/>
    <cellStyle name="SAPBEXHLevel3 7" xfId="6007"/>
    <cellStyle name="SAPBEXHLevel3 7 10" xfId="39016"/>
    <cellStyle name="SAPBEXHLevel3 7 11" xfId="40096"/>
    <cellStyle name="SAPBEXHLevel3 7 2" xfId="9955"/>
    <cellStyle name="SAPBEXHLevel3 7 3" xfId="14124"/>
    <cellStyle name="SAPBEXHLevel3 7 4" xfId="16649"/>
    <cellStyle name="SAPBEXHLevel3 7 5" xfId="19757"/>
    <cellStyle name="SAPBEXHLevel3 7 6" xfId="22284"/>
    <cellStyle name="SAPBEXHLevel3 7 7" xfId="24712"/>
    <cellStyle name="SAPBEXHLevel3 7 8" xfId="27008"/>
    <cellStyle name="SAPBEXHLevel3 7 9" xfId="29557"/>
    <cellStyle name="SAPBEXHLevel3 8" xfId="6223"/>
    <cellStyle name="SAPBEXHLevel3 8 10" xfId="39231"/>
    <cellStyle name="SAPBEXHLevel3 8 11" xfId="40753"/>
    <cellStyle name="SAPBEXHLevel3 8 2" xfId="10171"/>
    <cellStyle name="SAPBEXHLevel3 8 3" xfId="14340"/>
    <cellStyle name="SAPBEXHLevel3 8 4" xfId="16864"/>
    <cellStyle name="SAPBEXHLevel3 8 5" xfId="19972"/>
    <cellStyle name="SAPBEXHLevel3 8 6" xfId="22499"/>
    <cellStyle name="SAPBEXHLevel3 8 7" xfId="24927"/>
    <cellStyle name="SAPBEXHLevel3 8 8" xfId="27223"/>
    <cellStyle name="SAPBEXHLevel3 8 9" xfId="29772"/>
    <cellStyle name="SAPBEXHLevel3 9" xfId="6622"/>
    <cellStyle name="SAPBEXHLevel3 9 10" xfId="39625"/>
    <cellStyle name="SAPBEXHLevel3 9 11" xfId="34950"/>
    <cellStyle name="SAPBEXHLevel3 9 2" xfId="10570"/>
    <cellStyle name="SAPBEXHLevel3 9 3" xfId="14739"/>
    <cellStyle name="SAPBEXHLevel3 9 4" xfId="17258"/>
    <cellStyle name="SAPBEXHLevel3 9 5" xfId="20370"/>
    <cellStyle name="SAPBEXHLevel3 9 6" xfId="22897"/>
    <cellStyle name="SAPBEXHLevel3 9 7" xfId="25321"/>
    <cellStyle name="SAPBEXHLevel3 9 8" xfId="27617"/>
    <cellStyle name="SAPBEXHLevel3 9 9" xfId="30166"/>
    <cellStyle name="SAPBEXHLevel3X" xfId="3230"/>
    <cellStyle name="SAPBEXHLevel3X 10" xfId="6227"/>
    <cellStyle name="SAPBEXHLevel3X 10 10" xfId="39235"/>
    <cellStyle name="SAPBEXHLevel3X 10 11" xfId="39829"/>
    <cellStyle name="SAPBEXHLevel3X 10 2" xfId="10175"/>
    <cellStyle name="SAPBEXHLevel3X 10 3" xfId="14344"/>
    <cellStyle name="SAPBEXHLevel3X 10 4" xfId="16868"/>
    <cellStyle name="SAPBEXHLevel3X 10 5" xfId="19976"/>
    <cellStyle name="SAPBEXHLevel3X 10 6" xfId="22503"/>
    <cellStyle name="SAPBEXHLevel3X 10 7" xfId="24931"/>
    <cellStyle name="SAPBEXHLevel3X 10 8" xfId="27227"/>
    <cellStyle name="SAPBEXHLevel3X 10 9" xfId="29776"/>
    <cellStyle name="SAPBEXHLevel3X 11" xfId="6626"/>
    <cellStyle name="SAPBEXHLevel3X 11 10" xfId="39629"/>
    <cellStyle name="SAPBEXHLevel3X 11 11" xfId="34888"/>
    <cellStyle name="SAPBEXHLevel3X 11 2" xfId="10574"/>
    <cellStyle name="SAPBEXHLevel3X 11 3" xfId="14743"/>
    <cellStyle name="SAPBEXHLevel3X 11 4" xfId="17262"/>
    <cellStyle name="SAPBEXHLevel3X 11 5" xfId="20374"/>
    <cellStyle name="SAPBEXHLevel3X 11 6" xfId="22901"/>
    <cellStyle name="SAPBEXHLevel3X 11 7" xfId="25325"/>
    <cellStyle name="SAPBEXHLevel3X 11 8" xfId="27621"/>
    <cellStyle name="SAPBEXHLevel3X 11 9" xfId="30170"/>
    <cellStyle name="SAPBEXHLevel3X 12" xfId="7629"/>
    <cellStyle name="SAPBEXHLevel3X 13" xfId="11605"/>
    <cellStyle name="SAPBEXHLevel3X 14" xfId="7158"/>
    <cellStyle name="SAPBEXHLevel3X 15" xfId="13627"/>
    <cellStyle name="SAPBEXHLevel3X 16" xfId="12858"/>
    <cellStyle name="SAPBEXHLevel3X 17" xfId="20915"/>
    <cellStyle name="SAPBEXHLevel3X 18" xfId="16161"/>
    <cellStyle name="SAPBEXHLevel3X 19" xfId="20985"/>
    <cellStyle name="SAPBEXHLevel3X 2" xfId="3231"/>
    <cellStyle name="SAPBEXHLevel3X 2 10" xfId="11606"/>
    <cellStyle name="SAPBEXHLevel3X 2 11" xfId="9162"/>
    <cellStyle name="SAPBEXHLevel3X 2 12" xfId="11746"/>
    <cellStyle name="SAPBEXHLevel3X 2 13" xfId="11853"/>
    <cellStyle name="SAPBEXHLevel3X 2 14" xfId="20916"/>
    <cellStyle name="SAPBEXHLevel3X 2 15" xfId="7062"/>
    <cellStyle name="SAPBEXHLevel3X 2 16" xfId="23914"/>
    <cellStyle name="SAPBEXHLevel3X 2 17" xfId="36569"/>
    <cellStyle name="SAPBEXHLevel3X 2 18" xfId="34102"/>
    <cellStyle name="SAPBEXHLevel3X 2 2" xfId="3232"/>
    <cellStyle name="SAPBEXHLevel3X 2 2 10" xfId="12278"/>
    <cellStyle name="SAPBEXHLevel3X 2 2 11" xfId="11747"/>
    <cellStyle name="SAPBEXHLevel3X 2 2 12" xfId="17986"/>
    <cellStyle name="SAPBEXHLevel3X 2 2 13" xfId="15258"/>
    <cellStyle name="SAPBEXHLevel3X 2 2 14" xfId="23137"/>
    <cellStyle name="SAPBEXHLevel3X 2 2 15" xfId="20978"/>
    <cellStyle name="SAPBEXHLevel3X 2 2 16" xfId="36570"/>
    <cellStyle name="SAPBEXHLevel3X 2 2 17" xfId="34103"/>
    <cellStyle name="SAPBEXHLevel3X 2 2 2" xfId="3791"/>
    <cellStyle name="SAPBEXHLevel3X 2 2 2 10" xfId="37111"/>
    <cellStyle name="SAPBEXHLevel3X 2 2 2 11" xfId="37603"/>
    <cellStyle name="SAPBEXHLevel3X 2 2 2 2" xfId="8019"/>
    <cellStyle name="SAPBEXHLevel3X 2 2 2 3" xfId="12150"/>
    <cellStyle name="SAPBEXHLevel3X 2 2 2 4" xfId="7333"/>
    <cellStyle name="SAPBEXHLevel3X 2 2 2 5" xfId="17861"/>
    <cellStyle name="SAPBEXHLevel3X 2 2 2 6" xfId="7766"/>
    <cellStyle name="SAPBEXHLevel3X 2 2 2 7" xfId="17558"/>
    <cellStyle name="SAPBEXHLevel3X 2 2 2 8" xfId="12793"/>
    <cellStyle name="SAPBEXHLevel3X 2 2 2 9" xfId="28010"/>
    <cellStyle name="SAPBEXHLevel3X 2 2 3" xfId="5432"/>
    <cellStyle name="SAPBEXHLevel3X 2 2 3 10" xfId="38446"/>
    <cellStyle name="SAPBEXHLevel3X 2 2 3 11" xfId="40366"/>
    <cellStyle name="SAPBEXHLevel3X 2 2 3 2" xfId="9399"/>
    <cellStyle name="SAPBEXHLevel3X 2 2 3 3" xfId="13555"/>
    <cellStyle name="SAPBEXHLevel3X 2 2 3 4" xfId="16093"/>
    <cellStyle name="SAPBEXHLevel3X 2 2 3 5" xfId="19192"/>
    <cellStyle name="SAPBEXHLevel3X 2 2 3 6" xfId="21719"/>
    <cellStyle name="SAPBEXHLevel3X 2 2 3 7" xfId="24157"/>
    <cellStyle name="SAPBEXHLevel3X 2 2 3 8" xfId="26456"/>
    <cellStyle name="SAPBEXHLevel3X 2 2 3 9" xfId="29005"/>
    <cellStyle name="SAPBEXHLevel3X 2 2 4" xfId="5761"/>
    <cellStyle name="SAPBEXHLevel3X 2 2 4 10" xfId="38771"/>
    <cellStyle name="SAPBEXHLevel3X 2 2 4 11" xfId="36383"/>
    <cellStyle name="SAPBEXHLevel3X 2 2 4 2" xfId="9709"/>
    <cellStyle name="SAPBEXHLevel3X 2 2 4 3" xfId="13878"/>
    <cellStyle name="SAPBEXHLevel3X 2 2 4 4" xfId="16404"/>
    <cellStyle name="SAPBEXHLevel3X 2 2 4 5" xfId="19512"/>
    <cellStyle name="SAPBEXHLevel3X 2 2 4 6" xfId="22039"/>
    <cellStyle name="SAPBEXHLevel3X 2 2 4 7" xfId="24467"/>
    <cellStyle name="SAPBEXHLevel3X 2 2 4 8" xfId="26763"/>
    <cellStyle name="SAPBEXHLevel3X 2 2 4 9" xfId="29312"/>
    <cellStyle name="SAPBEXHLevel3X 2 2 5" xfId="6013"/>
    <cellStyle name="SAPBEXHLevel3X 2 2 5 10" xfId="39022"/>
    <cellStyle name="SAPBEXHLevel3X 2 2 5 11" xfId="36207"/>
    <cellStyle name="SAPBEXHLevel3X 2 2 5 2" xfId="9961"/>
    <cellStyle name="SAPBEXHLevel3X 2 2 5 3" xfId="14130"/>
    <cellStyle name="SAPBEXHLevel3X 2 2 5 4" xfId="16655"/>
    <cellStyle name="SAPBEXHLevel3X 2 2 5 5" xfId="19763"/>
    <cellStyle name="SAPBEXHLevel3X 2 2 5 6" xfId="22290"/>
    <cellStyle name="SAPBEXHLevel3X 2 2 5 7" xfId="24718"/>
    <cellStyle name="SAPBEXHLevel3X 2 2 5 8" xfId="27014"/>
    <cellStyle name="SAPBEXHLevel3X 2 2 5 9" xfId="29563"/>
    <cellStyle name="SAPBEXHLevel3X 2 2 6" xfId="6229"/>
    <cellStyle name="SAPBEXHLevel3X 2 2 6 10" xfId="39237"/>
    <cellStyle name="SAPBEXHLevel3X 2 2 6 11" xfId="36064"/>
    <cellStyle name="SAPBEXHLevel3X 2 2 6 2" xfId="10177"/>
    <cellStyle name="SAPBEXHLevel3X 2 2 6 3" xfId="14346"/>
    <cellStyle name="SAPBEXHLevel3X 2 2 6 4" xfId="16870"/>
    <cellStyle name="SAPBEXHLevel3X 2 2 6 5" xfId="19978"/>
    <cellStyle name="SAPBEXHLevel3X 2 2 6 6" xfId="22505"/>
    <cellStyle name="SAPBEXHLevel3X 2 2 6 7" xfId="24933"/>
    <cellStyle name="SAPBEXHLevel3X 2 2 6 8" xfId="27229"/>
    <cellStyle name="SAPBEXHLevel3X 2 2 6 9" xfId="29778"/>
    <cellStyle name="SAPBEXHLevel3X 2 2 7" xfId="6628"/>
    <cellStyle name="SAPBEXHLevel3X 2 2 7 10" xfId="39631"/>
    <cellStyle name="SAPBEXHLevel3X 2 2 7 11" xfId="34874"/>
    <cellStyle name="SAPBEXHLevel3X 2 2 7 2" xfId="10576"/>
    <cellStyle name="SAPBEXHLevel3X 2 2 7 3" xfId="14745"/>
    <cellStyle name="SAPBEXHLevel3X 2 2 7 4" xfId="17264"/>
    <cellStyle name="SAPBEXHLevel3X 2 2 7 5" xfId="20376"/>
    <cellStyle name="SAPBEXHLevel3X 2 2 7 6" xfId="22903"/>
    <cellStyle name="SAPBEXHLevel3X 2 2 7 7" xfId="25327"/>
    <cellStyle name="SAPBEXHLevel3X 2 2 7 8" xfId="27623"/>
    <cellStyle name="SAPBEXHLevel3X 2 2 7 9" xfId="30172"/>
    <cellStyle name="SAPBEXHLevel3X 2 2 8" xfId="7631"/>
    <cellStyle name="SAPBEXHLevel3X 2 2 9" xfId="11607"/>
    <cellStyle name="SAPBEXHLevel3X 2 3" xfId="3790"/>
    <cellStyle name="SAPBEXHLevel3X 2 3 10" xfId="37110"/>
    <cellStyle name="SAPBEXHLevel3X 2 3 11" xfId="34370"/>
    <cellStyle name="SAPBEXHLevel3X 2 3 2" xfId="8018"/>
    <cellStyle name="SAPBEXHLevel3X 2 3 3" xfId="12149"/>
    <cellStyle name="SAPBEXHLevel3X 2 3 4" xfId="7331"/>
    <cellStyle name="SAPBEXHLevel3X 2 3 5" xfId="17860"/>
    <cellStyle name="SAPBEXHLevel3X 2 3 6" xfId="15895"/>
    <cellStyle name="SAPBEXHLevel3X 2 3 7" xfId="17557"/>
    <cellStyle name="SAPBEXHLevel3X 2 3 8" xfId="8510"/>
    <cellStyle name="SAPBEXHLevel3X 2 3 9" xfId="28009"/>
    <cellStyle name="SAPBEXHLevel3X 2 4" xfId="5431"/>
    <cellStyle name="SAPBEXHLevel3X 2 4 10" xfId="38445"/>
    <cellStyle name="SAPBEXHLevel3X 2 4 11" xfId="36782"/>
    <cellStyle name="SAPBEXHLevel3X 2 4 2" xfId="9398"/>
    <cellStyle name="SAPBEXHLevel3X 2 4 3" xfId="13554"/>
    <cellStyle name="SAPBEXHLevel3X 2 4 4" xfId="16092"/>
    <cellStyle name="SAPBEXHLevel3X 2 4 5" xfId="19191"/>
    <cellStyle name="SAPBEXHLevel3X 2 4 6" xfId="21718"/>
    <cellStyle name="SAPBEXHLevel3X 2 4 7" xfId="24156"/>
    <cellStyle name="SAPBEXHLevel3X 2 4 8" xfId="26455"/>
    <cellStyle name="SAPBEXHLevel3X 2 4 9" xfId="29004"/>
    <cellStyle name="SAPBEXHLevel3X 2 5" xfId="5760"/>
    <cellStyle name="SAPBEXHLevel3X 2 5 10" xfId="38770"/>
    <cellStyle name="SAPBEXHLevel3X 2 5 11" xfId="40215"/>
    <cellStyle name="SAPBEXHLevel3X 2 5 2" xfId="9708"/>
    <cellStyle name="SAPBEXHLevel3X 2 5 3" xfId="13877"/>
    <cellStyle name="SAPBEXHLevel3X 2 5 4" xfId="16403"/>
    <cellStyle name="SAPBEXHLevel3X 2 5 5" xfId="19511"/>
    <cellStyle name="SAPBEXHLevel3X 2 5 6" xfId="22038"/>
    <cellStyle name="SAPBEXHLevel3X 2 5 7" xfId="24466"/>
    <cellStyle name="SAPBEXHLevel3X 2 5 8" xfId="26762"/>
    <cellStyle name="SAPBEXHLevel3X 2 5 9" xfId="29311"/>
    <cellStyle name="SAPBEXHLevel3X 2 6" xfId="6012"/>
    <cellStyle name="SAPBEXHLevel3X 2 6 10" xfId="39021"/>
    <cellStyle name="SAPBEXHLevel3X 2 6 11" xfId="36208"/>
    <cellStyle name="SAPBEXHLevel3X 2 6 2" xfId="9960"/>
    <cellStyle name="SAPBEXHLevel3X 2 6 3" xfId="14129"/>
    <cellStyle name="SAPBEXHLevel3X 2 6 4" xfId="16654"/>
    <cellStyle name="SAPBEXHLevel3X 2 6 5" xfId="19762"/>
    <cellStyle name="SAPBEXHLevel3X 2 6 6" xfId="22289"/>
    <cellStyle name="SAPBEXHLevel3X 2 6 7" xfId="24717"/>
    <cellStyle name="SAPBEXHLevel3X 2 6 8" xfId="27013"/>
    <cellStyle name="SAPBEXHLevel3X 2 6 9" xfId="29562"/>
    <cellStyle name="SAPBEXHLevel3X 2 7" xfId="6228"/>
    <cellStyle name="SAPBEXHLevel3X 2 7 10" xfId="39236"/>
    <cellStyle name="SAPBEXHLevel3X 2 7 11" xfId="36065"/>
    <cellStyle name="SAPBEXHLevel3X 2 7 2" xfId="10176"/>
    <cellStyle name="SAPBEXHLevel3X 2 7 3" xfId="14345"/>
    <cellStyle name="SAPBEXHLevel3X 2 7 4" xfId="16869"/>
    <cellStyle name="SAPBEXHLevel3X 2 7 5" xfId="19977"/>
    <cellStyle name="SAPBEXHLevel3X 2 7 6" xfId="22504"/>
    <cellStyle name="SAPBEXHLevel3X 2 7 7" xfId="24932"/>
    <cellStyle name="SAPBEXHLevel3X 2 7 8" xfId="27228"/>
    <cellStyle name="SAPBEXHLevel3X 2 7 9" xfId="29777"/>
    <cellStyle name="SAPBEXHLevel3X 2 8" xfId="6627"/>
    <cellStyle name="SAPBEXHLevel3X 2 8 10" xfId="39630"/>
    <cellStyle name="SAPBEXHLevel3X 2 8 11" xfId="34875"/>
    <cellStyle name="SAPBEXHLevel3X 2 8 2" xfId="10575"/>
    <cellStyle name="SAPBEXHLevel3X 2 8 3" xfId="14744"/>
    <cellStyle name="SAPBEXHLevel3X 2 8 4" xfId="17263"/>
    <cellStyle name="SAPBEXHLevel3X 2 8 5" xfId="20375"/>
    <cellStyle name="SAPBEXHLevel3X 2 8 6" xfId="22902"/>
    <cellStyle name="SAPBEXHLevel3X 2 8 7" xfId="25326"/>
    <cellStyle name="SAPBEXHLevel3X 2 8 8" xfId="27622"/>
    <cellStyle name="SAPBEXHLevel3X 2 8 9" xfId="30171"/>
    <cellStyle name="SAPBEXHLevel3X 2 9" xfId="7630"/>
    <cellStyle name="SAPBEXHLevel3X 20" xfId="36568"/>
    <cellStyle name="SAPBEXHLevel3X 21" xfId="34101"/>
    <cellStyle name="SAPBEXHLevel3X 3" xfId="3233"/>
    <cellStyle name="SAPBEXHLevel3X 3 10" xfId="11608"/>
    <cellStyle name="SAPBEXHLevel3X 3 11" xfId="7346"/>
    <cellStyle name="SAPBEXHLevel3X 3 12" xfId="13632"/>
    <cellStyle name="SAPBEXHLevel3X 3 13" xfId="8575"/>
    <cellStyle name="SAPBEXHLevel3X 3 14" xfId="11281"/>
    <cellStyle name="SAPBEXHLevel3X 3 15" xfId="7060"/>
    <cellStyle name="SAPBEXHLevel3X 3 16" xfId="20981"/>
    <cellStyle name="SAPBEXHLevel3X 3 17" xfId="36571"/>
    <cellStyle name="SAPBEXHLevel3X 3 18" xfId="34104"/>
    <cellStyle name="SAPBEXHLevel3X 3 2" xfId="3234"/>
    <cellStyle name="SAPBEXHLevel3X 3 2 10" xfId="12579"/>
    <cellStyle name="SAPBEXHLevel3X 3 2 11" xfId="13631"/>
    <cellStyle name="SAPBEXHLevel3X 3 2 12" xfId="18313"/>
    <cellStyle name="SAPBEXHLevel3X 3 2 13" xfId="20913"/>
    <cellStyle name="SAPBEXHLevel3X 3 2 14" xfId="23438"/>
    <cellStyle name="SAPBEXHLevel3X 3 2 15" xfId="15293"/>
    <cellStyle name="SAPBEXHLevel3X 3 2 16" xfId="36572"/>
    <cellStyle name="SAPBEXHLevel3X 3 2 17" xfId="38169"/>
    <cellStyle name="SAPBEXHLevel3X 3 2 2" xfId="3793"/>
    <cellStyle name="SAPBEXHLevel3X 3 2 2 10" xfId="37113"/>
    <cellStyle name="SAPBEXHLevel3X 3 2 2 11" xfId="34371"/>
    <cellStyle name="SAPBEXHLevel3X 3 2 2 2" xfId="8021"/>
    <cellStyle name="SAPBEXHLevel3X 3 2 2 3" xfId="12152"/>
    <cellStyle name="SAPBEXHLevel3X 3 2 2 4" xfId="7335"/>
    <cellStyle name="SAPBEXHLevel3X 3 2 2 5" xfId="17863"/>
    <cellStyle name="SAPBEXHLevel3X 3 2 2 6" xfId="7127"/>
    <cellStyle name="SAPBEXHLevel3X 3 2 2 7" xfId="23019"/>
    <cellStyle name="SAPBEXHLevel3X 3 2 2 8" xfId="12790"/>
    <cellStyle name="SAPBEXHLevel3X 3 2 2 9" xfId="28012"/>
    <cellStyle name="SAPBEXHLevel3X 3 2 3" xfId="5434"/>
    <cellStyle name="SAPBEXHLevel3X 3 2 3 10" xfId="38448"/>
    <cellStyle name="SAPBEXHLevel3X 3 2 3 11" xfId="36781"/>
    <cellStyle name="SAPBEXHLevel3X 3 2 3 2" xfId="9401"/>
    <cellStyle name="SAPBEXHLevel3X 3 2 3 3" xfId="13557"/>
    <cellStyle name="SAPBEXHLevel3X 3 2 3 4" xfId="16095"/>
    <cellStyle name="SAPBEXHLevel3X 3 2 3 5" xfId="19194"/>
    <cellStyle name="SAPBEXHLevel3X 3 2 3 6" xfId="21721"/>
    <cellStyle name="SAPBEXHLevel3X 3 2 3 7" xfId="24159"/>
    <cellStyle name="SAPBEXHLevel3X 3 2 3 8" xfId="26458"/>
    <cellStyle name="SAPBEXHLevel3X 3 2 3 9" xfId="29007"/>
    <cellStyle name="SAPBEXHLevel3X 3 2 4" xfId="5763"/>
    <cellStyle name="SAPBEXHLevel3X 3 2 4 10" xfId="38773"/>
    <cellStyle name="SAPBEXHLevel3X 3 2 4 11" xfId="40210"/>
    <cellStyle name="SAPBEXHLevel3X 3 2 4 2" xfId="9711"/>
    <cellStyle name="SAPBEXHLevel3X 3 2 4 3" xfId="13880"/>
    <cellStyle name="SAPBEXHLevel3X 3 2 4 4" xfId="16406"/>
    <cellStyle name="SAPBEXHLevel3X 3 2 4 5" xfId="19514"/>
    <cellStyle name="SAPBEXHLevel3X 3 2 4 6" xfId="22041"/>
    <cellStyle name="SAPBEXHLevel3X 3 2 4 7" xfId="24469"/>
    <cellStyle name="SAPBEXHLevel3X 3 2 4 8" xfId="26765"/>
    <cellStyle name="SAPBEXHLevel3X 3 2 4 9" xfId="29314"/>
    <cellStyle name="SAPBEXHLevel3X 3 2 5" xfId="6015"/>
    <cellStyle name="SAPBEXHLevel3X 3 2 5 10" xfId="39024"/>
    <cellStyle name="SAPBEXHLevel3X 3 2 5 11" xfId="40091"/>
    <cellStyle name="SAPBEXHLevel3X 3 2 5 2" xfId="9963"/>
    <cellStyle name="SAPBEXHLevel3X 3 2 5 3" xfId="14132"/>
    <cellStyle name="SAPBEXHLevel3X 3 2 5 4" xfId="16657"/>
    <cellStyle name="SAPBEXHLevel3X 3 2 5 5" xfId="19765"/>
    <cellStyle name="SAPBEXHLevel3X 3 2 5 6" xfId="22292"/>
    <cellStyle name="SAPBEXHLevel3X 3 2 5 7" xfId="24720"/>
    <cellStyle name="SAPBEXHLevel3X 3 2 5 8" xfId="27016"/>
    <cellStyle name="SAPBEXHLevel3X 3 2 5 9" xfId="29565"/>
    <cellStyle name="SAPBEXHLevel3X 3 2 6" xfId="6231"/>
    <cellStyle name="SAPBEXHLevel3X 3 2 6 10" xfId="39239"/>
    <cellStyle name="SAPBEXHLevel3X 3 2 6 11" xfId="40801"/>
    <cellStyle name="SAPBEXHLevel3X 3 2 6 2" xfId="10179"/>
    <cellStyle name="SAPBEXHLevel3X 3 2 6 3" xfId="14348"/>
    <cellStyle name="SAPBEXHLevel3X 3 2 6 4" xfId="16872"/>
    <cellStyle name="SAPBEXHLevel3X 3 2 6 5" xfId="19980"/>
    <cellStyle name="SAPBEXHLevel3X 3 2 6 6" xfId="22507"/>
    <cellStyle name="SAPBEXHLevel3X 3 2 6 7" xfId="24935"/>
    <cellStyle name="SAPBEXHLevel3X 3 2 6 8" xfId="27231"/>
    <cellStyle name="SAPBEXHLevel3X 3 2 6 9" xfId="29780"/>
    <cellStyle name="SAPBEXHLevel3X 3 2 7" xfId="6630"/>
    <cellStyle name="SAPBEXHLevel3X 3 2 7 10" xfId="39633"/>
    <cellStyle name="SAPBEXHLevel3X 3 2 7 11" xfId="34872"/>
    <cellStyle name="SAPBEXHLevel3X 3 2 7 2" xfId="10578"/>
    <cellStyle name="SAPBEXHLevel3X 3 2 7 3" xfId="14747"/>
    <cellStyle name="SAPBEXHLevel3X 3 2 7 4" xfId="17266"/>
    <cellStyle name="SAPBEXHLevel3X 3 2 7 5" xfId="20378"/>
    <cellStyle name="SAPBEXHLevel3X 3 2 7 6" xfId="22905"/>
    <cellStyle name="SAPBEXHLevel3X 3 2 7 7" xfId="25329"/>
    <cellStyle name="SAPBEXHLevel3X 3 2 7 8" xfId="27625"/>
    <cellStyle name="SAPBEXHLevel3X 3 2 7 9" xfId="30174"/>
    <cellStyle name="SAPBEXHLevel3X 3 2 8" xfId="7633"/>
    <cellStyle name="SAPBEXHLevel3X 3 2 9" xfId="11609"/>
    <cellStyle name="SAPBEXHLevel3X 3 3" xfId="3792"/>
    <cellStyle name="SAPBEXHLevel3X 3 3 10" xfId="37112"/>
    <cellStyle name="SAPBEXHLevel3X 3 3 11" xfId="37602"/>
    <cellStyle name="SAPBEXHLevel3X 3 3 2" xfId="8020"/>
    <cellStyle name="SAPBEXHLevel3X 3 3 3" xfId="12151"/>
    <cellStyle name="SAPBEXHLevel3X 3 3 4" xfId="7334"/>
    <cellStyle name="SAPBEXHLevel3X 3 3 5" xfId="17862"/>
    <cellStyle name="SAPBEXHLevel3X 3 3 6" xfId="12651"/>
    <cellStyle name="SAPBEXHLevel3X 3 3 7" xfId="23018"/>
    <cellStyle name="SAPBEXHLevel3X 3 3 8" xfId="12789"/>
    <cellStyle name="SAPBEXHLevel3X 3 3 9" xfId="28011"/>
    <cellStyle name="SAPBEXHLevel3X 3 4" xfId="5433"/>
    <cellStyle name="SAPBEXHLevel3X 3 4 10" xfId="38447"/>
    <cellStyle name="SAPBEXHLevel3X 3 4 11" xfId="40367"/>
    <cellStyle name="SAPBEXHLevel3X 3 4 2" xfId="9400"/>
    <cellStyle name="SAPBEXHLevel3X 3 4 3" xfId="13556"/>
    <cellStyle name="SAPBEXHLevel3X 3 4 4" xfId="16094"/>
    <cellStyle name="SAPBEXHLevel3X 3 4 5" xfId="19193"/>
    <cellStyle name="SAPBEXHLevel3X 3 4 6" xfId="21720"/>
    <cellStyle name="SAPBEXHLevel3X 3 4 7" xfId="24158"/>
    <cellStyle name="SAPBEXHLevel3X 3 4 8" xfId="26457"/>
    <cellStyle name="SAPBEXHLevel3X 3 4 9" xfId="29006"/>
    <cellStyle name="SAPBEXHLevel3X 3 5" xfId="5762"/>
    <cellStyle name="SAPBEXHLevel3X 3 5 10" xfId="38772"/>
    <cellStyle name="SAPBEXHLevel3X 3 5 11" xfId="36382"/>
    <cellStyle name="SAPBEXHLevel3X 3 5 2" xfId="9710"/>
    <cellStyle name="SAPBEXHLevel3X 3 5 3" xfId="13879"/>
    <cellStyle name="SAPBEXHLevel3X 3 5 4" xfId="16405"/>
    <cellStyle name="SAPBEXHLevel3X 3 5 5" xfId="19513"/>
    <cellStyle name="SAPBEXHLevel3X 3 5 6" xfId="22040"/>
    <cellStyle name="SAPBEXHLevel3X 3 5 7" xfId="24468"/>
    <cellStyle name="SAPBEXHLevel3X 3 5 8" xfId="26764"/>
    <cellStyle name="SAPBEXHLevel3X 3 5 9" xfId="29313"/>
    <cellStyle name="SAPBEXHLevel3X 3 6" xfId="6014"/>
    <cellStyle name="SAPBEXHLevel3X 3 6 10" xfId="39023"/>
    <cellStyle name="SAPBEXHLevel3X 3 6 11" xfId="34674"/>
    <cellStyle name="SAPBEXHLevel3X 3 6 2" xfId="9962"/>
    <cellStyle name="SAPBEXHLevel3X 3 6 3" xfId="14131"/>
    <cellStyle name="SAPBEXHLevel3X 3 6 4" xfId="16656"/>
    <cellStyle name="SAPBEXHLevel3X 3 6 5" xfId="19764"/>
    <cellStyle name="SAPBEXHLevel3X 3 6 6" xfId="22291"/>
    <cellStyle name="SAPBEXHLevel3X 3 6 7" xfId="24719"/>
    <cellStyle name="SAPBEXHLevel3X 3 6 8" xfId="27015"/>
    <cellStyle name="SAPBEXHLevel3X 3 6 9" xfId="29564"/>
    <cellStyle name="SAPBEXHLevel3X 3 7" xfId="6230"/>
    <cellStyle name="SAPBEXHLevel3X 3 7 10" xfId="39238"/>
    <cellStyle name="SAPBEXHLevel3X 3 7 11" xfId="40805"/>
    <cellStyle name="SAPBEXHLevel3X 3 7 2" xfId="10178"/>
    <cellStyle name="SAPBEXHLevel3X 3 7 3" xfId="14347"/>
    <cellStyle name="SAPBEXHLevel3X 3 7 4" xfId="16871"/>
    <cellStyle name="SAPBEXHLevel3X 3 7 5" xfId="19979"/>
    <cellStyle name="SAPBEXHLevel3X 3 7 6" xfId="22506"/>
    <cellStyle name="SAPBEXHLevel3X 3 7 7" xfId="24934"/>
    <cellStyle name="SAPBEXHLevel3X 3 7 8" xfId="27230"/>
    <cellStyle name="SAPBEXHLevel3X 3 7 9" xfId="29779"/>
    <cellStyle name="SAPBEXHLevel3X 3 8" xfId="6629"/>
    <cellStyle name="SAPBEXHLevel3X 3 8 10" xfId="39632"/>
    <cellStyle name="SAPBEXHLevel3X 3 8 11" xfId="34873"/>
    <cellStyle name="SAPBEXHLevel3X 3 8 2" xfId="10577"/>
    <cellStyle name="SAPBEXHLevel3X 3 8 3" xfId="14746"/>
    <cellStyle name="SAPBEXHLevel3X 3 8 4" xfId="17265"/>
    <cellStyle name="SAPBEXHLevel3X 3 8 5" xfId="20377"/>
    <cellStyle name="SAPBEXHLevel3X 3 8 6" xfId="22904"/>
    <cellStyle name="SAPBEXHLevel3X 3 8 7" xfId="25328"/>
    <cellStyle name="SAPBEXHLevel3X 3 8 8" xfId="27624"/>
    <cellStyle name="SAPBEXHLevel3X 3 8 9" xfId="30173"/>
    <cellStyle name="SAPBEXHLevel3X 3 9" xfId="7632"/>
    <cellStyle name="SAPBEXHLevel3X 4" xfId="3235"/>
    <cellStyle name="SAPBEXHLevel3X 4 10" xfId="11610"/>
    <cellStyle name="SAPBEXHLevel3X 4 11" xfId="7160"/>
    <cellStyle name="SAPBEXHLevel3X 4 12" xfId="11748"/>
    <cellStyle name="SAPBEXHLevel3X 4 13" xfId="12857"/>
    <cellStyle name="SAPBEXHLevel3X 4 14" xfId="20914"/>
    <cellStyle name="SAPBEXHLevel3X 4 15" xfId="18480"/>
    <cellStyle name="SAPBEXHLevel3X 4 16" xfId="20979"/>
    <cellStyle name="SAPBEXHLevel3X 4 17" xfId="36573"/>
    <cellStyle name="SAPBEXHLevel3X 4 18" xfId="34105"/>
    <cellStyle name="SAPBEXHLevel3X 4 2" xfId="3236"/>
    <cellStyle name="SAPBEXHLevel3X 4 2 10" xfId="8610"/>
    <cellStyle name="SAPBEXHLevel3X 4 2 11" xfId="11749"/>
    <cellStyle name="SAPBEXHLevel3X 4 2 12" xfId="7023"/>
    <cellStyle name="SAPBEXHLevel3X 4 2 13" xfId="11260"/>
    <cellStyle name="SAPBEXHLevel3X 4 2 14" xfId="6820"/>
    <cellStyle name="SAPBEXHLevel3X 4 2 15" xfId="20980"/>
    <cellStyle name="SAPBEXHLevel3X 4 2 16" xfId="36574"/>
    <cellStyle name="SAPBEXHLevel3X 4 2 17" xfId="34106"/>
    <cellStyle name="SAPBEXHLevel3X 4 2 2" xfId="3795"/>
    <cellStyle name="SAPBEXHLevel3X 4 2 2 10" xfId="37115"/>
    <cellStyle name="SAPBEXHLevel3X 4 2 2 11" xfId="37597"/>
    <cellStyle name="SAPBEXHLevel3X 4 2 2 2" xfId="8023"/>
    <cellStyle name="SAPBEXHLevel3X 4 2 2 3" xfId="12154"/>
    <cellStyle name="SAPBEXHLevel3X 4 2 2 4" xfId="7339"/>
    <cellStyle name="SAPBEXHLevel3X 4 2 2 5" xfId="17865"/>
    <cellStyle name="SAPBEXHLevel3X 4 2 2 6" xfId="8577"/>
    <cellStyle name="SAPBEXHLevel3X 4 2 2 7" xfId="23021"/>
    <cellStyle name="SAPBEXHLevel3X 4 2 2 8" xfId="7059"/>
    <cellStyle name="SAPBEXHLevel3X 4 2 2 9" xfId="28014"/>
    <cellStyle name="SAPBEXHLevel3X 4 2 3" xfId="5436"/>
    <cellStyle name="SAPBEXHLevel3X 4 2 3 10" xfId="38450"/>
    <cellStyle name="SAPBEXHLevel3X 4 2 3 11" xfId="40364"/>
    <cellStyle name="SAPBEXHLevel3X 4 2 3 2" xfId="9403"/>
    <cellStyle name="SAPBEXHLevel3X 4 2 3 3" xfId="13559"/>
    <cellStyle name="SAPBEXHLevel3X 4 2 3 4" xfId="16097"/>
    <cellStyle name="SAPBEXHLevel3X 4 2 3 5" xfId="19196"/>
    <cellStyle name="SAPBEXHLevel3X 4 2 3 6" xfId="21723"/>
    <cellStyle name="SAPBEXHLevel3X 4 2 3 7" xfId="24161"/>
    <cellStyle name="SAPBEXHLevel3X 4 2 3 8" xfId="26460"/>
    <cellStyle name="SAPBEXHLevel3X 4 2 3 9" xfId="29009"/>
    <cellStyle name="SAPBEXHLevel3X 4 2 4" xfId="5765"/>
    <cellStyle name="SAPBEXHLevel3X 4 2 4 10" xfId="38775"/>
    <cellStyle name="SAPBEXHLevel3X 4 2 4 11" xfId="36381"/>
    <cellStyle name="SAPBEXHLevel3X 4 2 4 2" xfId="9713"/>
    <cellStyle name="SAPBEXHLevel3X 4 2 4 3" xfId="13882"/>
    <cellStyle name="SAPBEXHLevel3X 4 2 4 4" xfId="16408"/>
    <cellStyle name="SAPBEXHLevel3X 4 2 4 5" xfId="19516"/>
    <cellStyle name="SAPBEXHLevel3X 4 2 4 6" xfId="22043"/>
    <cellStyle name="SAPBEXHLevel3X 4 2 4 7" xfId="24471"/>
    <cellStyle name="SAPBEXHLevel3X 4 2 4 8" xfId="26767"/>
    <cellStyle name="SAPBEXHLevel3X 4 2 4 9" xfId="29316"/>
    <cellStyle name="SAPBEXHLevel3X 4 2 5" xfId="6017"/>
    <cellStyle name="SAPBEXHLevel3X 4 2 5 10" xfId="39026"/>
    <cellStyle name="SAPBEXHLevel3X 4 2 5 11" xfId="36206"/>
    <cellStyle name="SAPBEXHLevel3X 4 2 5 2" xfId="9965"/>
    <cellStyle name="SAPBEXHLevel3X 4 2 5 3" xfId="14134"/>
    <cellStyle name="SAPBEXHLevel3X 4 2 5 4" xfId="16659"/>
    <cellStyle name="SAPBEXHLevel3X 4 2 5 5" xfId="19767"/>
    <cellStyle name="SAPBEXHLevel3X 4 2 5 6" xfId="22294"/>
    <cellStyle name="SAPBEXHLevel3X 4 2 5 7" xfId="24722"/>
    <cellStyle name="SAPBEXHLevel3X 4 2 5 8" xfId="27018"/>
    <cellStyle name="SAPBEXHLevel3X 4 2 5 9" xfId="29567"/>
    <cellStyle name="SAPBEXHLevel3X 4 2 6" xfId="6233"/>
    <cellStyle name="SAPBEXHLevel3X 4 2 6 10" xfId="39241"/>
    <cellStyle name="SAPBEXHLevel3X 4 2 6 11" xfId="40785"/>
    <cellStyle name="SAPBEXHLevel3X 4 2 6 2" xfId="10181"/>
    <cellStyle name="SAPBEXHLevel3X 4 2 6 3" xfId="14350"/>
    <cellStyle name="SAPBEXHLevel3X 4 2 6 4" xfId="16874"/>
    <cellStyle name="SAPBEXHLevel3X 4 2 6 5" xfId="19982"/>
    <cellStyle name="SAPBEXHLevel3X 4 2 6 6" xfId="22509"/>
    <cellStyle name="SAPBEXHLevel3X 4 2 6 7" xfId="24937"/>
    <cellStyle name="SAPBEXHLevel3X 4 2 6 8" xfId="27233"/>
    <cellStyle name="SAPBEXHLevel3X 4 2 6 9" xfId="29782"/>
    <cellStyle name="SAPBEXHLevel3X 4 2 7" xfId="6632"/>
    <cellStyle name="SAPBEXHLevel3X 4 2 7 10" xfId="39635"/>
    <cellStyle name="SAPBEXHLevel3X 4 2 7 11" xfId="34870"/>
    <cellStyle name="SAPBEXHLevel3X 4 2 7 2" xfId="10580"/>
    <cellStyle name="SAPBEXHLevel3X 4 2 7 3" xfId="14749"/>
    <cellStyle name="SAPBEXHLevel3X 4 2 7 4" xfId="17268"/>
    <cellStyle name="SAPBEXHLevel3X 4 2 7 5" xfId="20380"/>
    <cellStyle name="SAPBEXHLevel3X 4 2 7 6" xfId="22907"/>
    <cellStyle name="SAPBEXHLevel3X 4 2 7 7" xfId="25331"/>
    <cellStyle name="SAPBEXHLevel3X 4 2 7 8" xfId="27627"/>
    <cellStyle name="SAPBEXHLevel3X 4 2 7 9" xfId="30176"/>
    <cellStyle name="SAPBEXHLevel3X 4 2 8" xfId="7635"/>
    <cellStyle name="SAPBEXHLevel3X 4 2 9" xfId="11611"/>
    <cellStyle name="SAPBEXHLevel3X 4 3" xfId="3794"/>
    <cellStyle name="SAPBEXHLevel3X 4 3 10" xfId="37114"/>
    <cellStyle name="SAPBEXHLevel3X 4 3 11" xfId="37604"/>
    <cellStyle name="SAPBEXHLevel3X 4 3 2" xfId="8022"/>
    <cellStyle name="SAPBEXHLevel3X 4 3 3" xfId="12153"/>
    <cellStyle name="SAPBEXHLevel3X 4 3 4" xfId="7336"/>
    <cellStyle name="SAPBEXHLevel3X 4 3 5" xfId="17864"/>
    <cellStyle name="SAPBEXHLevel3X 4 3 6" xfId="12655"/>
    <cellStyle name="SAPBEXHLevel3X 4 3 7" xfId="23020"/>
    <cellStyle name="SAPBEXHLevel3X 4 3 8" xfId="8512"/>
    <cellStyle name="SAPBEXHLevel3X 4 3 9" xfId="28013"/>
    <cellStyle name="SAPBEXHLevel3X 4 4" xfId="5435"/>
    <cellStyle name="SAPBEXHLevel3X 4 4 10" xfId="38449"/>
    <cellStyle name="SAPBEXHLevel3X 4 4 11" xfId="36780"/>
    <cellStyle name="SAPBEXHLevel3X 4 4 2" xfId="9402"/>
    <cellStyle name="SAPBEXHLevel3X 4 4 3" xfId="13558"/>
    <cellStyle name="SAPBEXHLevel3X 4 4 4" xfId="16096"/>
    <cellStyle name="SAPBEXHLevel3X 4 4 5" xfId="19195"/>
    <cellStyle name="SAPBEXHLevel3X 4 4 6" xfId="21722"/>
    <cellStyle name="SAPBEXHLevel3X 4 4 7" xfId="24160"/>
    <cellStyle name="SAPBEXHLevel3X 4 4 8" xfId="26459"/>
    <cellStyle name="SAPBEXHLevel3X 4 4 9" xfId="29008"/>
    <cellStyle name="SAPBEXHLevel3X 4 5" xfId="5764"/>
    <cellStyle name="SAPBEXHLevel3X 4 5 10" xfId="38774"/>
    <cellStyle name="SAPBEXHLevel3X 4 5 11" xfId="40213"/>
    <cellStyle name="SAPBEXHLevel3X 4 5 2" xfId="9712"/>
    <cellStyle name="SAPBEXHLevel3X 4 5 3" xfId="13881"/>
    <cellStyle name="SAPBEXHLevel3X 4 5 4" xfId="16407"/>
    <cellStyle name="SAPBEXHLevel3X 4 5 5" xfId="19515"/>
    <cellStyle name="SAPBEXHLevel3X 4 5 6" xfId="22042"/>
    <cellStyle name="SAPBEXHLevel3X 4 5 7" xfId="24470"/>
    <cellStyle name="SAPBEXHLevel3X 4 5 8" xfId="26766"/>
    <cellStyle name="SAPBEXHLevel3X 4 5 9" xfId="29315"/>
    <cellStyle name="SAPBEXHLevel3X 4 6" xfId="6016"/>
    <cellStyle name="SAPBEXHLevel3X 4 6 10" xfId="39025"/>
    <cellStyle name="SAPBEXHLevel3X 4 6 11" xfId="40092"/>
    <cellStyle name="SAPBEXHLevel3X 4 6 2" xfId="9964"/>
    <cellStyle name="SAPBEXHLevel3X 4 6 3" xfId="14133"/>
    <cellStyle name="SAPBEXHLevel3X 4 6 4" xfId="16658"/>
    <cellStyle name="SAPBEXHLevel3X 4 6 5" xfId="19766"/>
    <cellStyle name="SAPBEXHLevel3X 4 6 6" xfId="22293"/>
    <cellStyle name="SAPBEXHLevel3X 4 6 7" xfId="24721"/>
    <cellStyle name="SAPBEXHLevel3X 4 6 8" xfId="27017"/>
    <cellStyle name="SAPBEXHLevel3X 4 6 9" xfId="29566"/>
    <cellStyle name="SAPBEXHLevel3X 4 7" xfId="6232"/>
    <cellStyle name="SAPBEXHLevel3X 4 7 10" xfId="39240"/>
    <cellStyle name="SAPBEXHLevel3X 4 7 11" xfId="40756"/>
    <cellStyle name="SAPBEXHLevel3X 4 7 2" xfId="10180"/>
    <cellStyle name="SAPBEXHLevel3X 4 7 3" xfId="14349"/>
    <cellStyle name="SAPBEXHLevel3X 4 7 4" xfId="16873"/>
    <cellStyle name="SAPBEXHLevel3X 4 7 5" xfId="19981"/>
    <cellStyle name="SAPBEXHLevel3X 4 7 6" xfId="22508"/>
    <cellStyle name="SAPBEXHLevel3X 4 7 7" xfId="24936"/>
    <cellStyle name="SAPBEXHLevel3X 4 7 8" xfId="27232"/>
    <cellStyle name="SAPBEXHLevel3X 4 7 9" xfId="29781"/>
    <cellStyle name="SAPBEXHLevel3X 4 8" xfId="6631"/>
    <cellStyle name="SAPBEXHLevel3X 4 8 10" xfId="39634"/>
    <cellStyle name="SAPBEXHLevel3X 4 8 11" xfId="34871"/>
    <cellStyle name="SAPBEXHLevel3X 4 8 2" xfId="10579"/>
    <cellStyle name="SAPBEXHLevel3X 4 8 3" xfId="14748"/>
    <cellStyle name="SAPBEXHLevel3X 4 8 4" xfId="17267"/>
    <cellStyle name="SAPBEXHLevel3X 4 8 5" xfId="20379"/>
    <cellStyle name="SAPBEXHLevel3X 4 8 6" xfId="22906"/>
    <cellStyle name="SAPBEXHLevel3X 4 8 7" xfId="25330"/>
    <cellStyle name="SAPBEXHLevel3X 4 8 8" xfId="27626"/>
    <cellStyle name="SAPBEXHLevel3X 4 8 9" xfId="30175"/>
    <cellStyle name="SAPBEXHLevel3X 4 9" xfId="7634"/>
    <cellStyle name="SAPBEXHLevel3X 5" xfId="3237"/>
    <cellStyle name="SAPBEXHLevel3X 5 10" xfId="12578"/>
    <cellStyle name="SAPBEXHLevel3X 5 11" xfId="13634"/>
    <cellStyle name="SAPBEXHLevel3X 5 12" xfId="18312"/>
    <cellStyle name="SAPBEXHLevel3X 5 13" xfId="11282"/>
    <cellStyle name="SAPBEXHLevel3X 5 14" xfId="23437"/>
    <cellStyle name="SAPBEXHLevel3X 5 15" xfId="11249"/>
    <cellStyle name="SAPBEXHLevel3X 5 16" xfId="36575"/>
    <cellStyle name="SAPBEXHLevel3X 5 17" xfId="34107"/>
    <cellStyle name="SAPBEXHLevel3X 5 2" xfId="3796"/>
    <cellStyle name="SAPBEXHLevel3X 5 2 10" xfId="37116"/>
    <cellStyle name="SAPBEXHLevel3X 5 2 11" xfId="34372"/>
    <cellStyle name="SAPBEXHLevel3X 5 2 2" xfId="8024"/>
    <cellStyle name="SAPBEXHLevel3X 5 2 3" xfId="12155"/>
    <cellStyle name="SAPBEXHLevel3X 5 2 4" xfId="7340"/>
    <cellStyle name="SAPBEXHLevel3X 5 2 5" xfId="17866"/>
    <cellStyle name="SAPBEXHLevel3X 5 2 6" xfId="12654"/>
    <cellStyle name="SAPBEXHLevel3X 5 2 7" xfId="23022"/>
    <cellStyle name="SAPBEXHLevel3X 5 2 8" xfId="12787"/>
    <cellStyle name="SAPBEXHLevel3X 5 2 9" xfId="28015"/>
    <cellStyle name="SAPBEXHLevel3X 5 3" xfId="5437"/>
    <cellStyle name="SAPBEXHLevel3X 5 3 10" xfId="38451"/>
    <cellStyle name="SAPBEXHLevel3X 5 3 11" xfId="40365"/>
    <cellStyle name="SAPBEXHLevel3X 5 3 2" xfId="9404"/>
    <cellStyle name="SAPBEXHLevel3X 5 3 3" xfId="13560"/>
    <cellStyle name="SAPBEXHLevel3X 5 3 4" xfId="16098"/>
    <cellStyle name="SAPBEXHLevel3X 5 3 5" xfId="19197"/>
    <cellStyle name="SAPBEXHLevel3X 5 3 6" xfId="21724"/>
    <cellStyle name="SAPBEXHLevel3X 5 3 7" xfId="24162"/>
    <cellStyle name="SAPBEXHLevel3X 5 3 8" xfId="26461"/>
    <cellStyle name="SAPBEXHLevel3X 5 3 9" xfId="29010"/>
    <cellStyle name="SAPBEXHLevel3X 5 4" xfId="5766"/>
    <cellStyle name="SAPBEXHLevel3X 5 4 10" xfId="38776"/>
    <cellStyle name="SAPBEXHLevel3X 5 4 11" xfId="40211"/>
    <cellStyle name="SAPBEXHLevel3X 5 4 2" xfId="9714"/>
    <cellStyle name="SAPBEXHLevel3X 5 4 3" xfId="13883"/>
    <cellStyle name="SAPBEXHLevel3X 5 4 4" xfId="16409"/>
    <cellStyle name="SAPBEXHLevel3X 5 4 5" xfId="19517"/>
    <cellStyle name="SAPBEXHLevel3X 5 4 6" xfId="22044"/>
    <cellStyle name="SAPBEXHLevel3X 5 4 7" xfId="24472"/>
    <cellStyle name="SAPBEXHLevel3X 5 4 8" xfId="26768"/>
    <cellStyle name="SAPBEXHLevel3X 5 4 9" xfId="29317"/>
    <cellStyle name="SAPBEXHLevel3X 5 5" xfId="6018"/>
    <cellStyle name="SAPBEXHLevel3X 5 5 10" xfId="39027"/>
    <cellStyle name="SAPBEXHLevel3X 5 5 11" xfId="36205"/>
    <cellStyle name="SAPBEXHLevel3X 5 5 2" xfId="9966"/>
    <cellStyle name="SAPBEXHLevel3X 5 5 3" xfId="14135"/>
    <cellStyle name="SAPBEXHLevel3X 5 5 4" xfId="16660"/>
    <cellStyle name="SAPBEXHLevel3X 5 5 5" xfId="19768"/>
    <cellStyle name="SAPBEXHLevel3X 5 5 6" xfId="22295"/>
    <cellStyle name="SAPBEXHLevel3X 5 5 7" xfId="24723"/>
    <cellStyle name="SAPBEXHLevel3X 5 5 8" xfId="27019"/>
    <cellStyle name="SAPBEXHLevel3X 5 5 9" xfId="29568"/>
    <cellStyle name="SAPBEXHLevel3X 5 6" xfId="6234"/>
    <cellStyle name="SAPBEXHLevel3X 5 6 10" xfId="39242"/>
    <cellStyle name="SAPBEXHLevel3X 5 6 11" xfId="40740"/>
    <cellStyle name="SAPBEXHLevel3X 5 6 2" xfId="10182"/>
    <cellStyle name="SAPBEXHLevel3X 5 6 3" xfId="14351"/>
    <cellStyle name="SAPBEXHLevel3X 5 6 4" xfId="16875"/>
    <cellStyle name="SAPBEXHLevel3X 5 6 5" xfId="19983"/>
    <cellStyle name="SAPBEXHLevel3X 5 6 6" xfId="22510"/>
    <cellStyle name="SAPBEXHLevel3X 5 6 7" xfId="24938"/>
    <cellStyle name="SAPBEXHLevel3X 5 6 8" xfId="27234"/>
    <cellStyle name="SAPBEXHLevel3X 5 6 9" xfId="29783"/>
    <cellStyle name="SAPBEXHLevel3X 5 7" xfId="6633"/>
    <cellStyle name="SAPBEXHLevel3X 5 7 10" xfId="39636"/>
    <cellStyle name="SAPBEXHLevel3X 5 7 11" xfId="34865"/>
    <cellStyle name="SAPBEXHLevel3X 5 7 2" xfId="10581"/>
    <cellStyle name="SAPBEXHLevel3X 5 7 3" xfId="14750"/>
    <cellStyle name="SAPBEXHLevel3X 5 7 4" xfId="17269"/>
    <cellStyle name="SAPBEXHLevel3X 5 7 5" xfId="20381"/>
    <cellStyle name="SAPBEXHLevel3X 5 7 6" xfId="22908"/>
    <cellStyle name="SAPBEXHLevel3X 5 7 7" xfId="25332"/>
    <cellStyle name="SAPBEXHLevel3X 5 7 8" xfId="27628"/>
    <cellStyle name="SAPBEXHLevel3X 5 7 9" xfId="30177"/>
    <cellStyle name="SAPBEXHLevel3X 5 8" xfId="7636"/>
    <cellStyle name="SAPBEXHLevel3X 5 9" xfId="11612"/>
    <cellStyle name="SAPBEXHLevel3X 6" xfId="3789"/>
    <cellStyle name="SAPBEXHLevel3X 6 10" xfId="37109"/>
    <cellStyle name="SAPBEXHLevel3X 6 11" xfId="34369"/>
    <cellStyle name="SAPBEXHLevel3X 6 2" xfId="8017"/>
    <cellStyle name="SAPBEXHLevel3X 6 3" xfId="12148"/>
    <cellStyle name="SAPBEXHLevel3X 6 4" xfId="7330"/>
    <cellStyle name="SAPBEXHLevel3X 6 5" xfId="17859"/>
    <cellStyle name="SAPBEXHLevel3X 6 6" xfId="7124"/>
    <cellStyle name="SAPBEXHLevel3X 6 7" xfId="17556"/>
    <cellStyle name="SAPBEXHLevel3X 6 8" xfId="12795"/>
    <cellStyle name="SAPBEXHLevel3X 6 9" xfId="28008"/>
    <cellStyle name="SAPBEXHLevel3X 7" xfId="5430"/>
    <cellStyle name="SAPBEXHLevel3X 7 10" xfId="38444"/>
    <cellStyle name="SAPBEXHLevel3X 7 11" xfId="36783"/>
    <cellStyle name="SAPBEXHLevel3X 7 2" xfId="9397"/>
    <cellStyle name="SAPBEXHLevel3X 7 3" xfId="13553"/>
    <cellStyle name="SAPBEXHLevel3X 7 4" xfId="16091"/>
    <cellStyle name="SAPBEXHLevel3X 7 5" xfId="19190"/>
    <cellStyle name="SAPBEXHLevel3X 7 6" xfId="21717"/>
    <cellStyle name="SAPBEXHLevel3X 7 7" xfId="24155"/>
    <cellStyle name="SAPBEXHLevel3X 7 8" xfId="26454"/>
    <cellStyle name="SAPBEXHLevel3X 7 9" xfId="29003"/>
    <cellStyle name="SAPBEXHLevel3X 8" xfId="5759"/>
    <cellStyle name="SAPBEXHLevel3X 8 10" xfId="38769"/>
    <cellStyle name="SAPBEXHLevel3X 8 11" xfId="40214"/>
    <cellStyle name="SAPBEXHLevel3X 8 2" xfId="9707"/>
    <cellStyle name="SAPBEXHLevel3X 8 3" xfId="13876"/>
    <cellStyle name="SAPBEXHLevel3X 8 4" xfId="16402"/>
    <cellStyle name="SAPBEXHLevel3X 8 5" xfId="19510"/>
    <cellStyle name="SAPBEXHLevel3X 8 6" xfId="22037"/>
    <cellStyle name="SAPBEXHLevel3X 8 7" xfId="24465"/>
    <cellStyle name="SAPBEXHLevel3X 8 8" xfId="26761"/>
    <cellStyle name="SAPBEXHLevel3X 8 9" xfId="29310"/>
    <cellStyle name="SAPBEXHLevel3X 9" xfId="6011"/>
    <cellStyle name="SAPBEXHLevel3X 9 10" xfId="39020"/>
    <cellStyle name="SAPBEXHLevel3X 9 11" xfId="36209"/>
    <cellStyle name="SAPBEXHLevel3X 9 2" xfId="9959"/>
    <cellStyle name="SAPBEXHLevel3X 9 3" xfId="14128"/>
    <cellStyle name="SAPBEXHLevel3X 9 4" xfId="16653"/>
    <cellStyle name="SAPBEXHLevel3X 9 5" xfId="19761"/>
    <cellStyle name="SAPBEXHLevel3X 9 6" xfId="22288"/>
    <cellStyle name="SAPBEXHLevel3X 9 7" xfId="24716"/>
    <cellStyle name="SAPBEXHLevel3X 9 8" xfId="27012"/>
    <cellStyle name="SAPBEXHLevel3X 9 9" xfId="29561"/>
    <cellStyle name="SAPBEXinputData" xfId="3238"/>
    <cellStyle name="SAPBEXinputData 2" xfId="3239"/>
    <cellStyle name="SAPBEXinputData 3" xfId="3240"/>
    <cellStyle name="SAPBEXinputData 4" xfId="3241"/>
    <cellStyle name="SAPBEXItemHeader" xfId="3242"/>
    <cellStyle name="SAPBEXItemHeader 10" xfId="11617"/>
    <cellStyle name="SAPBEXItemHeader 11" xfId="8611"/>
    <cellStyle name="SAPBEXItemHeader 12" xfId="11753"/>
    <cellStyle name="SAPBEXItemHeader 13" xfId="8480"/>
    <cellStyle name="SAPBEXItemHeader 14" xfId="20909"/>
    <cellStyle name="SAPBEXItemHeader 15" xfId="18478"/>
    <cellStyle name="SAPBEXItemHeader 16" xfId="18946"/>
    <cellStyle name="SAPBEXItemHeader 17" xfId="36580"/>
    <cellStyle name="SAPBEXItemHeader 18" xfId="34108"/>
    <cellStyle name="SAPBEXItemHeader 2" xfId="3243"/>
    <cellStyle name="SAPBEXItemHeader 2 10" xfId="7161"/>
    <cellStyle name="SAPBEXItemHeader 2 11" xfId="11754"/>
    <cellStyle name="SAPBEXItemHeader 2 12" xfId="8479"/>
    <cellStyle name="SAPBEXItemHeader 2 13" xfId="20912"/>
    <cellStyle name="SAPBEXItemHeader 2 14" xfId="6821"/>
    <cellStyle name="SAPBEXItemHeader 2 15" xfId="20976"/>
    <cellStyle name="SAPBEXItemHeader 2 16" xfId="36581"/>
    <cellStyle name="SAPBEXItemHeader 2 17" xfId="34109"/>
    <cellStyle name="SAPBEXItemHeader 2 2" xfId="3798"/>
    <cellStyle name="SAPBEXItemHeader 2 2 10" xfId="37118"/>
    <cellStyle name="SAPBEXItemHeader 2 2 11" xfId="34374"/>
    <cellStyle name="SAPBEXItemHeader 2 2 2" xfId="8026"/>
    <cellStyle name="SAPBEXItemHeader 2 2 3" xfId="12157"/>
    <cellStyle name="SAPBEXItemHeader 2 2 4" xfId="7342"/>
    <cellStyle name="SAPBEXItemHeader 2 2 5" xfId="17868"/>
    <cellStyle name="SAPBEXItemHeader 2 2 6" xfId="7125"/>
    <cellStyle name="SAPBEXItemHeader 2 2 7" xfId="23024"/>
    <cellStyle name="SAPBEXItemHeader 2 2 8" xfId="8514"/>
    <cellStyle name="SAPBEXItemHeader 2 2 9" xfId="28017"/>
    <cellStyle name="SAPBEXItemHeader 2 3" xfId="5443"/>
    <cellStyle name="SAPBEXItemHeader 2 3 10" xfId="38457"/>
    <cellStyle name="SAPBEXItemHeader 2 3 11" xfId="36776"/>
    <cellStyle name="SAPBEXItemHeader 2 3 2" xfId="9410"/>
    <cellStyle name="SAPBEXItemHeader 2 3 3" xfId="13566"/>
    <cellStyle name="SAPBEXItemHeader 2 3 4" xfId="16104"/>
    <cellStyle name="SAPBEXItemHeader 2 3 5" xfId="19203"/>
    <cellStyle name="SAPBEXItemHeader 2 3 6" xfId="21730"/>
    <cellStyle name="SAPBEXItemHeader 2 3 7" xfId="24168"/>
    <cellStyle name="SAPBEXItemHeader 2 3 8" xfId="26467"/>
    <cellStyle name="SAPBEXItemHeader 2 3 9" xfId="29016"/>
    <cellStyle name="SAPBEXItemHeader 2 4" xfId="5768"/>
    <cellStyle name="SAPBEXItemHeader 2 4 10" xfId="38778"/>
    <cellStyle name="SAPBEXItemHeader 2 4 11" xfId="36380"/>
    <cellStyle name="SAPBEXItemHeader 2 4 2" xfId="9716"/>
    <cellStyle name="SAPBEXItemHeader 2 4 3" xfId="13885"/>
    <cellStyle name="SAPBEXItemHeader 2 4 4" xfId="16411"/>
    <cellStyle name="SAPBEXItemHeader 2 4 5" xfId="19519"/>
    <cellStyle name="SAPBEXItemHeader 2 4 6" xfId="22046"/>
    <cellStyle name="SAPBEXItemHeader 2 4 7" xfId="24474"/>
    <cellStyle name="SAPBEXItemHeader 2 4 8" xfId="26770"/>
    <cellStyle name="SAPBEXItemHeader 2 4 9" xfId="29319"/>
    <cellStyle name="SAPBEXItemHeader 2 5" xfId="6020"/>
    <cellStyle name="SAPBEXItemHeader 2 5 10" xfId="39029"/>
    <cellStyle name="SAPBEXItemHeader 2 5 11" xfId="40090"/>
    <cellStyle name="SAPBEXItemHeader 2 5 2" xfId="9968"/>
    <cellStyle name="SAPBEXItemHeader 2 5 3" xfId="14137"/>
    <cellStyle name="SAPBEXItemHeader 2 5 4" xfId="16662"/>
    <cellStyle name="SAPBEXItemHeader 2 5 5" xfId="19770"/>
    <cellStyle name="SAPBEXItemHeader 2 5 6" xfId="22297"/>
    <cellStyle name="SAPBEXItemHeader 2 5 7" xfId="24725"/>
    <cellStyle name="SAPBEXItemHeader 2 5 8" xfId="27021"/>
    <cellStyle name="SAPBEXItemHeader 2 5 9" xfId="29570"/>
    <cellStyle name="SAPBEXItemHeader 2 6" xfId="6236"/>
    <cellStyle name="SAPBEXItemHeader 2 6 10" xfId="39244"/>
    <cellStyle name="SAPBEXItemHeader 2 6 11" xfId="39826"/>
    <cellStyle name="SAPBEXItemHeader 2 6 2" xfId="10184"/>
    <cellStyle name="SAPBEXItemHeader 2 6 3" xfId="14353"/>
    <cellStyle name="SAPBEXItemHeader 2 6 4" xfId="16877"/>
    <cellStyle name="SAPBEXItemHeader 2 6 5" xfId="19985"/>
    <cellStyle name="SAPBEXItemHeader 2 6 6" xfId="22512"/>
    <cellStyle name="SAPBEXItemHeader 2 6 7" xfId="24940"/>
    <cellStyle name="SAPBEXItemHeader 2 6 8" xfId="27236"/>
    <cellStyle name="SAPBEXItemHeader 2 6 9" xfId="29785"/>
    <cellStyle name="SAPBEXItemHeader 2 7" xfId="6635"/>
    <cellStyle name="SAPBEXItemHeader 2 7 10" xfId="39638"/>
    <cellStyle name="SAPBEXItemHeader 2 7 11" xfId="34857"/>
    <cellStyle name="SAPBEXItemHeader 2 7 2" xfId="10583"/>
    <cellStyle name="SAPBEXItemHeader 2 7 3" xfId="14752"/>
    <cellStyle name="SAPBEXItemHeader 2 7 4" xfId="17271"/>
    <cellStyle name="SAPBEXItemHeader 2 7 5" xfId="20383"/>
    <cellStyle name="SAPBEXItemHeader 2 7 6" xfId="22910"/>
    <cellStyle name="SAPBEXItemHeader 2 7 7" xfId="25334"/>
    <cellStyle name="SAPBEXItemHeader 2 7 8" xfId="27630"/>
    <cellStyle name="SAPBEXItemHeader 2 7 9" xfId="30179"/>
    <cellStyle name="SAPBEXItemHeader 2 8" xfId="7638"/>
    <cellStyle name="SAPBEXItemHeader 2 9" xfId="11618"/>
    <cellStyle name="SAPBEXItemHeader 3" xfId="3797"/>
    <cellStyle name="SAPBEXItemHeader 3 10" xfId="37117"/>
    <cellStyle name="SAPBEXItemHeader 3 11" xfId="34373"/>
    <cellStyle name="SAPBEXItemHeader 3 2" xfId="8025"/>
    <cellStyle name="SAPBEXItemHeader 3 3" xfId="12156"/>
    <cellStyle name="SAPBEXItemHeader 3 4" xfId="7341"/>
    <cellStyle name="SAPBEXItemHeader 3 5" xfId="17867"/>
    <cellStyle name="SAPBEXItemHeader 3 6" xfId="8576"/>
    <cellStyle name="SAPBEXItemHeader 3 7" xfId="23023"/>
    <cellStyle name="SAPBEXItemHeader 3 8" xfId="12788"/>
    <cellStyle name="SAPBEXItemHeader 3 9" xfId="28016"/>
    <cellStyle name="SAPBEXItemHeader 4" xfId="5442"/>
    <cellStyle name="SAPBEXItemHeader 4 10" xfId="38456"/>
    <cellStyle name="SAPBEXItemHeader 4 11" xfId="36777"/>
    <cellStyle name="SAPBEXItemHeader 4 2" xfId="9409"/>
    <cellStyle name="SAPBEXItemHeader 4 3" xfId="13565"/>
    <cellStyle name="SAPBEXItemHeader 4 4" xfId="16103"/>
    <cellStyle name="SAPBEXItemHeader 4 5" xfId="19202"/>
    <cellStyle name="SAPBEXItemHeader 4 6" xfId="21729"/>
    <cellStyle name="SAPBEXItemHeader 4 7" xfId="24167"/>
    <cellStyle name="SAPBEXItemHeader 4 8" xfId="26466"/>
    <cellStyle name="SAPBEXItemHeader 4 9" xfId="29015"/>
    <cellStyle name="SAPBEXItemHeader 5" xfId="5767"/>
    <cellStyle name="SAPBEXItemHeader 5 10" xfId="38777"/>
    <cellStyle name="SAPBEXItemHeader 5 11" xfId="40212"/>
    <cellStyle name="SAPBEXItemHeader 5 2" xfId="9715"/>
    <cellStyle name="SAPBEXItemHeader 5 3" xfId="13884"/>
    <cellStyle name="SAPBEXItemHeader 5 4" xfId="16410"/>
    <cellStyle name="SAPBEXItemHeader 5 5" xfId="19518"/>
    <cellStyle name="SAPBEXItemHeader 5 6" xfId="22045"/>
    <cellStyle name="SAPBEXItemHeader 5 7" xfId="24473"/>
    <cellStyle name="SAPBEXItemHeader 5 8" xfId="26769"/>
    <cellStyle name="SAPBEXItemHeader 5 9" xfId="29318"/>
    <cellStyle name="SAPBEXItemHeader 6" xfId="6019"/>
    <cellStyle name="SAPBEXItemHeader 6 10" xfId="39028"/>
    <cellStyle name="SAPBEXItemHeader 6 11" xfId="40089"/>
    <cellStyle name="SAPBEXItemHeader 6 2" xfId="9967"/>
    <cellStyle name="SAPBEXItemHeader 6 3" xfId="14136"/>
    <cellStyle name="SAPBEXItemHeader 6 4" xfId="16661"/>
    <cellStyle name="SAPBEXItemHeader 6 5" xfId="19769"/>
    <cellStyle name="SAPBEXItemHeader 6 6" xfId="22296"/>
    <cellStyle name="SAPBEXItemHeader 6 7" xfId="24724"/>
    <cellStyle name="SAPBEXItemHeader 6 8" xfId="27020"/>
    <cellStyle name="SAPBEXItemHeader 6 9" xfId="29569"/>
    <cellStyle name="SAPBEXItemHeader 7" xfId="6235"/>
    <cellStyle name="SAPBEXItemHeader 7 10" xfId="39243"/>
    <cellStyle name="SAPBEXItemHeader 7 11" xfId="40028"/>
    <cellStyle name="SAPBEXItemHeader 7 2" xfId="10183"/>
    <cellStyle name="SAPBEXItemHeader 7 3" xfId="14352"/>
    <cellStyle name="SAPBEXItemHeader 7 4" xfId="16876"/>
    <cellStyle name="SAPBEXItemHeader 7 5" xfId="19984"/>
    <cellStyle name="SAPBEXItemHeader 7 6" xfId="22511"/>
    <cellStyle name="SAPBEXItemHeader 7 7" xfId="24939"/>
    <cellStyle name="SAPBEXItemHeader 7 8" xfId="27235"/>
    <cellStyle name="SAPBEXItemHeader 7 9" xfId="29784"/>
    <cellStyle name="SAPBEXItemHeader 8" xfId="6634"/>
    <cellStyle name="SAPBEXItemHeader 8 10" xfId="39637"/>
    <cellStyle name="SAPBEXItemHeader 8 11" xfId="34861"/>
    <cellStyle name="SAPBEXItemHeader 8 2" xfId="10582"/>
    <cellStyle name="SAPBEXItemHeader 8 3" xfId="14751"/>
    <cellStyle name="SAPBEXItemHeader 8 4" xfId="17270"/>
    <cellStyle name="SAPBEXItemHeader 8 5" xfId="20382"/>
    <cellStyle name="SAPBEXItemHeader 8 6" xfId="22909"/>
    <cellStyle name="SAPBEXItemHeader 8 7" xfId="25333"/>
    <cellStyle name="SAPBEXItemHeader 8 8" xfId="27629"/>
    <cellStyle name="SAPBEXItemHeader 8 9" xfId="30178"/>
    <cellStyle name="SAPBEXItemHeader 9" xfId="7637"/>
    <cellStyle name="SAPBEXresData" xfId="3244"/>
    <cellStyle name="SAPBEXresData 10" xfId="7639"/>
    <cellStyle name="SAPBEXresData 11" xfId="11619"/>
    <cellStyle name="SAPBEXresData 12" xfId="12576"/>
    <cellStyle name="SAPBEXresData 13" xfId="11755"/>
    <cellStyle name="SAPBEXresData 14" xfId="18308"/>
    <cellStyle name="SAPBEXresData 15" xfId="11283"/>
    <cellStyle name="SAPBEXresData 16" xfId="23435"/>
    <cellStyle name="SAPBEXresData 17" xfId="20977"/>
    <cellStyle name="SAPBEXresData 18" xfId="36582"/>
    <cellStyle name="SAPBEXresData 19" xfId="38165"/>
    <cellStyle name="SAPBEXresData 2" xfId="3245"/>
    <cellStyle name="SAPBEXresData 2 10" xfId="11620"/>
    <cellStyle name="SAPBEXresData 2 11" xfId="12577"/>
    <cellStyle name="SAPBEXresData 2 12" xfId="11756"/>
    <cellStyle name="SAPBEXresData 2 13" xfId="18309"/>
    <cellStyle name="SAPBEXresData 2 14" xfId="20910"/>
    <cellStyle name="SAPBEXresData 2 15" xfId="23436"/>
    <cellStyle name="SAPBEXresData 2 16" xfId="11239"/>
    <cellStyle name="SAPBEXresData 2 17" xfId="36583"/>
    <cellStyle name="SAPBEXresData 2 18" xfId="34110"/>
    <cellStyle name="SAPBEXresData 2 2" xfId="3246"/>
    <cellStyle name="SAPBEXresData 2 2 10" xfId="8612"/>
    <cellStyle name="SAPBEXresData 2 2 11" xfId="11757"/>
    <cellStyle name="SAPBEXresData 2 2 12" xfId="7025"/>
    <cellStyle name="SAPBEXresData 2 2 13" xfId="20911"/>
    <cellStyle name="SAPBEXresData 2 2 14" xfId="6822"/>
    <cellStyle name="SAPBEXresData 2 2 15" xfId="18945"/>
    <cellStyle name="SAPBEXresData 2 2 16" xfId="36584"/>
    <cellStyle name="SAPBEXresData 2 2 17" xfId="34111"/>
    <cellStyle name="SAPBEXresData 2 2 2" xfId="3801"/>
    <cellStyle name="SAPBEXresData 2 2 2 10" xfId="37121"/>
    <cellStyle name="SAPBEXresData 2 2 2 11" xfId="37607"/>
    <cellStyle name="SAPBEXresData 2 2 2 2" xfId="8029"/>
    <cellStyle name="SAPBEXresData 2 2 2 3" xfId="12160"/>
    <cellStyle name="SAPBEXresData 2 2 2 4" xfId="7345"/>
    <cellStyle name="SAPBEXresData 2 2 2 5" xfId="17871"/>
    <cellStyle name="SAPBEXresData 2 2 2 6" xfId="8578"/>
    <cellStyle name="SAPBEXresData 2 2 2 7" xfId="23027"/>
    <cellStyle name="SAPBEXresData 2 2 2 8" xfId="12786"/>
    <cellStyle name="SAPBEXresData 2 2 2 9" xfId="28020"/>
    <cellStyle name="SAPBEXresData 2 2 3" xfId="5446"/>
    <cellStyle name="SAPBEXresData 2 2 3 10" xfId="38460"/>
    <cellStyle name="SAPBEXresData 2 2 3 11" xfId="36775"/>
    <cellStyle name="SAPBEXresData 2 2 3 2" xfId="9413"/>
    <cellStyle name="SAPBEXresData 2 2 3 3" xfId="13569"/>
    <cellStyle name="SAPBEXresData 2 2 3 4" xfId="16107"/>
    <cellStyle name="SAPBEXresData 2 2 3 5" xfId="19206"/>
    <cellStyle name="SAPBEXresData 2 2 3 6" xfId="21733"/>
    <cellStyle name="SAPBEXresData 2 2 3 7" xfId="24171"/>
    <cellStyle name="SAPBEXresData 2 2 3 8" xfId="26470"/>
    <cellStyle name="SAPBEXresData 2 2 3 9" xfId="29019"/>
    <cellStyle name="SAPBEXresData 2 2 4" xfId="5771"/>
    <cellStyle name="SAPBEXresData 2 2 4 10" xfId="38781"/>
    <cellStyle name="SAPBEXresData 2 2 4 11" xfId="36377"/>
    <cellStyle name="SAPBEXresData 2 2 4 2" xfId="9719"/>
    <cellStyle name="SAPBEXresData 2 2 4 3" xfId="13888"/>
    <cellStyle name="SAPBEXresData 2 2 4 4" xfId="16414"/>
    <cellStyle name="SAPBEXresData 2 2 4 5" xfId="19522"/>
    <cellStyle name="SAPBEXresData 2 2 4 6" xfId="22049"/>
    <cellStyle name="SAPBEXresData 2 2 4 7" xfId="24477"/>
    <cellStyle name="SAPBEXresData 2 2 4 8" xfId="26773"/>
    <cellStyle name="SAPBEXresData 2 2 4 9" xfId="29322"/>
    <cellStyle name="SAPBEXresData 2 2 5" xfId="6023"/>
    <cellStyle name="SAPBEXresData 2 2 5 10" xfId="39032"/>
    <cellStyle name="SAPBEXresData 2 2 5 11" xfId="40087"/>
    <cellStyle name="SAPBEXresData 2 2 5 2" xfId="9971"/>
    <cellStyle name="SAPBEXresData 2 2 5 3" xfId="14140"/>
    <cellStyle name="SAPBEXresData 2 2 5 4" xfId="16665"/>
    <cellStyle name="SAPBEXresData 2 2 5 5" xfId="19773"/>
    <cellStyle name="SAPBEXresData 2 2 5 6" xfId="22300"/>
    <cellStyle name="SAPBEXresData 2 2 5 7" xfId="24728"/>
    <cellStyle name="SAPBEXresData 2 2 5 8" xfId="27024"/>
    <cellStyle name="SAPBEXresData 2 2 5 9" xfId="29573"/>
    <cellStyle name="SAPBEXresData 2 2 6" xfId="6239"/>
    <cellStyle name="SAPBEXresData 2 2 6 10" xfId="39247"/>
    <cellStyle name="SAPBEXresData 2 2 6 11" xfId="40755"/>
    <cellStyle name="SAPBEXresData 2 2 6 2" xfId="10187"/>
    <cellStyle name="SAPBEXresData 2 2 6 3" xfId="14356"/>
    <cellStyle name="SAPBEXresData 2 2 6 4" xfId="16880"/>
    <cellStyle name="SAPBEXresData 2 2 6 5" xfId="19988"/>
    <cellStyle name="SAPBEXresData 2 2 6 6" xfId="22515"/>
    <cellStyle name="SAPBEXresData 2 2 6 7" xfId="24943"/>
    <cellStyle name="SAPBEXresData 2 2 6 8" xfId="27239"/>
    <cellStyle name="SAPBEXresData 2 2 6 9" xfId="29788"/>
    <cellStyle name="SAPBEXresData 2 2 7" xfId="6638"/>
    <cellStyle name="SAPBEXresData 2 2 7 10" xfId="39641"/>
    <cellStyle name="SAPBEXresData 2 2 7 11" xfId="34844"/>
    <cellStyle name="SAPBEXresData 2 2 7 2" xfId="10586"/>
    <cellStyle name="SAPBEXresData 2 2 7 3" xfId="14755"/>
    <cellStyle name="SAPBEXresData 2 2 7 4" xfId="17274"/>
    <cellStyle name="SAPBEXresData 2 2 7 5" xfId="20386"/>
    <cellStyle name="SAPBEXresData 2 2 7 6" xfId="22913"/>
    <cellStyle name="SAPBEXresData 2 2 7 7" xfId="25337"/>
    <cellStyle name="SAPBEXresData 2 2 7 8" xfId="27633"/>
    <cellStyle name="SAPBEXresData 2 2 7 9" xfId="30182"/>
    <cellStyle name="SAPBEXresData 2 2 8" xfId="7641"/>
    <cellStyle name="SAPBEXresData 2 2 9" xfId="11621"/>
    <cellStyle name="SAPBEXresData 2 3" xfId="3800"/>
    <cellStyle name="SAPBEXresData 2 3 10" xfId="37120"/>
    <cellStyle name="SAPBEXresData 2 3 11" xfId="37608"/>
    <cellStyle name="SAPBEXresData 2 3 2" xfId="8028"/>
    <cellStyle name="SAPBEXresData 2 3 3" xfId="12159"/>
    <cellStyle name="SAPBEXresData 2 3 4" xfId="7344"/>
    <cellStyle name="SAPBEXresData 2 3 5" xfId="17870"/>
    <cellStyle name="SAPBEXresData 2 3 6" xfId="12653"/>
    <cellStyle name="SAPBEXresData 2 3 7" xfId="23026"/>
    <cellStyle name="SAPBEXresData 2 3 8" xfId="12785"/>
    <cellStyle name="SAPBEXresData 2 3 9" xfId="28019"/>
    <cellStyle name="SAPBEXresData 2 4" xfId="5445"/>
    <cellStyle name="SAPBEXresData 2 4 10" xfId="38459"/>
    <cellStyle name="SAPBEXresData 2 4 11" xfId="40361"/>
    <cellStyle name="SAPBEXresData 2 4 2" xfId="9412"/>
    <cellStyle name="SAPBEXresData 2 4 3" xfId="13568"/>
    <cellStyle name="SAPBEXresData 2 4 4" xfId="16106"/>
    <cellStyle name="SAPBEXresData 2 4 5" xfId="19205"/>
    <cellStyle name="SAPBEXresData 2 4 6" xfId="21732"/>
    <cellStyle name="SAPBEXresData 2 4 7" xfId="24170"/>
    <cellStyle name="SAPBEXresData 2 4 8" xfId="26469"/>
    <cellStyle name="SAPBEXresData 2 4 9" xfId="29018"/>
    <cellStyle name="SAPBEXresData 2 5" xfId="5770"/>
    <cellStyle name="SAPBEXresData 2 5 10" xfId="38780"/>
    <cellStyle name="SAPBEXresData 2 5 11" xfId="36378"/>
    <cellStyle name="SAPBEXresData 2 5 2" xfId="9718"/>
    <cellStyle name="SAPBEXresData 2 5 3" xfId="13887"/>
    <cellStyle name="SAPBEXresData 2 5 4" xfId="16413"/>
    <cellStyle name="SAPBEXresData 2 5 5" xfId="19521"/>
    <cellStyle name="SAPBEXresData 2 5 6" xfId="22048"/>
    <cellStyle name="SAPBEXresData 2 5 7" xfId="24476"/>
    <cellStyle name="SAPBEXresData 2 5 8" xfId="26772"/>
    <cellStyle name="SAPBEXresData 2 5 9" xfId="29321"/>
    <cellStyle name="SAPBEXresData 2 6" xfId="6022"/>
    <cellStyle name="SAPBEXresData 2 6 10" xfId="39031"/>
    <cellStyle name="SAPBEXresData 2 6 11" xfId="36203"/>
    <cellStyle name="SAPBEXresData 2 6 2" xfId="9970"/>
    <cellStyle name="SAPBEXresData 2 6 3" xfId="14139"/>
    <cellStyle name="SAPBEXresData 2 6 4" xfId="16664"/>
    <cellStyle name="SAPBEXresData 2 6 5" xfId="19772"/>
    <cellStyle name="SAPBEXresData 2 6 6" xfId="22299"/>
    <cellStyle name="SAPBEXresData 2 6 7" xfId="24727"/>
    <cellStyle name="SAPBEXresData 2 6 8" xfId="27023"/>
    <cellStyle name="SAPBEXresData 2 6 9" xfId="29572"/>
    <cellStyle name="SAPBEXresData 2 7" xfId="6238"/>
    <cellStyle name="SAPBEXresData 2 7 10" xfId="39246"/>
    <cellStyle name="SAPBEXresData 2 7 11" xfId="40800"/>
    <cellStyle name="SAPBEXresData 2 7 2" xfId="10186"/>
    <cellStyle name="SAPBEXresData 2 7 3" xfId="14355"/>
    <cellStyle name="SAPBEXresData 2 7 4" xfId="16879"/>
    <cellStyle name="SAPBEXresData 2 7 5" xfId="19987"/>
    <cellStyle name="SAPBEXresData 2 7 6" xfId="22514"/>
    <cellStyle name="SAPBEXresData 2 7 7" xfId="24942"/>
    <cellStyle name="SAPBEXresData 2 7 8" xfId="27238"/>
    <cellStyle name="SAPBEXresData 2 7 9" xfId="29787"/>
    <cellStyle name="SAPBEXresData 2 8" xfId="6637"/>
    <cellStyle name="SAPBEXresData 2 8 10" xfId="39640"/>
    <cellStyle name="SAPBEXresData 2 8 11" xfId="34850"/>
    <cellStyle name="SAPBEXresData 2 8 2" xfId="10585"/>
    <cellStyle name="SAPBEXresData 2 8 3" xfId="14754"/>
    <cellStyle name="SAPBEXresData 2 8 4" xfId="17273"/>
    <cellStyle name="SAPBEXresData 2 8 5" xfId="20385"/>
    <cellStyle name="SAPBEXresData 2 8 6" xfId="22912"/>
    <cellStyle name="SAPBEXresData 2 8 7" xfId="25336"/>
    <cellStyle name="SAPBEXresData 2 8 8" xfId="27632"/>
    <cellStyle name="SAPBEXresData 2 8 9" xfId="30181"/>
    <cellStyle name="SAPBEXresData 2 9" xfId="7640"/>
    <cellStyle name="SAPBEXresData 3" xfId="3247"/>
    <cellStyle name="SAPBEXresData 3 10" xfId="8609"/>
    <cellStyle name="SAPBEXresData 3 11" xfId="11774"/>
    <cellStyle name="SAPBEXresData 3 12" xfId="8481"/>
    <cellStyle name="SAPBEXresData 3 13" xfId="15255"/>
    <cellStyle name="SAPBEXresData 3 14" xfId="18476"/>
    <cellStyle name="SAPBEXresData 3 15" xfId="11250"/>
    <cellStyle name="SAPBEXresData 3 16" xfId="36585"/>
    <cellStyle name="SAPBEXresData 3 17" xfId="34112"/>
    <cellStyle name="SAPBEXresData 3 2" xfId="3802"/>
    <cellStyle name="SAPBEXresData 3 2 10" xfId="37122"/>
    <cellStyle name="SAPBEXresData 3 2 11" xfId="34376"/>
    <cellStyle name="SAPBEXresData 3 2 2" xfId="8030"/>
    <cellStyle name="SAPBEXresData 3 2 3" xfId="12161"/>
    <cellStyle name="SAPBEXresData 3 2 4" xfId="14860"/>
    <cellStyle name="SAPBEXresData 3 2 5" xfId="17872"/>
    <cellStyle name="SAPBEXresData 3 2 6" xfId="20491"/>
    <cellStyle name="SAPBEXresData 3 2 7" xfId="23028"/>
    <cellStyle name="SAPBEXresData 3 2 8" xfId="25441"/>
    <cellStyle name="SAPBEXresData 3 2 9" xfId="28021"/>
    <cellStyle name="SAPBEXresData 3 3" xfId="5447"/>
    <cellStyle name="SAPBEXresData 3 3 10" xfId="38461"/>
    <cellStyle name="SAPBEXresData 3 3 11" xfId="36774"/>
    <cellStyle name="SAPBEXresData 3 3 2" xfId="9414"/>
    <cellStyle name="SAPBEXresData 3 3 3" xfId="13570"/>
    <cellStyle name="SAPBEXresData 3 3 4" xfId="16108"/>
    <cellStyle name="SAPBEXresData 3 3 5" xfId="19207"/>
    <cellStyle name="SAPBEXresData 3 3 6" xfId="21734"/>
    <cellStyle name="SAPBEXresData 3 3 7" xfId="24172"/>
    <cellStyle name="SAPBEXresData 3 3 8" xfId="26471"/>
    <cellStyle name="SAPBEXresData 3 3 9" xfId="29020"/>
    <cellStyle name="SAPBEXresData 3 4" xfId="5772"/>
    <cellStyle name="SAPBEXresData 3 4 10" xfId="38782"/>
    <cellStyle name="SAPBEXresData 3 4 11" xfId="40193"/>
    <cellStyle name="SAPBEXresData 3 4 2" xfId="9720"/>
    <cellStyle name="SAPBEXresData 3 4 3" xfId="13889"/>
    <cellStyle name="SAPBEXresData 3 4 4" xfId="16415"/>
    <cellStyle name="SAPBEXresData 3 4 5" xfId="19523"/>
    <cellStyle name="SAPBEXresData 3 4 6" xfId="22050"/>
    <cellStyle name="SAPBEXresData 3 4 7" xfId="24478"/>
    <cellStyle name="SAPBEXresData 3 4 8" xfId="26774"/>
    <cellStyle name="SAPBEXresData 3 4 9" xfId="29323"/>
    <cellStyle name="SAPBEXresData 3 5" xfId="6024"/>
    <cellStyle name="SAPBEXresData 3 5 10" xfId="39033"/>
    <cellStyle name="SAPBEXresData 3 5 11" xfId="40088"/>
    <cellStyle name="SAPBEXresData 3 5 2" xfId="9972"/>
    <cellStyle name="SAPBEXresData 3 5 3" xfId="14141"/>
    <cellStyle name="SAPBEXresData 3 5 4" xfId="16666"/>
    <cellStyle name="SAPBEXresData 3 5 5" xfId="19774"/>
    <cellStyle name="SAPBEXresData 3 5 6" xfId="22301"/>
    <cellStyle name="SAPBEXresData 3 5 7" xfId="24729"/>
    <cellStyle name="SAPBEXresData 3 5 8" xfId="27025"/>
    <cellStyle name="SAPBEXresData 3 5 9" xfId="29574"/>
    <cellStyle name="SAPBEXresData 3 6" xfId="6240"/>
    <cellStyle name="SAPBEXresData 3 6 10" xfId="39248"/>
    <cellStyle name="SAPBEXresData 3 6 11" xfId="40784"/>
    <cellStyle name="SAPBEXresData 3 6 2" xfId="10188"/>
    <cellStyle name="SAPBEXresData 3 6 3" xfId="14357"/>
    <cellStyle name="SAPBEXresData 3 6 4" xfId="16881"/>
    <cellStyle name="SAPBEXresData 3 6 5" xfId="19989"/>
    <cellStyle name="SAPBEXresData 3 6 6" xfId="22516"/>
    <cellStyle name="SAPBEXresData 3 6 7" xfId="24944"/>
    <cellStyle name="SAPBEXresData 3 6 8" xfId="27240"/>
    <cellStyle name="SAPBEXresData 3 6 9" xfId="29789"/>
    <cellStyle name="SAPBEXresData 3 7" xfId="6639"/>
    <cellStyle name="SAPBEXresData 3 7 10" xfId="39642"/>
    <cellStyle name="SAPBEXresData 3 7 11" xfId="34843"/>
    <cellStyle name="SAPBEXresData 3 7 2" xfId="10587"/>
    <cellStyle name="SAPBEXresData 3 7 3" xfId="14756"/>
    <cellStyle name="SAPBEXresData 3 7 4" xfId="17275"/>
    <cellStyle name="SAPBEXresData 3 7 5" xfId="20387"/>
    <cellStyle name="SAPBEXresData 3 7 6" xfId="22914"/>
    <cellStyle name="SAPBEXresData 3 7 7" xfId="25338"/>
    <cellStyle name="SAPBEXresData 3 7 8" xfId="27634"/>
    <cellStyle name="SAPBEXresData 3 7 9" xfId="30183"/>
    <cellStyle name="SAPBEXresData 3 8" xfId="7642"/>
    <cellStyle name="SAPBEXresData 3 9" xfId="11622"/>
    <cellStyle name="SAPBEXresData 4" xfId="3799"/>
    <cellStyle name="SAPBEXresData 4 10" xfId="37119"/>
    <cellStyle name="SAPBEXresData 4 11" xfId="34375"/>
    <cellStyle name="SAPBEXresData 4 2" xfId="8027"/>
    <cellStyle name="SAPBEXresData 4 3" xfId="12158"/>
    <cellStyle name="SAPBEXresData 4 4" xfId="7343"/>
    <cellStyle name="SAPBEXresData 4 5" xfId="17869"/>
    <cellStyle name="SAPBEXresData 4 6" xfId="12652"/>
    <cellStyle name="SAPBEXresData 4 7" xfId="23025"/>
    <cellStyle name="SAPBEXresData 4 8" xfId="8511"/>
    <cellStyle name="SAPBEXresData 4 9" xfId="28018"/>
    <cellStyle name="SAPBEXresData 5" xfId="5444"/>
    <cellStyle name="SAPBEXresData 5 10" xfId="38458"/>
    <cellStyle name="SAPBEXresData 5 11" xfId="40360"/>
    <cellStyle name="SAPBEXresData 5 2" xfId="9411"/>
    <cellStyle name="SAPBEXresData 5 3" xfId="13567"/>
    <cellStyle name="SAPBEXresData 5 4" xfId="16105"/>
    <cellStyle name="SAPBEXresData 5 5" xfId="19204"/>
    <cellStyle name="SAPBEXresData 5 6" xfId="21731"/>
    <cellStyle name="SAPBEXresData 5 7" xfId="24169"/>
    <cellStyle name="SAPBEXresData 5 8" xfId="26468"/>
    <cellStyle name="SAPBEXresData 5 9" xfId="29017"/>
    <cellStyle name="SAPBEXresData 6" xfId="5769"/>
    <cellStyle name="SAPBEXresData 6 10" xfId="38779"/>
    <cellStyle name="SAPBEXresData 6 11" xfId="36379"/>
    <cellStyle name="SAPBEXresData 6 2" xfId="9717"/>
    <cellStyle name="SAPBEXresData 6 3" xfId="13886"/>
    <cellStyle name="SAPBEXresData 6 4" xfId="16412"/>
    <cellStyle name="SAPBEXresData 6 5" xfId="19520"/>
    <cellStyle name="SAPBEXresData 6 6" xfId="22047"/>
    <cellStyle name="SAPBEXresData 6 7" xfId="24475"/>
    <cellStyle name="SAPBEXresData 6 8" xfId="26771"/>
    <cellStyle name="SAPBEXresData 6 9" xfId="29320"/>
    <cellStyle name="SAPBEXresData 7" xfId="6021"/>
    <cellStyle name="SAPBEXresData 7 10" xfId="39030"/>
    <cellStyle name="SAPBEXresData 7 11" xfId="36204"/>
    <cellStyle name="SAPBEXresData 7 2" xfId="9969"/>
    <cellStyle name="SAPBEXresData 7 3" xfId="14138"/>
    <cellStyle name="SAPBEXresData 7 4" xfId="16663"/>
    <cellStyle name="SAPBEXresData 7 5" xfId="19771"/>
    <cellStyle name="SAPBEXresData 7 6" xfId="22298"/>
    <cellStyle name="SAPBEXresData 7 7" xfId="24726"/>
    <cellStyle name="SAPBEXresData 7 8" xfId="27022"/>
    <cellStyle name="SAPBEXresData 7 9" xfId="29571"/>
    <cellStyle name="SAPBEXresData 8" xfId="6237"/>
    <cellStyle name="SAPBEXresData 8 10" xfId="39245"/>
    <cellStyle name="SAPBEXresData 8 11" xfId="40803"/>
    <cellStyle name="SAPBEXresData 8 2" xfId="10185"/>
    <cellStyle name="SAPBEXresData 8 3" xfId="14354"/>
    <cellStyle name="SAPBEXresData 8 4" xfId="16878"/>
    <cellStyle name="SAPBEXresData 8 5" xfId="19986"/>
    <cellStyle name="SAPBEXresData 8 6" xfId="22513"/>
    <cellStyle name="SAPBEXresData 8 7" xfId="24941"/>
    <cellStyle name="SAPBEXresData 8 8" xfId="27237"/>
    <cellStyle name="SAPBEXresData 8 9" xfId="29786"/>
    <cellStyle name="SAPBEXresData 9" xfId="6636"/>
    <cellStyle name="SAPBEXresData 9 10" xfId="39639"/>
    <cellStyle name="SAPBEXresData 9 11" xfId="34853"/>
    <cellStyle name="SAPBEXresData 9 2" xfId="10584"/>
    <cellStyle name="SAPBEXresData 9 3" xfId="14753"/>
    <cellStyle name="SAPBEXresData 9 4" xfId="17272"/>
    <cellStyle name="SAPBEXresData 9 5" xfId="20384"/>
    <cellStyle name="SAPBEXresData 9 6" xfId="22911"/>
    <cellStyle name="SAPBEXresData 9 7" xfId="25335"/>
    <cellStyle name="SAPBEXresData 9 8" xfId="27631"/>
    <cellStyle name="SAPBEXresData 9 9" xfId="30180"/>
    <cellStyle name="SAPBEXresDataEmph" xfId="3248"/>
    <cellStyle name="SAPBEXresDataEmph 10" xfId="7643"/>
    <cellStyle name="SAPBEXresDataEmph 11" xfId="11623"/>
    <cellStyle name="SAPBEXresDataEmph 12" xfId="12574"/>
    <cellStyle name="SAPBEXresDataEmph 13" xfId="11775"/>
    <cellStyle name="SAPBEXresDataEmph 14" xfId="18306"/>
    <cellStyle name="SAPBEXresDataEmph 15" xfId="11284"/>
    <cellStyle name="SAPBEXresDataEmph 16" xfId="23433"/>
    <cellStyle name="SAPBEXresDataEmph 17" xfId="11251"/>
    <cellStyle name="SAPBEXresDataEmph 18" xfId="36586"/>
    <cellStyle name="SAPBEXresDataEmph 19" xfId="34113"/>
    <cellStyle name="SAPBEXresDataEmph 2" xfId="3249"/>
    <cellStyle name="SAPBEXresDataEmph 2 10" xfId="11624"/>
    <cellStyle name="SAPBEXresDataEmph 2 11" xfId="12575"/>
    <cellStyle name="SAPBEXresDataEmph 2 12" xfId="11776"/>
    <cellStyle name="SAPBEXresDataEmph 2 13" xfId="18307"/>
    <cellStyle name="SAPBEXresDataEmph 2 14" xfId="15253"/>
    <cellStyle name="SAPBEXresDataEmph 2 15" xfId="23434"/>
    <cellStyle name="SAPBEXresDataEmph 2 16" xfId="26227"/>
    <cellStyle name="SAPBEXresDataEmph 2 17" xfId="36587"/>
    <cellStyle name="SAPBEXresDataEmph 2 18" xfId="38164"/>
    <cellStyle name="SAPBEXresDataEmph 2 2" xfId="3250"/>
    <cellStyle name="SAPBEXresDataEmph 2 2 10" xfId="7162"/>
    <cellStyle name="SAPBEXresDataEmph 2 2 11" xfId="11777"/>
    <cellStyle name="SAPBEXresDataEmph 2 2 12" xfId="8478"/>
    <cellStyle name="SAPBEXresDataEmph 2 2 13" xfId="20905"/>
    <cellStyle name="SAPBEXresDataEmph 2 2 14" xfId="18477"/>
    <cellStyle name="SAPBEXresDataEmph 2 2 15" xfId="20965"/>
    <cellStyle name="SAPBEXresDataEmph 2 2 16" xfId="36588"/>
    <cellStyle name="SAPBEXresDataEmph 2 2 17" xfId="34114"/>
    <cellStyle name="SAPBEXresDataEmph 2 2 2" xfId="3805"/>
    <cellStyle name="SAPBEXresDataEmph 2 2 2 10" xfId="37125"/>
    <cellStyle name="SAPBEXresDataEmph 2 2 2 11" xfId="34377"/>
    <cellStyle name="SAPBEXresDataEmph 2 2 2 2" xfId="8033"/>
    <cellStyle name="SAPBEXresDataEmph 2 2 2 3" xfId="12164"/>
    <cellStyle name="SAPBEXresDataEmph 2 2 2 4" xfId="14863"/>
    <cellStyle name="SAPBEXresDataEmph 2 2 2 5" xfId="17875"/>
    <cellStyle name="SAPBEXresDataEmph 2 2 2 6" xfId="20494"/>
    <cellStyle name="SAPBEXresDataEmph 2 2 2 7" xfId="23031"/>
    <cellStyle name="SAPBEXresDataEmph 2 2 2 8" xfId="25444"/>
    <cellStyle name="SAPBEXresDataEmph 2 2 2 9" xfId="28024"/>
    <cellStyle name="SAPBEXresDataEmph 2 2 3" xfId="5450"/>
    <cellStyle name="SAPBEXresDataEmph 2 2 3 10" xfId="38464"/>
    <cellStyle name="SAPBEXresDataEmph 2 2 3 11" xfId="36765"/>
    <cellStyle name="SAPBEXresDataEmph 2 2 3 2" xfId="9417"/>
    <cellStyle name="SAPBEXresDataEmph 2 2 3 3" xfId="13573"/>
    <cellStyle name="SAPBEXresDataEmph 2 2 3 4" xfId="16111"/>
    <cellStyle name="SAPBEXresDataEmph 2 2 3 5" xfId="19210"/>
    <cellStyle name="SAPBEXresDataEmph 2 2 3 6" xfId="21737"/>
    <cellStyle name="SAPBEXresDataEmph 2 2 3 7" xfId="24175"/>
    <cellStyle name="SAPBEXresDataEmph 2 2 3 8" xfId="26474"/>
    <cellStyle name="SAPBEXresDataEmph 2 2 3 9" xfId="29023"/>
    <cellStyle name="SAPBEXresDataEmph 2 2 4" xfId="5775"/>
    <cellStyle name="SAPBEXresDataEmph 2 2 4 10" xfId="38785"/>
    <cellStyle name="SAPBEXresDataEmph 2 2 4 11" xfId="40206"/>
    <cellStyle name="SAPBEXresDataEmph 2 2 4 2" xfId="9723"/>
    <cellStyle name="SAPBEXresDataEmph 2 2 4 3" xfId="13892"/>
    <cellStyle name="SAPBEXresDataEmph 2 2 4 4" xfId="16418"/>
    <cellStyle name="SAPBEXresDataEmph 2 2 4 5" xfId="19526"/>
    <cellStyle name="SAPBEXresDataEmph 2 2 4 6" xfId="22053"/>
    <cellStyle name="SAPBEXresDataEmph 2 2 4 7" xfId="24481"/>
    <cellStyle name="SAPBEXresDataEmph 2 2 4 8" xfId="26777"/>
    <cellStyle name="SAPBEXresDataEmph 2 2 4 9" xfId="29326"/>
    <cellStyle name="SAPBEXresDataEmph 2 2 5" xfId="6027"/>
    <cellStyle name="SAPBEXresDataEmph 2 2 5 10" xfId="39036"/>
    <cellStyle name="SAPBEXresDataEmph 2 2 5 11" xfId="40084"/>
    <cellStyle name="SAPBEXresDataEmph 2 2 5 2" xfId="9975"/>
    <cellStyle name="SAPBEXresDataEmph 2 2 5 3" xfId="14144"/>
    <cellStyle name="SAPBEXresDataEmph 2 2 5 4" xfId="16669"/>
    <cellStyle name="SAPBEXresDataEmph 2 2 5 5" xfId="19777"/>
    <cellStyle name="SAPBEXresDataEmph 2 2 5 6" xfId="22304"/>
    <cellStyle name="SAPBEXresDataEmph 2 2 5 7" xfId="24732"/>
    <cellStyle name="SAPBEXresDataEmph 2 2 5 8" xfId="27028"/>
    <cellStyle name="SAPBEXresDataEmph 2 2 5 9" xfId="29577"/>
    <cellStyle name="SAPBEXresDataEmph 2 2 6" xfId="6243"/>
    <cellStyle name="SAPBEXresDataEmph 2 2 6 10" xfId="39251"/>
    <cellStyle name="SAPBEXresDataEmph 2 2 6 11" xfId="39827"/>
    <cellStyle name="SAPBEXresDataEmph 2 2 6 2" xfId="10191"/>
    <cellStyle name="SAPBEXresDataEmph 2 2 6 3" xfId="14360"/>
    <cellStyle name="SAPBEXresDataEmph 2 2 6 4" xfId="16884"/>
    <cellStyle name="SAPBEXresDataEmph 2 2 6 5" xfId="19992"/>
    <cellStyle name="SAPBEXresDataEmph 2 2 6 6" xfId="22519"/>
    <cellStyle name="SAPBEXresDataEmph 2 2 6 7" xfId="24947"/>
    <cellStyle name="SAPBEXresDataEmph 2 2 6 8" xfId="27243"/>
    <cellStyle name="SAPBEXresDataEmph 2 2 6 9" xfId="29792"/>
    <cellStyle name="SAPBEXresDataEmph 2 2 7" xfId="6642"/>
    <cellStyle name="SAPBEXresDataEmph 2 2 7 10" xfId="39645"/>
    <cellStyle name="SAPBEXresDataEmph 2 2 7 11" xfId="34840"/>
    <cellStyle name="SAPBEXresDataEmph 2 2 7 2" xfId="10590"/>
    <cellStyle name="SAPBEXresDataEmph 2 2 7 3" xfId="14759"/>
    <cellStyle name="SAPBEXresDataEmph 2 2 7 4" xfId="17278"/>
    <cellStyle name="SAPBEXresDataEmph 2 2 7 5" xfId="20390"/>
    <cellStyle name="SAPBEXresDataEmph 2 2 7 6" xfId="22917"/>
    <cellStyle name="SAPBEXresDataEmph 2 2 7 7" xfId="25341"/>
    <cellStyle name="SAPBEXresDataEmph 2 2 7 8" xfId="27637"/>
    <cellStyle name="SAPBEXresDataEmph 2 2 7 9" xfId="30186"/>
    <cellStyle name="SAPBEXresDataEmph 2 2 8" xfId="7645"/>
    <cellStyle name="SAPBEXresDataEmph 2 2 9" xfId="11625"/>
    <cellStyle name="SAPBEXresDataEmph 2 3" xfId="3804"/>
    <cellStyle name="SAPBEXresDataEmph 2 3 10" xfId="37124"/>
    <cellStyle name="SAPBEXresDataEmph 2 3 11" xfId="37606"/>
    <cellStyle name="SAPBEXresDataEmph 2 3 2" xfId="8032"/>
    <cellStyle name="SAPBEXresDataEmph 2 3 3" xfId="12163"/>
    <cellStyle name="SAPBEXresDataEmph 2 3 4" xfId="14862"/>
    <cellStyle name="SAPBEXresDataEmph 2 3 5" xfId="17874"/>
    <cellStyle name="SAPBEXresDataEmph 2 3 6" xfId="20493"/>
    <cellStyle name="SAPBEXresDataEmph 2 3 7" xfId="23030"/>
    <cellStyle name="SAPBEXresDataEmph 2 3 8" xfId="25443"/>
    <cellStyle name="SAPBEXresDataEmph 2 3 9" xfId="28023"/>
    <cellStyle name="SAPBEXresDataEmph 2 4" xfId="5449"/>
    <cellStyle name="SAPBEXresDataEmph 2 4 10" xfId="38463"/>
    <cellStyle name="SAPBEXresDataEmph 2 4 11" xfId="40359"/>
    <cellStyle name="SAPBEXresDataEmph 2 4 2" xfId="9416"/>
    <cellStyle name="SAPBEXresDataEmph 2 4 3" xfId="13572"/>
    <cellStyle name="SAPBEXresDataEmph 2 4 4" xfId="16110"/>
    <cellStyle name="SAPBEXresDataEmph 2 4 5" xfId="19209"/>
    <cellStyle name="SAPBEXresDataEmph 2 4 6" xfId="21736"/>
    <cellStyle name="SAPBEXresDataEmph 2 4 7" xfId="24174"/>
    <cellStyle name="SAPBEXresDataEmph 2 4 8" xfId="26473"/>
    <cellStyle name="SAPBEXresDataEmph 2 4 9" xfId="29022"/>
    <cellStyle name="SAPBEXresDataEmph 2 5" xfId="5774"/>
    <cellStyle name="SAPBEXresDataEmph 2 5 10" xfId="38784"/>
    <cellStyle name="SAPBEXresDataEmph 2 5 11" xfId="36376"/>
    <cellStyle name="SAPBEXresDataEmph 2 5 2" xfId="9722"/>
    <cellStyle name="SAPBEXresDataEmph 2 5 3" xfId="13891"/>
    <cellStyle name="SAPBEXresDataEmph 2 5 4" xfId="16417"/>
    <cellStyle name="SAPBEXresDataEmph 2 5 5" xfId="19525"/>
    <cellStyle name="SAPBEXresDataEmph 2 5 6" xfId="22052"/>
    <cellStyle name="SAPBEXresDataEmph 2 5 7" xfId="24480"/>
    <cellStyle name="SAPBEXresDataEmph 2 5 8" xfId="26776"/>
    <cellStyle name="SAPBEXresDataEmph 2 5 9" xfId="29325"/>
    <cellStyle name="SAPBEXresDataEmph 2 6" xfId="6026"/>
    <cellStyle name="SAPBEXresDataEmph 2 6 10" xfId="39035"/>
    <cellStyle name="SAPBEXresDataEmph 2 6 11" xfId="36201"/>
    <cellStyle name="SAPBEXresDataEmph 2 6 2" xfId="9974"/>
    <cellStyle name="SAPBEXresDataEmph 2 6 3" xfId="14143"/>
    <cellStyle name="SAPBEXresDataEmph 2 6 4" xfId="16668"/>
    <cellStyle name="SAPBEXresDataEmph 2 6 5" xfId="19776"/>
    <cellStyle name="SAPBEXresDataEmph 2 6 6" xfId="22303"/>
    <cellStyle name="SAPBEXresDataEmph 2 6 7" xfId="24731"/>
    <cellStyle name="SAPBEXresDataEmph 2 6 8" xfId="27027"/>
    <cellStyle name="SAPBEXresDataEmph 2 6 9" xfId="29576"/>
    <cellStyle name="SAPBEXresDataEmph 2 7" xfId="6242"/>
    <cellStyle name="SAPBEXresDataEmph 2 7 10" xfId="39250"/>
    <cellStyle name="SAPBEXresDataEmph 2 7 11" xfId="40029"/>
    <cellStyle name="SAPBEXresDataEmph 2 7 2" xfId="10190"/>
    <cellStyle name="SAPBEXresDataEmph 2 7 3" xfId="14359"/>
    <cellStyle name="SAPBEXresDataEmph 2 7 4" xfId="16883"/>
    <cellStyle name="SAPBEXresDataEmph 2 7 5" xfId="19991"/>
    <cellStyle name="SAPBEXresDataEmph 2 7 6" xfId="22518"/>
    <cellStyle name="SAPBEXresDataEmph 2 7 7" xfId="24946"/>
    <cellStyle name="SAPBEXresDataEmph 2 7 8" xfId="27242"/>
    <cellStyle name="SAPBEXresDataEmph 2 7 9" xfId="29791"/>
    <cellStyle name="SAPBEXresDataEmph 2 8" xfId="6641"/>
    <cellStyle name="SAPBEXresDataEmph 2 8 10" xfId="39644"/>
    <cellStyle name="SAPBEXresDataEmph 2 8 11" xfId="34841"/>
    <cellStyle name="SAPBEXresDataEmph 2 8 2" xfId="10589"/>
    <cellStyle name="SAPBEXresDataEmph 2 8 3" xfId="14758"/>
    <cellStyle name="SAPBEXresDataEmph 2 8 4" xfId="17277"/>
    <cellStyle name="SAPBEXresDataEmph 2 8 5" xfId="20389"/>
    <cellStyle name="SAPBEXresDataEmph 2 8 6" xfId="22916"/>
    <cellStyle name="SAPBEXresDataEmph 2 8 7" xfId="25340"/>
    <cellStyle name="SAPBEXresDataEmph 2 8 8" xfId="27636"/>
    <cellStyle name="SAPBEXresDataEmph 2 8 9" xfId="30185"/>
    <cellStyle name="SAPBEXresDataEmph 2 9" xfId="7644"/>
    <cellStyle name="SAPBEXresDataEmph 3" xfId="3251"/>
    <cellStyle name="SAPBEXresDataEmph 3 10" xfId="7163"/>
    <cellStyle name="SAPBEXresDataEmph 3 11" xfId="11778"/>
    <cellStyle name="SAPBEXresDataEmph 3 12" xfId="12846"/>
    <cellStyle name="SAPBEXresDataEmph 3 13" xfId="20908"/>
    <cellStyle name="SAPBEXresDataEmph 3 14" xfId="6823"/>
    <cellStyle name="SAPBEXresDataEmph 3 15" xfId="20974"/>
    <cellStyle name="SAPBEXresDataEmph 3 16" xfId="36589"/>
    <cellStyle name="SAPBEXresDataEmph 3 17" xfId="34115"/>
    <cellStyle name="SAPBEXresDataEmph 3 2" xfId="3806"/>
    <cellStyle name="SAPBEXresDataEmph 3 2 10" xfId="37126"/>
    <cellStyle name="SAPBEXresDataEmph 3 2 11" xfId="34378"/>
    <cellStyle name="SAPBEXresDataEmph 3 2 2" xfId="8034"/>
    <cellStyle name="SAPBEXresDataEmph 3 2 3" xfId="12165"/>
    <cellStyle name="SAPBEXresDataEmph 3 2 4" xfId="14864"/>
    <cellStyle name="SAPBEXresDataEmph 3 2 5" xfId="17876"/>
    <cellStyle name="SAPBEXresDataEmph 3 2 6" xfId="20495"/>
    <cellStyle name="SAPBEXresDataEmph 3 2 7" xfId="23032"/>
    <cellStyle name="SAPBEXresDataEmph 3 2 8" xfId="25445"/>
    <cellStyle name="SAPBEXresDataEmph 3 2 9" xfId="28025"/>
    <cellStyle name="SAPBEXresDataEmph 3 3" xfId="5451"/>
    <cellStyle name="SAPBEXresDataEmph 3 3 10" xfId="38465"/>
    <cellStyle name="SAPBEXresDataEmph 3 3 11" xfId="40357"/>
    <cellStyle name="SAPBEXresDataEmph 3 3 2" xfId="9418"/>
    <cellStyle name="SAPBEXresDataEmph 3 3 3" xfId="13574"/>
    <cellStyle name="SAPBEXresDataEmph 3 3 4" xfId="16112"/>
    <cellStyle name="SAPBEXresDataEmph 3 3 5" xfId="19211"/>
    <cellStyle name="SAPBEXresDataEmph 3 3 6" xfId="21738"/>
    <cellStyle name="SAPBEXresDataEmph 3 3 7" xfId="24176"/>
    <cellStyle name="SAPBEXresDataEmph 3 3 8" xfId="26475"/>
    <cellStyle name="SAPBEXresDataEmph 3 3 9" xfId="29024"/>
    <cellStyle name="SAPBEXresDataEmph 3 4" xfId="5776"/>
    <cellStyle name="SAPBEXresDataEmph 3 4 10" xfId="38786"/>
    <cellStyle name="SAPBEXresDataEmph 3 4 11" xfId="40207"/>
    <cellStyle name="SAPBEXresDataEmph 3 4 2" xfId="9724"/>
    <cellStyle name="SAPBEXresDataEmph 3 4 3" xfId="13893"/>
    <cellStyle name="SAPBEXresDataEmph 3 4 4" xfId="16419"/>
    <cellStyle name="SAPBEXresDataEmph 3 4 5" xfId="19527"/>
    <cellStyle name="SAPBEXresDataEmph 3 4 6" xfId="22054"/>
    <cellStyle name="SAPBEXresDataEmph 3 4 7" xfId="24482"/>
    <cellStyle name="SAPBEXresDataEmph 3 4 8" xfId="26778"/>
    <cellStyle name="SAPBEXresDataEmph 3 4 9" xfId="29327"/>
    <cellStyle name="SAPBEXresDataEmph 3 5" xfId="6028"/>
    <cellStyle name="SAPBEXresDataEmph 3 5 10" xfId="39037"/>
    <cellStyle name="SAPBEXresDataEmph 3 5 11" xfId="40086"/>
    <cellStyle name="SAPBEXresDataEmph 3 5 2" xfId="9976"/>
    <cellStyle name="SAPBEXresDataEmph 3 5 3" xfId="14145"/>
    <cellStyle name="SAPBEXresDataEmph 3 5 4" xfId="16670"/>
    <cellStyle name="SAPBEXresDataEmph 3 5 5" xfId="19778"/>
    <cellStyle name="SAPBEXresDataEmph 3 5 6" xfId="22305"/>
    <cellStyle name="SAPBEXresDataEmph 3 5 7" xfId="24733"/>
    <cellStyle name="SAPBEXresDataEmph 3 5 8" xfId="27029"/>
    <cellStyle name="SAPBEXresDataEmph 3 5 9" xfId="29578"/>
    <cellStyle name="SAPBEXresDataEmph 3 6" xfId="6244"/>
    <cellStyle name="SAPBEXresDataEmph 3 6 10" xfId="39252"/>
    <cellStyle name="SAPBEXresDataEmph 3 6 11" xfId="36063"/>
    <cellStyle name="SAPBEXresDataEmph 3 6 2" xfId="10192"/>
    <cellStyle name="SAPBEXresDataEmph 3 6 3" xfId="14361"/>
    <cellStyle name="SAPBEXresDataEmph 3 6 4" xfId="16885"/>
    <cellStyle name="SAPBEXresDataEmph 3 6 5" xfId="19993"/>
    <cellStyle name="SAPBEXresDataEmph 3 6 6" xfId="22520"/>
    <cellStyle name="SAPBEXresDataEmph 3 6 7" xfId="24948"/>
    <cellStyle name="SAPBEXresDataEmph 3 6 8" xfId="27244"/>
    <cellStyle name="SAPBEXresDataEmph 3 6 9" xfId="29793"/>
    <cellStyle name="SAPBEXresDataEmph 3 7" xfId="6643"/>
    <cellStyle name="SAPBEXresDataEmph 3 7 10" xfId="39646"/>
    <cellStyle name="SAPBEXresDataEmph 3 7 11" xfId="34839"/>
    <cellStyle name="SAPBEXresDataEmph 3 7 2" xfId="10591"/>
    <cellStyle name="SAPBEXresDataEmph 3 7 3" xfId="14760"/>
    <cellStyle name="SAPBEXresDataEmph 3 7 4" xfId="17279"/>
    <cellStyle name="SAPBEXresDataEmph 3 7 5" xfId="20391"/>
    <cellStyle name="SAPBEXresDataEmph 3 7 6" xfId="22918"/>
    <cellStyle name="SAPBEXresDataEmph 3 7 7" xfId="25342"/>
    <cellStyle name="SAPBEXresDataEmph 3 7 8" xfId="27638"/>
    <cellStyle name="SAPBEXresDataEmph 3 7 9" xfId="30187"/>
    <cellStyle name="SAPBEXresDataEmph 3 8" xfId="7646"/>
    <cellStyle name="SAPBEXresDataEmph 3 9" xfId="11626"/>
    <cellStyle name="SAPBEXresDataEmph 4" xfId="3803"/>
    <cellStyle name="SAPBEXresDataEmph 4 10" xfId="37123"/>
    <cellStyle name="SAPBEXresDataEmph 4 11" xfId="37609"/>
    <cellStyle name="SAPBEXresDataEmph 4 2" xfId="8031"/>
    <cellStyle name="SAPBEXresDataEmph 4 3" xfId="12162"/>
    <cellStyle name="SAPBEXresDataEmph 4 4" xfId="14861"/>
    <cellStyle name="SAPBEXresDataEmph 4 5" xfId="17873"/>
    <cellStyle name="SAPBEXresDataEmph 4 6" xfId="20492"/>
    <cellStyle name="SAPBEXresDataEmph 4 7" xfId="23029"/>
    <cellStyle name="SAPBEXresDataEmph 4 8" xfId="25442"/>
    <cellStyle name="SAPBEXresDataEmph 4 9" xfId="28022"/>
    <cellStyle name="SAPBEXresDataEmph 5" xfId="5448"/>
    <cellStyle name="SAPBEXresDataEmph 5 10" xfId="38462"/>
    <cellStyle name="SAPBEXresDataEmph 5 11" xfId="40356"/>
    <cellStyle name="SAPBEXresDataEmph 5 2" xfId="9415"/>
    <cellStyle name="SAPBEXresDataEmph 5 3" xfId="13571"/>
    <cellStyle name="SAPBEXresDataEmph 5 4" xfId="16109"/>
    <cellStyle name="SAPBEXresDataEmph 5 5" xfId="19208"/>
    <cellStyle name="SAPBEXresDataEmph 5 6" xfId="21735"/>
    <cellStyle name="SAPBEXresDataEmph 5 7" xfId="24173"/>
    <cellStyle name="SAPBEXresDataEmph 5 8" xfId="26472"/>
    <cellStyle name="SAPBEXresDataEmph 5 9" xfId="29021"/>
    <cellStyle name="SAPBEXresDataEmph 6" xfId="5773"/>
    <cellStyle name="SAPBEXresDataEmph 6 10" xfId="38783"/>
    <cellStyle name="SAPBEXresDataEmph 6 11" xfId="40208"/>
    <cellStyle name="SAPBEXresDataEmph 6 2" xfId="9721"/>
    <cellStyle name="SAPBEXresDataEmph 6 3" xfId="13890"/>
    <cellStyle name="SAPBEXresDataEmph 6 4" xfId="16416"/>
    <cellStyle name="SAPBEXresDataEmph 6 5" xfId="19524"/>
    <cellStyle name="SAPBEXresDataEmph 6 6" xfId="22051"/>
    <cellStyle name="SAPBEXresDataEmph 6 7" xfId="24479"/>
    <cellStyle name="SAPBEXresDataEmph 6 8" xfId="26775"/>
    <cellStyle name="SAPBEXresDataEmph 6 9" xfId="29324"/>
    <cellStyle name="SAPBEXresDataEmph 7" xfId="6025"/>
    <cellStyle name="SAPBEXresDataEmph 7 10" xfId="39034"/>
    <cellStyle name="SAPBEXresDataEmph 7 11" xfId="36202"/>
    <cellStyle name="SAPBEXresDataEmph 7 2" xfId="9973"/>
    <cellStyle name="SAPBEXresDataEmph 7 3" xfId="14142"/>
    <cellStyle name="SAPBEXresDataEmph 7 4" xfId="16667"/>
    <cellStyle name="SAPBEXresDataEmph 7 5" xfId="19775"/>
    <cellStyle name="SAPBEXresDataEmph 7 6" xfId="22302"/>
    <cellStyle name="SAPBEXresDataEmph 7 7" xfId="24730"/>
    <cellStyle name="SAPBEXresDataEmph 7 8" xfId="27026"/>
    <cellStyle name="SAPBEXresDataEmph 7 9" xfId="29575"/>
    <cellStyle name="SAPBEXresDataEmph 8" xfId="6241"/>
    <cellStyle name="SAPBEXresDataEmph 8 10" xfId="39249"/>
    <cellStyle name="SAPBEXresDataEmph 8 11" xfId="40739"/>
    <cellStyle name="SAPBEXresDataEmph 8 2" xfId="10189"/>
    <cellStyle name="SAPBEXresDataEmph 8 3" xfId="14358"/>
    <cellStyle name="SAPBEXresDataEmph 8 4" xfId="16882"/>
    <cellStyle name="SAPBEXresDataEmph 8 5" xfId="19990"/>
    <cellStyle name="SAPBEXresDataEmph 8 6" xfId="22517"/>
    <cellStyle name="SAPBEXresDataEmph 8 7" xfId="24945"/>
    <cellStyle name="SAPBEXresDataEmph 8 8" xfId="27241"/>
    <cellStyle name="SAPBEXresDataEmph 8 9" xfId="29790"/>
    <cellStyle name="SAPBEXresDataEmph 9" xfId="6640"/>
    <cellStyle name="SAPBEXresDataEmph 9 10" xfId="39643"/>
    <cellStyle name="SAPBEXresDataEmph 9 11" xfId="34842"/>
    <cellStyle name="SAPBEXresDataEmph 9 2" xfId="10588"/>
    <cellStyle name="SAPBEXresDataEmph 9 3" xfId="14757"/>
    <cellStyle name="SAPBEXresDataEmph 9 4" xfId="17276"/>
    <cellStyle name="SAPBEXresDataEmph 9 5" xfId="20388"/>
    <cellStyle name="SAPBEXresDataEmph 9 6" xfId="22915"/>
    <cellStyle name="SAPBEXresDataEmph 9 7" xfId="25339"/>
    <cellStyle name="SAPBEXresDataEmph 9 8" xfId="27635"/>
    <cellStyle name="SAPBEXresDataEmph 9 9" xfId="30184"/>
    <cellStyle name="SAPBEXresItem" xfId="3252"/>
    <cellStyle name="SAPBEXresItem 10" xfId="7647"/>
    <cellStyle name="SAPBEXresItem 11" xfId="11627"/>
    <cellStyle name="SAPBEXresItem 12" xfId="12570"/>
    <cellStyle name="SAPBEXresItem 13" xfId="7361"/>
    <cellStyle name="SAPBEXresItem 14" xfId="18302"/>
    <cellStyle name="SAPBEXresItem 15" xfId="15254"/>
    <cellStyle name="SAPBEXresItem 16" xfId="23429"/>
    <cellStyle name="SAPBEXresItem 17" xfId="12776"/>
    <cellStyle name="SAPBEXresItem 18" xfId="36590"/>
    <cellStyle name="SAPBEXresItem 19" xfId="34116"/>
    <cellStyle name="SAPBEXresItem 2" xfId="3253"/>
    <cellStyle name="SAPBEXresItem 2 10" xfId="11628"/>
    <cellStyle name="SAPBEXresItem 2 11" xfId="12573"/>
    <cellStyle name="SAPBEXresItem 2 12" xfId="11779"/>
    <cellStyle name="SAPBEXresItem 2 13" xfId="18305"/>
    <cellStyle name="SAPBEXresItem 2 14" xfId="20906"/>
    <cellStyle name="SAPBEXresItem 2 15" xfId="23432"/>
    <cellStyle name="SAPBEXresItem 2 16" xfId="20972"/>
    <cellStyle name="SAPBEXresItem 2 17" xfId="36591"/>
    <cellStyle name="SAPBEXresItem 2 18" xfId="34117"/>
    <cellStyle name="SAPBEXresItem 2 2" xfId="3254"/>
    <cellStyle name="SAPBEXresItem 2 2 10" xfId="8614"/>
    <cellStyle name="SAPBEXresItem 2 2 11" xfId="11780"/>
    <cellStyle name="SAPBEXresItem 2 2 12" xfId="12855"/>
    <cellStyle name="SAPBEXresItem 2 2 13" xfId="20907"/>
    <cellStyle name="SAPBEXresItem 2 2 14" xfId="6824"/>
    <cellStyle name="SAPBEXresItem 2 2 15" xfId="20973"/>
    <cellStyle name="SAPBEXresItem 2 2 16" xfId="36592"/>
    <cellStyle name="SAPBEXresItem 2 2 17" xfId="38163"/>
    <cellStyle name="SAPBEXresItem 2 2 2" xfId="3809"/>
    <cellStyle name="SAPBEXresItem 2 2 2 10" xfId="37129"/>
    <cellStyle name="SAPBEXresItem 2 2 2 11" xfId="37611"/>
    <cellStyle name="SAPBEXresItem 2 2 2 2" xfId="8037"/>
    <cellStyle name="SAPBEXresItem 2 2 2 3" xfId="12168"/>
    <cellStyle name="SAPBEXresItem 2 2 2 4" xfId="14867"/>
    <cellStyle name="SAPBEXresItem 2 2 2 5" xfId="17879"/>
    <cellStyle name="SAPBEXresItem 2 2 2 6" xfId="20498"/>
    <cellStyle name="SAPBEXresItem 2 2 2 7" xfId="23035"/>
    <cellStyle name="SAPBEXresItem 2 2 2 8" xfId="25448"/>
    <cellStyle name="SAPBEXresItem 2 2 2 9" xfId="28028"/>
    <cellStyle name="SAPBEXresItem 2 2 3" xfId="5454"/>
    <cellStyle name="SAPBEXresItem 2 2 3 10" xfId="38468"/>
    <cellStyle name="SAPBEXresItem 2 2 3 11" xfId="36763"/>
    <cellStyle name="SAPBEXresItem 2 2 3 2" xfId="9421"/>
    <cellStyle name="SAPBEXresItem 2 2 3 3" xfId="13577"/>
    <cellStyle name="SAPBEXresItem 2 2 3 4" xfId="16115"/>
    <cellStyle name="SAPBEXresItem 2 2 3 5" xfId="19214"/>
    <cellStyle name="SAPBEXresItem 2 2 3 6" xfId="21741"/>
    <cellStyle name="SAPBEXresItem 2 2 3 7" xfId="24179"/>
    <cellStyle name="SAPBEXresItem 2 2 3 8" xfId="26478"/>
    <cellStyle name="SAPBEXresItem 2 2 3 9" xfId="29027"/>
    <cellStyle name="SAPBEXresItem 2 2 4" xfId="5779"/>
    <cellStyle name="SAPBEXresItem 2 2 4 10" xfId="38789"/>
    <cellStyle name="SAPBEXresItem 2 2 4 11" xfId="40202"/>
    <cellStyle name="SAPBEXresItem 2 2 4 2" xfId="9727"/>
    <cellStyle name="SAPBEXresItem 2 2 4 3" xfId="13896"/>
    <cellStyle name="SAPBEXresItem 2 2 4 4" xfId="16422"/>
    <cellStyle name="SAPBEXresItem 2 2 4 5" xfId="19530"/>
    <cellStyle name="SAPBEXresItem 2 2 4 6" xfId="22057"/>
    <cellStyle name="SAPBEXresItem 2 2 4 7" xfId="24485"/>
    <cellStyle name="SAPBEXresItem 2 2 4 8" xfId="26781"/>
    <cellStyle name="SAPBEXresItem 2 2 4 9" xfId="29330"/>
    <cellStyle name="SAPBEXresItem 2 2 5" xfId="6031"/>
    <cellStyle name="SAPBEXresItem 2 2 5 10" xfId="39040"/>
    <cellStyle name="SAPBEXresItem 2 2 5 11" xfId="36199"/>
    <cellStyle name="SAPBEXresItem 2 2 5 2" xfId="9979"/>
    <cellStyle name="SAPBEXresItem 2 2 5 3" xfId="14148"/>
    <cellStyle name="SAPBEXresItem 2 2 5 4" xfId="16673"/>
    <cellStyle name="SAPBEXresItem 2 2 5 5" xfId="19781"/>
    <cellStyle name="SAPBEXresItem 2 2 5 6" xfId="22308"/>
    <cellStyle name="SAPBEXresItem 2 2 5 7" xfId="24736"/>
    <cellStyle name="SAPBEXresItem 2 2 5 8" xfId="27032"/>
    <cellStyle name="SAPBEXresItem 2 2 5 9" xfId="29581"/>
    <cellStyle name="SAPBEXresItem 2 2 6" xfId="6247"/>
    <cellStyle name="SAPBEXresItem 2 2 6 10" xfId="39255"/>
    <cellStyle name="SAPBEXresItem 2 2 6 11" xfId="40804"/>
    <cellStyle name="SAPBEXresItem 2 2 6 2" xfId="10195"/>
    <cellStyle name="SAPBEXresItem 2 2 6 3" xfId="14364"/>
    <cellStyle name="SAPBEXresItem 2 2 6 4" xfId="16888"/>
    <cellStyle name="SAPBEXresItem 2 2 6 5" xfId="19996"/>
    <cellStyle name="SAPBEXresItem 2 2 6 6" xfId="22523"/>
    <cellStyle name="SAPBEXresItem 2 2 6 7" xfId="24951"/>
    <cellStyle name="SAPBEXresItem 2 2 6 8" xfId="27247"/>
    <cellStyle name="SAPBEXresItem 2 2 6 9" xfId="29796"/>
    <cellStyle name="SAPBEXresItem 2 2 7" xfId="6646"/>
    <cellStyle name="SAPBEXresItem 2 2 7 10" xfId="39649"/>
    <cellStyle name="SAPBEXresItem 2 2 7 11" xfId="34836"/>
    <cellStyle name="SAPBEXresItem 2 2 7 2" xfId="10594"/>
    <cellStyle name="SAPBEXresItem 2 2 7 3" xfId="14763"/>
    <cellStyle name="SAPBEXresItem 2 2 7 4" xfId="17282"/>
    <cellStyle name="SAPBEXresItem 2 2 7 5" xfId="20394"/>
    <cellStyle name="SAPBEXresItem 2 2 7 6" xfId="22921"/>
    <cellStyle name="SAPBEXresItem 2 2 7 7" xfId="25345"/>
    <cellStyle name="SAPBEXresItem 2 2 7 8" xfId="27641"/>
    <cellStyle name="SAPBEXresItem 2 2 7 9" xfId="30190"/>
    <cellStyle name="SAPBEXresItem 2 2 8" xfId="7649"/>
    <cellStyle name="SAPBEXresItem 2 2 9" xfId="11629"/>
    <cellStyle name="SAPBEXresItem 2 3" xfId="3808"/>
    <cellStyle name="SAPBEXresItem 2 3 10" xfId="37128"/>
    <cellStyle name="SAPBEXresItem 2 3 11" xfId="37612"/>
    <cellStyle name="SAPBEXresItem 2 3 2" xfId="8036"/>
    <cellStyle name="SAPBEXresItem 2 3 3" xfId="12167"/>
    <cellStyle name="SAPBEXresItem 2 3 4" xfId="14866"/>
    <cellStyle name="SAPBEXresItem 2 3 5" xfId="17878"/>
    <cellStyle name="SAPBEXresItem 2 3 6" xfId="20497"/>
    <cellStyle name="SAPBEXresItem 2 3 7" xfId="23034"/>
    <cellStyle name="SAPBEXresItem 2 3 8" xfId="25447"/>
    <cellStyle name="SAPBEXresItem 2 3 9" xfId="28027"/>
    <cellStyle name="SAPBEXresItem 2 4" xfId="5453"/>
    <cellStyle name="SAPBEXresItem 2 4 10" xfId="38467"/>
    <cellStyle name="SAPBEXresItem 2 4 11" xfId="36764"/>
    <cellStyle name="SAPBEXresItem 2 4 2" xfId="9420"/>
    <cellStyle name="SAPBEXresItem 2 4 3" xfId="13576"/>
    <cellStyle name="SAPBEXresItem 2 4 4" xfId="16114"/>
    <cellStyle name="SAPBEXresItem 2 4 5" xfId="19213"/>
    <cellStyle name="SAPBEXresItem 2 4 6" xfId="21740"/>
    <cellStyle name="SAPBEXresItem 2 4 7" xfId="24178"/>
    <cellStyle name="SAPBEXresItem 2 4 8" xfId="26477"/>
    <cellStyle name="SAPBEXresItem 2 4 9" xfId="29026"/>
    <cellStyle name="SAPBEXresItem 2 5" xfId="5778"/>
    <cellStyle name="SAPBEXresItem 2 5 10" xfId="38788"/>
    <cellStyle name="SAPBEXresItem 2 5 11" xfId="36375"/>
    <cellStyle name="SAPBEXresItem 2 5 2" xfId="9726"/>
    <cellStyle name="SAPBEXresItem 2 5 3" xfId="13895"/>
    <cellStyle name="SAPBEXresItem 2 5 4" xfId="16421"/>
    <cellStyle name="SAPBEXresItem 2 5 5" xfId="19529"/>
    <cellStyle name="SAPBEXresItem 2 5 6" xfId="22056"/>
    <cellStyle name="SAPBEXresItem 2 5 7" xfId="24484"/>
    <cellStyle name="SAPBEXresItem 2 5 8" xfId="26780"/>
    <cellStyle name="SAPBEXresItem 2 5 9" xfId="29329"/>
    <cellStyle name="SAPBEXresItem 2 6" xfId="6030"/>
    <cellStyle name="SAPBEXresItem 2 6 10" xfId="39039"/>
    <cellStyle name="SAPBEXresItem 2 6 11" xfId="40085"/>
    <cellStyle name="SAPBEXresItem 2 6 2" xfId="9978"/>
    <cellStyle name="SAPBEXresItem 2 6 3" xfId="14147"/>
    <cellStyle name="SAPBEXresItem 2 6 4" xfId="16672"/>
    <cellStyle name="SAPBEXresItem 2 6 5" xfId="19780"/>
    <cellStyle name="SAPBEXresItem 2 6 6" xfId="22307"/>
    <cellStyle name="SAPBEXresItem 2 6 7" xfId="24735"/>
    <cellStyle name="SAPBEXresItem 2 6 8" xfId="27031"/>
    <cellStyle name="SAPBEXresItem 2 6 9" xfId="29580"/>
    <cellStyle name="SAPBEXresItem 2 7" xfId="6246"/>
    <cellStyle name="SAPBEXresItem 2 7 10" xfId="39254"/>
    <cellStyle name="SAPBEXresItem 2 7 11" xfId="36061"/>
    <cellStyle name="SAPBEXresItem 2 7 2" xfId="10194"/>
    <cellStyle name="SAPBEXresItem 2 7 3" xfId="14363"/>
    <cellStyle name="SAPBEXresItem 2 7 4" xfId="16887"/>
    <cellStyle name="SAPBEXresItem 2 7 5" xfId="19995"/>
    <cellStyle name="SAPBEXresItem 2 7 6" xfId="22522"/>
    <cellStyle name="SAPBEXresItem 2 7 7" xfId="24950"/>
    <cellStyle name="SAPBEXresItem 2 7 8" xfId="27246"/>
    <cellStyle name="SAPBEXresItem 2 7 9" xfId="29795"/>
    <cellStyle name="SAPBEXresItem 2 8" xfId="6645"/>
    <cellStyle name="SAPBEXresItem 2 8 10" xfId="39648"/>
    <cellStyle name="SAPBEXresItem 2 8 11" xfId="34837"/>
    <cellStyle name="SAPBEXresItem 2 8 2" xfId="10593"/>
    <cellStyle name="SAPBEXresItem 2 8 3" xfId="14762"/>
    <cellStyle name="SAPBEXresItem 2 8 4" xfId="17281"/>
    <cellStyle name="SAPBEXresItem 2 8 5" xfId="20393"/>
    <cellStyle name="SAPBEXresItem 2 8 6" xfId="22920"/>
    <cellStyle name="SAPBEXresItem 2 8 7" xfId="25344"/>
    <cellStyle name="SAPBEXresItem 2 8 8" xfId="27640"/>
    <cellStyle name="SAPBEXresItem 2 8 9" xfId="30189"/>
    <cellStyle name="SAPBEXresItem 2 9" xfId="7648"/>
    <cellStyle name="SAPBEXresItem 3" xfId="3255"/>
    <cellStyle name="SAPBEXresItem 3 10" xfId="12571"/>
    <cellStyle name="SAPBEXresItem 3 11" xfId="11781"/>
    <cellStyle name="SAPBEXresItem 3 12" xfId="18303"/>
    <cellStyle name="SAPBEXresItem 3 13" xfId="12645"/>
    <cellStyle name="SAPBEXresItem 3 14" xfId="23430"/>
    <cellStyle name="SAPBEXresItem 3 15" xfId="15288"/>
    <cellStyle name="SAPBEXresItem 3 16" xfId="36593"/>
    <cellStyle name="SAPBEXresItem 3 17" xfId="34118"/>
    <cellStyle name="SAPBEXresItem 3 2" xfId="3810"/>
    <cellStyle name="SAPBEXresItem 3 2 10" xfId="37130"/>
    <cellStyle name="SAPBEXresItem 3 2 11" xfId="34380"/>
    <cellStyle name="SAPBEXresItem 3 2 2" xfId="8038"/>
    <cellStyle name="SAPBEXresItem 3 2 3" xfId="12169"/>
    <cellStyle name="SAPBEXresItem 3 2 4" xfId="14868"/>
    <cellStyle name="SAPBEXresItem 3 2 5" xfId="17880"/>
    <cellStyle name="SAPBEXresItem 3 2 6" xfId="20499"/>
    <cellStyle name="SAPBEXresItem 3 2 7" xfId="23036"/>
    <cellStyle name="SAPBEXresItem 3 2 8" xfId="25449"/>
    <cellStyle name="SAPBEXresItem 3 2 9" xfId="28029"/>
    <cellStyle name="SAPBEXresItem 3 3" xfId="5455"/>
    <cellStyle name="SAPBEXresItem 3 3 10" xfId="38469"/>
    <cellStyle name="SAPBEXresItem 3 3 11" xfId="36762"/>
    <cellStyle name="SAPBEXresItem 3 3 2" xfId="9422"/>
    <cellStyle name="SAPBEXresItem 3 3 3" xfId="13578"/>
    <cellStyle name="SAPBEXresItem 3 3 4" xfId="16116"/>
    <cellStyle name="SAPBEXresItem 3 3 5" xfId="19215"/>
    <cellStyle name="SAPBEXresItem 3 3 6" xfId="21742"/>
    <cellStyle name="SAPBEXresItem 3 3 7" xfId="24180"/>
    <cellStyle name="SAPBEXresItem 3 3 8" xfId="26479"/>
    <cellStyle name="SAPBEXresItem 3 3 9" xfId="29028"/>
    <cellStyle name="SAPBEXresItem 3 4" xfId="5780"/>
    <cellStyle name="SAPBEXresItem 3 4 10" xfId="38790"/>
    <cellStyle name="SAPBEXresItem 3 4 11" xfId="40205"/>
    <cellStyle name="SAPBEXresItem 3 4 2" xfId="9728"/>
    <cellStyle name="SAPBEXresItem 3 4 3" xfId="13897"/>
    <cellStyle name="SAPBEXresItem 3 4 4" xfId="16423"/>
    <cellStyle name="SAPBEXresItem 3 4 5" xfId="19531"/>
    <cellStyle name="SAPBEXresItem 3 4 6" xfId="22058"/>
    <cellStyle name="SAPBEXresItem 3 4 7" xfId="24486"/>
    <cellStyle name="SAPBEXresItem 3 4 8" xfId="26782"/>
    <cellStyle name="SAPBEXresItem 3 4 9" xfId="29331"/>
    <cellStyle name="SAPBEXresItem 3 5" xfId="6032"/>
    <cellStyle name="SAPBEXresItem 3 5 10" xfId="39041"/>
    <cellStyle name="SAPBEXresItem 3 5 11" xfId="36198"/>
    <cellStyle name="SAPBEXresItem 3 5 2" xfId="9980"/>
    <cellStyle name="SAPBEXresItem 3 5 3" xfId="14149"/>
    <cellStyle name="SAPBEXresItem 3 5 4" xfId="16674"/>
    <cellStyle name="SAPBEXresItem 3 5 5" xfId="19782"/>
    <cellStyle name="SAPBEXresItem 3 5 6" xfId="22309"/>
    <cellStyle name="SAPBEXresItem 3 5 7" xfId="24737"/>
    <cellStyle name="SAPBEXresItem 3 5 8" xfId="27033"/>
    <cellStyle name="SAPBEXresItem 3 5 9" xfId="29582"/>
    <cellStyle name="SAPBEXresItem 3 6" xfId="6248"/>
    <cellStyle name="SAPBEXresItem 3 6 10" xfId="39256"/>
    <cellStyle name="SAPBEXresItem 3 6 11" xfId="40802"/>
    <cellStyle name="SAPBEXresItem 3 6 2" xfId="10196"/>
    <cellStyle name="SAPBEXresItem 3 6 3" xfId="14365"/>
    <cellStyle name="SAPBEXresItem 3 6 4" xfId="16889"/>
    <cellStyle name="SAPBEXresItem 3 6 5" xfId="19997"/>
    <cellStyle name="SAPBEXresItem 3 6 6" xfId="22524"/>
    <cellStyle name="SAPBEXresItem 3 6 7" xfId="24952"/>
    <cellStyle name="SAPBEXresItem 3 6 8" xfId="27248"/>
    <cellStyle name="SAPBEXresItem 3 6 9" xfId="29797"/>
    <cellStyle name="SAPBEXresItem 3 7" xfId="6647"/>
    <cellStyle name="SAPBEXresItem 3 7 10" xfId="39650"/>
    <cellStyle name="SAPBEXresItem 3 7 11" xfId="34835"/>
    <cellStyle name="SAPBEXresItem 3 7 2" xfId="10595"/>
    <cellStyle name="SAPBEXresItem 3 7 3" xfId="14764"/>
    <cellStyle name="SAPBEXresItem 3 7 4" xfId="17283"/>
    <cellStyle name="SAPBEXresItem 3 7 5" xfId="20395"/>
    <cellStyle name="SAPBEXresItem 3 7 6" xfId="22922"/>
    <cellStyle name="SAPBEXresItem 3 7 7" xfId="25346"/>
    <cellStyle name="SAPBEXresItem 3 7 8" xfId="27642"/>
    <cellStyle name="SAPBEXresItem 3 7 9" xfId="30191"/>
    <cellStyle name="SAPBEXresItem 3 8" xfId="7650"/>
    <cellStyle name="SAPBEXresItem 3 9" xfId="11630"/>
    <cellStyle name="SAPBEXresItem 4" xfId="3807"/>
    <cellStyle name="SAPBEXresItem 4 10" xfId="37127"/>
    <cellStyle name="SAPBEXresItem 4 11" xfId="34379"/>
    <cellStyle name="SAPBEXresItem 4 2" xfId="8035"/>
    <cellStyle name="SAPBEXresItem 4 3" xfId="12166"/>
    <cellStyle name="SAPBEXresItem 4 4" xfId="14865"/>
    <cellStyle name="SAPBEXresItem 4 5" xfId="17877"/>
    <cellStyle name="SAPBEXresItem 4 6" xfId="20496"/>
    <cellStyle name="SAPBEXresItem 4 7" xfId="23033"/>
    <cellStyle name="SAPBEXresItem 4 8" xfId="25446"/>
    <cellStyle name="SAPBEXresItem 4 9" xfId="28026"/>
    <cellStyle name="SAPBEXresItem 5" xfId="5452"/>
    <cellStyle name="SAPBEXresItem 5 10" xfId="38466"/>
    <cellStyle name="SAPBEXresItem 5 11" xfId="40358"/>
    <cellStyle name="SAPBEXresItem 5 2" xfId="9419"/>
    <cellStyle name="SAPBEXresItem 5 3" xfId="13575"/>
    <cellStyle name="SAPBEXresItem 5 4" xfId="16113"/>
    <cellStyle name="SAPBEXresItem 5 5" xfId="19212"/>
    <cellStyle name="SAPBEXresItem 5 6" xfId="21739"/>
    <cellStyle name="SAPBEXresItem 5 7" xfId="24177"/>
    <cellStyle name="SAPBEXresItem 5 8" xfId="26476"/>
    <cellStyle name="SAPBEXresItem 5 9" xfId="29025"/>
    <cellStyle name="SAPBEXresItem 6" xfId="5777"/>
    <cellStyle name="SAPBEXresItem 6 10" xfId="38787"/>
    <cellStyle name="SAPBEXresItem 6 11" xfId="36825"/>
    <cellStyle name="SAPBEXresItem 6 2" xfId="9725"/>
    <cellStyle name="SAPBEXresItem 6 3" xfId="13894"/>
    <cellStyle name="SAPBEXresItem 6 4" xfId="16420"/>
    <cellStyle name="SAPBEXresItem 6 5" xfId="19528"/>
    <cellStyle name="SAPBEXresItem 6 6" xfId="22055"/>
    <cellStyle name="SAPBEXresItem 6 7" xfId="24483"/>
    <cellStyle name="SAPBEXresItem 6 8" xfId="26779"/>
    <cellStyle name="SAPBEXresItem 6 9" xfId="29328"/>
    <cellStyle name="SAPBEXresItem 7" xfId="6029"/>
    <cellStyle name="SAPBEXresItem 7 10" xfId="39038"/>
    <cellStyle name="SAPBEXresItem 7 11" xfId="36200"/>
    <cellStyle name="SAPBEXresItem 7 2" xfId="9977"/>
    <cellStyle name="SAPBEXresItem 7 3" xfId="14146"/>
    <cellStyle name="SAPBEXresItem 7 4" xfId="16671"/>
    <cellStyle name="SAPBEXresItem 7 5" xfId="19779"/>
    <cellStyle name="SAPBEXresItem 7 6" xfId="22306"/>
    <cellStyle name="SAPBEXresItem 7 7" xfId="24734"/>
    <cellStyle name="SAPBEXresItem 7 8" xfId="27030"/>
    <cellStyle name="SAPBEXresItem 7 9" xfId="29579"/>
    <cellStyle name="SAPBEXresItem 8" xfId="6245"/>
    <cellStyle name="SAPBEXresItem 8 10" xfId="39253"/>
    <cellStyle name="SAPBEXresItem 8 11" xfId="36062"/>
    <cellStyle name="SAPBEXresItem 8 2" xfId="10193"/>
    <cellStyle name="SAPBEXresItem 8 3" xfId="14362"/>
    <cellStyle name="SAPBEXresItem 8 4" xfId="16886"/>
    <cellStyle name="SAPBEXresItem 8 5" xfId="19994"/>
    <cellStyle name="SAPBEXresItem 8 6" xfId="22521"/>
    <cellStyle name="SAPBEXresItem 8 7" xfId="24949"/>
    <cellStyle name="SAPBEXresItem 8 8" xfId="27245"/>
    <cellStyle name="SAPBEXresItem 8 9" xfId="29794"/>
    <cellStyle name="SAPBEXresItem 9" xfId="6644"/>
    <cellStyle name="SAPBEXresItem 9 10" xfId="39647"/>
    <cellStyle name="SAPBEXresItem 9 11" xfId="34838"/>
    <cellStyle name="SAPBEXresItem 9 2" xfId="10592"/>
    <cellStyle name="SAPBEXresItem 9 3" xfId="14761"/>
    <cellStyle name="SAPBEXresItem 9 4" xfId="17280"/>
    <cellStyle name="SAPBEXresItem 9 5" xfId="20392"/>
    <cellStyle name="SAPBEXresItem 9 6" xfId="22919"/>
    <cellStyle name="SAPBEXresItem 9 7" xfId="25343"/>
    <cellStyle name="SAPBEXresItem 9 8" xfId="27639"/>
    <cellStyle name="SAPBEXresItem 9 9" xfId="30188"/>
    <cellStyle name="SAPBEXresItemX" xfId="3256"/>
    <cellStyle name="SAPBEXresItemX 10" xfId="7651"/>
    <cellStyle name="SAPBEXresItemX 11" xfId="11631"/>
    <cellStyle name="SAPBEXresItemX 12" xfId="12572"/>
    <cellStyle name="SAPBEXresItemX 13" xfId="11790"/>
    <cellStyle name="SAPBEXresItemX 14" xfId="18304"/>
    <cellStyle name="SAPBEXresItemX 15" xfId="11286"/>
    <cellStyle name="SAPBEXresItemX 16" xfId="23431"/>
    <cellStyle name="SAPBEXresItemX 17" xfId="15291"/>
    <cellStyle name="SAPBEXresItemX 18" xfId="36594"/>
    <cellStyle name="SAPBEXresItemX 19" xfId="34119"/>
    <cellStyle name="SAPBEXresItemX 2" xfId="3257"/>
    <cellStyle name="SAPBEXresItemX 2 10" xfId="11632"/>
    <cellStyle name="SAPBEXresItemX 2 11" xfId="8613"/>
    <cellStyle name="SAPBEXresItemX 2 12" xfId="11799"/>
    <cellStyle name="SAPBEXresItemX 2 13" xfId="7026"/>
    <cellStyle name="SAPBEXresItemX 2 14" xfId="11287"/>
    <cellStyle name="SAPBEXresItemX 2 15" xfId="18472"/>
    <cellStyle name="SAPBEXresItemX 2 16" xfId="23917"/>
    <cellStyle name="SAPBEXresItemX 2 17" xfId="36595"/>
    <cellStyle name="SAPBEXresItemX 2 18" xfId="34120"/>
    <cellStyle name="SAPBEXresItemX 2 2" xfId="3258"/>
    <cellStyle name="SAPBEXresItemX 2 2 10" xfId="7164"/>
    <cellStyle name="SAPBEXresItemX 2 2 11" xfId="11800"/>
    <cellStyle name="SAPBEXresItemX 2 2 12" xfId="12854"/>
    <cellStyle name="SAPBEXresItemX 2 2 13" xfId="17578"/>
    <cellStyle name="SAPBEXresItemX 2 2 14" xfId="18475"/>
    <cellStyle name="SAPBEXresItemX 2 2 15" xfId="20968"/>
    <cellStyle name="SAPBEXresItemX 2 2 16" xfId="36596"/>
    <cellStyle name="SAPBEXresItemX 2 2 17" xfId="34121"/>
    <cellStyle name="SAPBEXresItemX 2 2 2" xfId="3813"/>
    <cellStyle name="SAPBEXresItemX 2 2 2 10" xfId="37133"/>
    <cellStyle name="SAPBEXresItemX 2 2 2 11" xfId="34381"/>
    <cellStyle name="SAPBEXresItemX 2 2 2 2" xfId="8041"/>
    <cellStyle name="SAPBEXresItemX 2 2 2 3" xfId="12172"/>
    <cellStyle name="SAPBEXresItemX 2 2 2 4" xfId="14871"/>
    <cellStyle name="SAPBEXresItemX 2 2 2 5" xfId="17883"/>
    <cellStyle name="SAPBEXresItemX 2 2 2 6" xfId="20502"/>
    <cellStyle name="SAPBEXresItemX 2 2 2 7" xfId="23039"/>
    <cellStyle name="SAPBEXresItemX 2 2 2 8" xfId="25452"/>
    <cellStyle name="SAPBEXresItemX 2 2 2 9" xfId="28032"/>
    <cellStyle name="SAPBEXresItemX 2 2 3" xfId="5458"/>
    <cellStyle name="SAPBEXresItemX 2 2 3 10" xfId="38472"/>
    <cellStyle name="SAPBEXresItemX 2 2 3 11" xfId="36761"/>
    <cellStyle name="SAPBEXresItemX 2 2 3 2" xfId="9425"/>
    <cellStyle name="SAPBEXresItemX 2 2 3 3" xfId="13581"/>
    <cellStyle name="SAPBEXresItemX 2 2 3 4" xfId="16119"/>
    <cellStyle name="SAPBEXresItemX 2 2 3 5" xfId="19218"/>
    <cellStyle name="SAPBEXresItemX 2 2 3 6" xfId="21745"/>
    <cellStyle name="SAPBEXresItemX 2 2 3 7" xfId="24183"/>
    <cellStyle name="SAPBEXresItemX 2 2 3 8" xfId="26482"/>
    <cellStyle name="SAPBEXresItemX 2 2 3 9" xfId="29031"/>
    <cellStyle name="SAPBEXresItemX 2 2 4" xfId="5783"/>
    <cellStyle name="SAPBEXresItemX 2 2 4 10" xfId="38793"/>
    <cellStyle name="SAPBEXresItemX 2 2 4 11" xfId="40204"/>
    <cellStyle name="SAPBEXresItemX 2 2 4 2" xfId="9731"/>
    <cellStyle name="SAPBEXresItemX 2 2 4 3" xfId="13900"/>
    <cellStyle name="SAPBEXresItemX 2 2 4 4" xfId="16426"/>
    <cellStyle name="SAPBEXresItemX 2 2 4 5" xfId="19534"/>
    <cellStyle name="SAPBEXresItemX 2 2 4 6" xfId="22061"/>
    <cellStyle name="SAPBEXresItemX 2 2 4 7" xfId="24489"/>
    <cellStyle name="SAPBEXresItemX 2 2 4 8" xfId="26785"/>
    <cellStyle name="SAPBEXresItemX 2 2 4 9" xfId="29334"/>
    <cellStyle name="SAPBEXresItemX 2 2 5" xfId="6035"/>
    <cellStyle name="SAPBEXresItemX 2 2 5 10" xfId="39044"/>
    <cellStyle name="SAPBEXresItemX 2 2 5 11" xfId="36197"/>
    <cellStyle name="SAPBEXresItemX 2 2 5 2" xfId="9983"/>
    <cellStyle name="SAPBEXresItemX 2 2 5 3" xfId="14152"/>
    <cellStyle name="SAPBEXresItemX 2 2 5 4" xfId="16677"/>
    <cellStyle name="SAPBEXresItemX 2 2 5 5" xfId="19785"/>
    <cellStyle name="SAPBEXresItemX 2 2 5 6" xfId="22312"/>
    <cellStyle name="SAPBEXresItemX 2 2 5 7" xfId="24740"/>
    <cellStyle name="SAPBEXresItemX 2 2 5 8" xfId="27036"/>
    <cellStyle name="SAPBEXresItemX 2 2 5 9" xfId="29585"/>
    <cellStyle name="SAPBEXresItemX 2 2 6" xfId="6251"/>
    <cellStyle name="SAPBEXresItemX 2 2 6 10" xfId="39259"/>
    <cellStyle name="SAPBEXresItemX 2 2 6 11" xfId="36060"/>
    <cellStyle name="SAPBEXresItemX 2 2 6 2" xfId="10199"/>
    <cellStyle name="SAPBEXresItemX 2 2 6 3" xfId="14368"/>
    <cellStyle name="SAPBEXresItemX 2 2 6 4" xfId="16892"/>
    <cellStyle name="SAPBEXresItemX 2 2 6 5" xfId="20000"/>
    <cellStyle name="SAPBEXresItemX 2 2 6 6" xfId="22527"/>
    <cellStyle name="SAPBEXresItemX 2 2 6 7" xfId="24955"/>
    <cellStyle name="SAPBEXresItemX 2 2 6 8" xfId="27251"/>
    <cellStyle name="SAPBEXresItemX 2 2 6 9" xfId="29800"/>
    <cellStyle name="SAPBEXresItemX 2 2 7" xfId="6650"/>
    <cellStyle name="SAPBEXresItemX 2 2 7 10" xfId="39653"/>
    <cellStyle name="SAPBEXresItemX 2 2 7 11" xfId="34832"/>
    <cellStyle name="SAPBEXresItemX 2 2 7 2" xfId="10598"/>
    <cellStyle name="SAPBEXresItemX 2 2 7 3" xfId="14767"/>
    <cellStyle name="SAPBEXresItemX 2 2 7 4" xfId="17286"/>
    <cellStyle name="SAPBEXresItemX 2 2 7 5" xfId="20398"/>
    <cellStyle name="SAPBEXresItemX 2 2 7 6" xfId="22925"/>
    <cellStyle name="SAPBEXresItemX 2 2 7 7" xfId="25349"/>
    <cellStyle name="SAPBEXresItemX 2 2 7 8" xfId="27645"/>
    <cellStyle name="SAPBEXresItemX 2 2 7 9" xfId="30194"/>
    <cellStyle name="SAPBEXresItemX 2 2 8" xfId="7653"/>
    <cellStyle name="SAPBEXresItemX 2 2 9" xfId="11633"/>
    <cellStyle name="SAPBEXresItemX 2 3" xfId="3812"/>
    <cellStyle name="SAPBEXresItemX 2 3 10" xfId="37132"/>
    <cellStyle name="SAPBEXresItemX 2 3 11" xfId="37610"/>
    <cellStyle name="SAPBEXresItemX 2 3 2" xfId="8040"/>
    <cellStyle name="SAPBEXresItemX 2 3 3" xfId="12171"/>
    <cellStyle name="SAPBEXresItemX 2 3 4" xfId="14870"/>
    <cellStyle name="SAPBEXresItemX 2 3 5" xfId="17882"/>
    <cellStyle name="SAPBEXresItemX 2 3 6" xfId="20501"/>
    <cellStyle name="SAPBEXresItemX 2 3 7" xfId="23038"/>
    <cellStyle name="SAPBEXresItemX 2 3 8" xfId="25451"/>
    <cellStyle name="SAPBEXresItemX 2 3 9" xfId="28031"/>
    <cellStyle name="SAPBEXresItemX 2 4" xfId="5457"/>
    <cellStyle name="SAPBEXresItemX 2 4 10" xfId="38471"/>
    <cellStyle name="SAPBEXresItemX 2 4 11" xfId="40355"/>
    <cellStyle name="SAPBEXresItemX 2 4 2" xfId="9424"/>
    <cellStyle name="SAPBEXresItemX 2 4 3" xfId="13580"/>
    <cellStyle name="SAPBEXresItemX 2 4 4" xfId="16118"/>
    <cellStyle name="SAPBEXresItemX 2 4 5" xfId="19217"/>
    <cellStyle name="SAPBEXresItemX 2 4 6" xfId="21744"/>
    <cellStyle name="SAPBEXresItemX 2 4 7" xfId="24182"/>
    <cellStyle name="SAPBEXresItemX 2 4 8" xfId="26481"/>
    <cellStyle name="SAPBEXresItemX 2 4 9" xfId="29030"/>
    <cellStyle name="SAPBEXresItemX 2 5" xfId="5782"/>
    <cellStyle name="SAPBEXresItemX 2 5 10" xfId="38792"/>
    <cellStyle name="SAPBEXresItemX 2 5 11" xfId="40203"/>
    <cellStyle name="SAPBEXresItemX 2 5 2" xfId="9730"/>
    <cellStyle name="SAPBEXresItemX 2 5 3" xfId="13899"/>
    <cellStyle name="SAPBEXresItemX 2 5 4" xfId="16425"/>
    <cellStyle name="SAPBEXresItemX 2 5 5" xfId="19533"/>
    <cellStyle name="SAPBEXresItemX 2 5 6" xfId="22060"/>
    <cellStyle name="SAPBEXresItemX 2 5 7" xfId="24488"/>
    <cellStyle name="SAPBEXresItemX 2 5 8" xfId="26784"/>
    <cellStyle name="SAPBEXresItemX 2 5 9" xfId="29333"/>
    <cellStyle name="SAPBEXresItemX 2 6" xfId="6034"/>
    <cellStyle name="SAPBEXresItemX 2 6 10" xfId="39043"/>
    <cellStyle name="SAPBEXresItemX 2 6 11" xfId="40083"/>
    <cellStyle name="SAPBEXresItemX 2 6 2" xfId="9982"/>
    <cellStyle name="SAPBEXresItemX 2 6 3" xfId="14151"/>
    <cellStyle name="SAPBEXresItemX 2 6 4" xfId="16676"/>
    <cellStyle name="SAPBEXresItemX 2 6 5" xfId="19784"/>
    <cellStyle name="SAPBEXresItemX 2 6 6" xfId="22311"/>
    <cellStyle name="SAPBEXresItemX 2 6 7" xfId="24739"/>
    <cellStyle name="SAPBEXresItemX 2 6 8" xfId="27035"/>
    <cellStyle name="SAPBEXresItemX 2 6 9" xfId="29584"/>
    <cellStyle name="SAPBEXresItemX 2 7" xfId="6250"/>
    <cellStyle name="SAPBEXresItemX 2 7 10" xfId="39258"/>
    <cellStyle name="SAPBEXresItemX 2 7 11" xfId="40786"/>
    <cellStyle name="SAPBEXresItemX 2 7 2" xfId="10198"/>
    <cellStyle name="SAPBEXresItemX 2 7 3" xfId="14367"/>
    <cellStyle name="SAPBEXresItemX 2 7 4" xfId="16891"/>
    <cellStyle name="SAPBEXresItemX 2 7 5" xfId="19999"/>
    <cellStyle name="SAPBEXresItemX 2 7 6" xfId="22526"/>
    <cellStyle name="SAPBEXresItemX 2 7 7" xfId="24954"/>
    <cellStyle name="SAPBEXresItemX 2 7 8" xfId="27250"/>
    <cellStyle name="SAPBEXresItemX 2 7 9" xfId="29799"/>
    <cellStyle name="SAPBEXresItemX 2 8" xfId="6649"/>
    <cellStyle name="SAPBEXresItemX 2 8 10" xfId="39652"/>
    <cellStyle name="SAPBEXresItemX 2 8 11" xfId="34833"/>
    <cellStyle name="SAPBEXresItemX 2 8 2" xfId="10597"/>
    <cellStyle name="SAPBEXresItemX 2 8 3" xfId="14766"/>
    <cellStyle name="SAPBEXresItemX 2 8 4" xfId="17285"/>
    <cellStyle name="SAPBEXresItemX 2 8 5" xfId="20397"/>
    <cellStyle name="SAPBEXresItemX 2 8 6" xfId="22924"/>
    <cellStyle name="SAPBEXresItemX 2 8 7" xfId="25348"/>
    <cellStyle name="SAPBEXresItemX 2 8 8" xfId="27644"/>
    <cellStyle name="SAPBEXresItemX 2 8 9" xfId="30193"/>
    <cellStyle name="SAPBEXresItemX 2 9" xfId="7652"/>
    <cellStyle name="SAPBEXresItemX 3" xfId="3259"/>
    <cellStyle name="SAPBEXresItemX 3 10" xfId="7165"/>
    <cellStyle name="SAPBEXresItemX 3 11" xfId="11801"/>
    <cellStyle name="SAPBEXresItemX 3 12" xfId="7027"/>
    <cellStyle name="SAPBEXresItemX 3 13" xfId="20903"/>
    <cellStyle name="SAPBEXresItemX 3 14" xfId="6825"/>
    <cellStyle name="SAPBEXresItemX 3 15" xfId="20971"/>
    <cellStyle name="SAPBEXresItemX 3 16" xfId="36597"/>
    <cellStyle name="SAPBEXresItemX 3 17" xfId="38161"/>
    <cellStyle name="SAPBEXresItemX 3 2" xfId="3814"/>
    <cellStyle name="SAPBEXresItemX 3 2 10" xfId="37134"/>
    <cellStyle name="SAPBEXresItemX 3 2 11" xfId="34382"/>
    <cellStyle name="SAPBEXresItemX 3 2 2" xfId="8042"/>
    <cellStyle name="SAPBEXresItemX 3 2 3" xfId="12173"/>
    <cellStyle name="SAPBEXresItemX 3 2 4" xfId="14872"/>
    <cellStyle name="SAPBEXresItemX 3 2 5" xfId="17884"/>
    <cellStyle name="SAPBEXresItemX 3 2 6" xfId="20503"/>
    <cellStyle name="SAPBEXresItemX 3 2 7" xfId="23040"/>
    <cellStyle name="SAPBEXresItemX 3 2 8" xfId="25453"/>
    <cellStyle name="SAPBEXresItemX 3 2 9" xfId="28033"/>
    <cellStyle name="SAPBEXresItemX 3 3" xfId="5459"/>
    <cellStyle name="SAPBEXresItemX 3 3 10" xfId="38473"/>
    <cellStyle name="SAPBEXresItemX 3 3 11" xfId="40353"/>
    <cellStyle name="SAPBEXresItemX 3 3 2" xfId="9426"/>
    <cellStyle name="SAPBEXresItemX 3 3 3" xfId="13582"/>
    <cellStyle name="SAPBEXresItemX 3 3 4" xfId="16120"/>
    <cellStyle name="SAPBEXresItemX 3 3 5" xfId="19219"/>
    <cellStyle name="SAPBEXresItemX 3 3 6" xfId="21746"/>
    <cellStyle name="SAPBEXresItemX 3 3 7" xfId="24184"/>
    <cellStyle name="SAPBEXresItemX 3 3 8" xfId="26483"/>
    <cellStyle name="SAPBEXresItemX 3 3 9" xfId="29032"/>
    <cellStyle name="SAPBEXresItemX 3 4" xfId="5784"/>
    <cellStyle name="SAPBEXresItemX 3 4 10" xfId="38794"/>
    <cellStyle name="SAPBEXresItemX 3 4 11" xfId="36368"/>
    <cellStyle name="SAPBEXresItemX 3 4 2" xfId="9732"/>
    <cellStyle name="SAPBEXresItemX 3 4 3" xfId="13901"/>
    <cellStyle name="SAPBEXresItemX 3 4 4" xfId="16427"/>
    <cellStyle name="SAPBEXresItemX 3 4 5" xfId="19535"/>
    <cellStyle name="SAPBEXresItemX 3 4 6" xfId="22062"/>
    <cellStyle name="SAPBEXresItemX 3 4 7" xfId="24490"/>
    <cellStyle name="SAPBEXresItemX 3 4 8" xfId="26786"/>
    <cellStyle name="SAPBEXresItemX 3 4 9" xfId="29335"/>
    <cellStyle name="SAPBEXresItemX 3 5" xfId="6036"/>
    <cellStyle name="SAPBEXresItemX 3 5 10" xfId="39045"/>
    <cellStyle name="SAPBEXresItemX 3 5 11" xfId="40081"/>
    <cellStyle name="SAPBEXresItemX 3 5 2" xfId="9984"/>
    <cellStyle name="SAPBEXresItemX 3 5 3" xfId="14153"/>
    <cellStyle name="SAPBEXresItemX 3 5 4" xfId="16678"/>
    <cellStyle name="SAPBEXresItemX 3 5 5" xfId="19786"/>
    <cellStyle name="SAPBEXresItemX 3 5 6" xfId="22313"/>
    <cellStyle name="SAPBEXresItemX 3 5 7" xfId="24741"/>
    <cellStyle name="SAPBEXresItemX 3 5 8" xfId="27037"/>
    <cellStyle name="SAPBEXresItemX 3 5 9" xfId="29586"/>
    <cellStyle name="SAPBEXresItemX 3 6" xfId="6252"/>
    <cellStyle name="SAPBEXresItemX 3 6 10" xfId="39260"/>
    <cellStyle name="SAPBEXresItemX 3 6 11" xfId="36055"/>
    <cellStyle name="SAPBEXresItemX 3 6 2" xfId="10200"/>
    <cellStyle name="SAPBEXresItemX 3 6 3" xfId="14369"/>
    <cellStyle name="SAPBEXresItemX 3 6 4" xfId="16893"/>
    <cellStyle name="SAPBEXresItemX 3 6 5" xfId="20001"/>
    <cellStyle name="SAPBEXresItemX 3 6 6" xfId="22528"/>
    <cellStyle name="SAPBEXresItemX 3 6 7" xfId="24956"/>
    <cellStyle name="SAPBEXresItemX 3 6 8" xfId="27252"/>
    <cellStyle name="SAPBEXresItemX 3 6 9" xfId="29801"/>
    <cellStyle name="SAPBEXresItemX 3 7" xfId="6651"/>
    <cellStyle name="SAPBEXresItemX 3 7 10" xfId="39654"/>
    <cellStyle name="SAPBEXresItemX 3 7 11" xfId="34831"/>
    <cellStyle name="SAPBEXresItemX 3 7 2" xfId="10599"/>
    <cellStyle name="SAPBEXresItemX 3 7 3" xfId="14768"/>
    <cellStyle name="SAPBEXresItemX 3 7 4" xfId="17287"/>
    <cellStyle name="SAPBEXresItemX 3 7 5" xfId="20399"/>
    <cellStyle name="SAPBEXresItemX 3 7 6" xfId="22926"/>
    <cellStyle name="SAPBEXresItemX 3 7 7" xfId="25350"/>
    <cellStyle name="SAPBEXresItemX 3 7 8" xfId="27646"/>
    <cellStyle name="SAPBEXresItemX 3 7 9" xfId="30195"/>
    <cellStyle name="SAPBEXresItemX 3 8" xfId="7654"/>
    <cellStyle name="SAPBEXresItemX 3 9" xfId="11634"/>
    <cellStyle name="SAPBEXresItemX 4" xfId="3811"/>
    <cellStyle name="SAPBEXresItemX 4 10" xfId="37131"/>
    <cellStyle name="SAPBEXresItemX 4 11" xfId="37613"/>
    <cellStyle name="SAPBEXresItemX 4 2" xfId="8039"/>
    <cellStyle name="SAPBEXresItemX 4 3" xfId="12170"/>
    <cellStyle name="SAPBEXresItemX 4 4" xfId="14869"/>
    <cellStyle name="SAPBEXresItemX 4 5" xfId="17881"/>
    <cellStyle name="SAPBEXresItemX 4 6" xfId="20500"/>
    <cellStyle name="SAPBEXresItemX 4 7" xfId="23037"/>
    <cellStyle name="SAPBEXresItemX 4 8" xfId="25450"/>
    <cellStyle name="SAPBEXresItemX 4 9" xfId="28030"/>
    <cellStyle name="SAPBEXresItemX 5" xfId="5456"/>
    <cellStyle name="SAPBEXresItemX 5 10" xfId="38470"/>
    <cellStyle name="SAPBEXresItemX 5 11" xfId="40344"/>
    <cellStyle name="SAPBEXresItemX 5 2" xfId="9423"/>
    <cellStyle name="SAPBEXresItemX 5 3" xfId="13579"/>
    <cellStyle name="SAPBEXresItemX 5 4" xfId="16117"/>
    <cellStyle name="SAPBEXresItemX 5 5" xfId="19216"/>
    <cellStyle name="SAPBEXresItemX 5 6" xfId="21743"/>
    <cellStyle name="SAPBEXresItemX 5 7" xfId="24181"/>
    <cellStyle name="SAPBEXresItemX 5 8" xfId="26480"/>
    <cellStyle name="SAPBEXresItemX 5 9" xfId="29029"/>
    <cellStyle name="SAPBEXresItemX 6" xfId="5781"/>
    <cellStyle name="SAPBEXresItemX 6 10" xfId="38791"/>
    <cellStyle name="SAPBEXresItemX 6 11" xfId="38174"/>
    <cellStyle name="SAPBEXresItemX 6 2" xfId="9729"/>
    <cellStyle name="SAPBEXresItemX 6 3" xfId="13898"/>
    <cellStyle name="SAPBEXresItemX 6 4" xfId="16424"/>
    <cellStyle name="SAPBEXresItemX 6 5" xfId="19532"/>
    <cellStyle name="SAPBEXresItemX 6 6" xfId="22059"/>
    <cellStyle name="SAPBEXresItemX 6 7" xfId="24487"/>
    <cellStyle name="SAPBEXresItemX 6 8" xfId="26783"/>
    <cellStyle name="SAPBEXresItemX 6 9" xfId="29332"/>
    <cellStyle name="SAPBEXresItemX 7" xfId="6033"/>
    <cellStyle name="SAPBEXresItemX 7 10" xfId="39042"/>
    <cellStyle name="SAPBEXresItemX 7 11" xfId="40080"/>
    <cellStyle name="SAPBEXresItemX 7 2" xfId="9981"/>
    <cellStyle name="SAPBEXresItemX 7 3" xfId="14150"/>
    <cellStyle name="SAPBEXresItemX 7 4" xfId="16675"/>
    <cellStyle name="SAPBEXresItemX 7 5" xfId="19783"/>
    <cellStyle name="SAPBEXresItemX 7 6" xfId="22310"/>
    <cellStyle name="SAPBEXresItemX 7 7" xfId="24738"/>
    <cellStyle name="SAPBEXresItemX 7 8" xfId="27034"/>
    <cellStyle name="SAPBEXresItemX 7 9" xfId="29583"/>
    <cellStyle name="SAPBEXresItemX 8" xfId="6249"/>
    <cellStyle name="SAPBEXresItemX 8 10" xfId="39257"/>
    <cellStyle name="SAPBEXresItemX 8 11" xfId="40757"/>
    <cellStyle name="SAPBEXresItemX 8 2" xfId="10197"/>
    <cellStyle name="SAPBEXresItemX 8 3" xfId="14366"/>
    <cellStyle name="SAPBEXresItemX 8 4" xfId="16890"/>
    <cellStyle name="SAPBEXresItemX 8 5" xfId="19998"/>
    <cellStyle name="SAPBEXresItemX 8 6" xfId="22525"/>
    <cellStyle name="SAPBEXresItemX 8 7" xfId="24953"/>
    <cellStyle name="SAPBEXresItemX 8 8" xfId="27249"/>
    <cellStyle name="SAPBEXresItemX 8 9" xfId="29798"/>
    <cellStyle name="SAPBEXresItemX 9" xfId="6648"/>
    <cellStyle name="SAPBEXresItemX 9 10" xfId="39651"/>
    <cellStyle name="SAPBEXresItemX 9 11" xfId="34834"/>
    <cellStyle name="SAPBEXresItemX 9 2" xfId="10596"/>
    <cellStyle name="SAPBEXresItemX 9 3" xfId="14765"/>
    <cellStyle name="SAPBEXresItemX 9 4" xfId="17284"/>
    <cellStyle name="SAPBEXresItemX 9 5" xfId="20396"/>
    <cellStyle name="SAPBEXresItemX 9 6" xfId="22923"/>
    <cellStyle name="SAPBEXresItemX 9 7" xfId="25347"/>
    <cellStyle name="SAPBEXresItemX 9 8" xfId="27643"/>
    <cellStyle name="SAPBEXresItemX 9 9" xfId="30192"/>
    <cellStyle name="SAPBEXstdData" xfId="3260"/>
    <cellStyle name="SAPBEXstdData 10" xfId="7655"/>
    <cellStyle name="SAPBEXstdData 11" xfId="11635"/>
    <cellStyle name="SAPBEXstdData 12" xfId="12566"/>
    <cellStyle name="SAPBEXstdData 13" xfId="11802"/>
    <cellStyle name="SAPBEXstdData 14" xfId="18298"/>
    <cellStyle name="SAPBEXstdData 15" xfId="20904"/>
    <cellStyle name="SAPBEXstdData 16" xfId="23425"/>
    <cellStyle name="SAPBEXstdData 17" xfId="24042"/>
    <cellStyle name="SAPBEXstdData 18" xfId="36598"/>
    <cellStyle name="SAPBEXstdData 19" xfId="34122"/>
    <cellStyle name="SAPBEXstdData 2" xfId="3261"/>
    <cellStyle name="SAPBEXstdData 2 10" xfId="11636"/>
    <cellStyle name="SAPBEXstdData 2 11" xfId="12569"/>
    <cellStyle name="SAPBEXstdData 2 12" xfId="11803"/>
    <cellStyle name="SAPBEXstdData 2 13" xfId="18301"/>
    <cellStyle name="SAPBEXstdData 2 14" xfId="15249"/>
    <cellStyle name="SAPBEXstdData 2 15" xfId="23428"/>
    <cellStyle name="SAPBEXstdData 2 16" xfId="24041"/>
    <cellStyle name="SAPBEXstdData 2 17" xfId="36599"/>
    <cellStyle name="SAPBEXstdData 2 18" xfId="34123"/>
    <cellStyle name="SAPBEXstdData 2 2" xfId="3262"/>
    <cellStyle name="SAPBEXstdData 2 2 10" xfId="7166"/>
    <cellStyle name="SAPBEXstdData 2 2 11" xfId="11804"/>
    <cellStyle name="SAPBEXstdData 2 2 12" xfId="12853"/>
    <cellStyle name="SAPBEXstdData 2 2 13" xfId="15252"/>
    <cellStyle name="SAPBEXstdData 2 2 14" xfId="18473"/>
    <cellStyle name="SAPBEXstdData 2 2 15" xfId="11252"/>
    <cellStyle name="SAPBEXstdData 2 2 16" xfId="36600"/>
    <cellStyle name="SAPBEXstdData 2 2 17" xfId="34124"/>
    <cellStyle name="SAPBEXstdData 2 2 2" xfId="3817"/>
    <cellStyle name="SAPBEXstdData 2 2 2 10" xfId="37137"/>
    <cellStyle name="SAPBEXstdData 2 2 2 11" xfId="34383"/>
    <cellStyle name="SAPBEXstdData 2 2 2 2" xfId="8045"/>
    <cellStyle name="SAPBEXstdData 2 2 2 3" xfId="12176"/>
    <cellStyle name="SAPBEXstdData 2 2 2 4" xfId="14875"/>
    <cellStyle name="SAPBEXstdData 2 2 2 5" xfId="17887"/>
    <cellStyle name="SAPBEXstdData 2 2 2 6" xfId="20506"/>
    <cellStyle name="SAPBEXstdData 2 2 2 7" xfId="23043"/>
    <cellStyle name="SAPBEXstdData 2 2 2 8" xfId="25456"/>
    <cellStyle name="SAPBEXstdData 2 2 2 9" xfId="28036"/>
    <cellStyle name="SAPBEXstdData 2 2 3" xfId="5462"/>
    <cellStyle name="SAPBEXstdData 2 2 3 10" xfId="38476"/>
    <cellStyle name="SAPBEXstdData 2 2 3 11" xfId="36759"/>
    <cellStyle name="SAPBEXstdData 2 2 3 2" xfId="9429"/>
    <cellStyle name="SAPBEXstdData 2 2 3 3" xfId="13585"/>
    <cellStyle name="SAPBEXstdData 2 2 3 4" xfId="16123"/>
    <cellStyle name="SAPBEXstdData 2 2 3 5" xfId="19222"/>
    <cellStyle name="SAPBEXstdData 2 2 3 6" xfId="21749"/>
    <cellStyle name="SAPBEXstdData 2 2 3 7" xfId="24187"/>
    <cellStyle name="SAPBEXstdData 2 2 3 8" xfId="26486"/>
    <cellStyle name="SAPBEXstdData 2 2 3 9" xfId="29035"/>
    <cellStyle name="SAPBEXstdData 2 2 4" xfId="5787"/>
    <cellStyle name="SAPBEXstdData 2 2 4 10" xfId="38797"/>
    <cellStyle name="SAPBEXstdData 2 2 4 11" xfId="40198"/>
    <cellStyle name="SAPBEXstdData 2 2 4 2" xfId="9735"/>
    <cellStyle name="SAPBEXstdData 2 2 4 3" xfId="13904"/>
    <cellStyle name="SAPBEXstdData 2 2 4 4" xfId="16430"/>
    <cellStyle name="SAPBEXstdData 2 2 4 5" xfId="19538"/>
    <cellStyle name="SAPBEXstdData 2 2 4 6" xfId="22065"/>
    <cellStyle name="SAPBEXstdData 2 2 4 7" xfId="24493"/>
    <cellStyle name="SAPBEXstdData 2 2 4 8" xfId="26789"/>
    <cellStyle name="SAPBEXstdData 2 2 4 9" xfId="29338"/>
    <cellStyle name="SAPBEXstdData 2 2 5" xfId="6039"/>
    <cellStyle name="SAPBEXstdData 2 2 5 10" xfId="39048"/>
    <cellStyle name="SAPBEXstdData 2 2 5 11" xfId="36195"/>
    <cellStyle name="SAPBEXstdData 2 2 5 2" xfId="9987"/>
    <cellStyle name="SAPBEXstdData 2 2 5 3" xfId="14156"/>
    <cellStyle name="SAPBEXstdData 2 2 5 4" xfId="16681"/>
    <cellStyle name="SAPBEXstdData 2 2 5 5" xfId="19789"/>
    <cellStyle name="SAPBEXstdData 2 2 5 6" xfId="22316"/>
    <cellStyle name="SAPBEXstdData 2 2 5 7" xfId="24744"/>
    <cellStyle name="SAPBEXstdData 2 2 5 8" xfId="27040"/>
    <cellStyle name="SAPBEXstdData 2 2 5 9" xfId="29589"/>
    <cellStyle name="SAPBEXstdData 2 2 6" xfId="6255"/>
    <cellStyle name="SAPBEXstdData 2 2 6 10" xfId="39263"/>
    <cellStyle name="SAPBEXstdData 2 2 6 11" xfId="38194"/>
    <cellStyle name="SAPBEXstdData 2 2 6 2" xfId="10203"/>
    <cellStyle name="SAPBEXstdData 2 2 6 3" xfId="14372"/>
    <cellStyle name="SAPBEXstdData 2 2 6 4" xfId="16896"/>
    <cellStyle name="SAPBEXstdData 2 2 6 5" xfId="20004"/>
    <cellStyle name="SAPBEXstdData 2 2 6 6" xfId="22531"/>
    <cellStyle name="SAPBEXstdData 2 2 6 7" xfId="24959"/>
    <cellStyle name="SAPBEXstdData 2 2 6 8" xfId="27255"/>
    <cellStyle name="SAPBEXstdData 2 2 6 9" xfId="29804"/>
    <cellStyle name="SAPBEXstdData 2 2 7" xfId="6654"/>
    <cellStyle name="SAPBEXstdData 2 2 7 10" xfId="39657"/>
    <cellStyle name="SAPBEXstdData 2 2 7 11" xfId="34822"/>
    <cellStyle name="SAPBEXstdData 2 2 7 2" xfId="10602"/>
    <cellStyle name="SAPBEXstdData 2 2 7 3" xfId="14771"/>
    <cellStyle name="SAPBEXstdData 2 2 7 4" xfId="17290"/>
    <cellStyle name="SAPBEXstdData 2 2 7 5" xfId="20402"/>
    <cellStyle name="SAPBEXstdData 2 2 7 6" xfId="22929"/>
    <cellStyle name="SAPBEXstdData 2 2 7 7" xfId="25353"/>
    <cellStyle name="SAPBEXstdData 2 2 7 8" xfId="27649"/>
    <cellStyle name="SAPBEXstdData 2 2 7 9" xfId="30198"/>
    <cellStyle name="SAPBEXstdData 2 2 8" xfId="7657"/>
    <cellStyle name="SAPBEXstdData 2 2 9" xfId="11637"/>
    <cellStyle name="SAPBEXstdData 2 3" xfId="3816"/>
    <cellStyle name="SAPBEXstdData 2 3 10" xfId="37136"/>
    <cellStyle name="SAPBEXstdData 2 3 11" xfId="37614"/>
    <cellStyle name="SAPBEXstdData 2 3 2" xfId="8044"/>
    <cellStyle name="SAPBEXstdData 2 3 3" xfId="12175"/>
    <cellStyle name="SAPBEXstdData 2 3 4" xfId="14874"/>
    <cellStyle name="SAPBEXstdData 2 3 5" xfId="17886"/>
    <cellStyle name="SAPBEXstdData 2 3 6" xfId="20505"/>
    <cellStyle name="SAPBEXstdData 2 3 7" xfId="23042"/>
    <cellStyle name="SAPBEXstdData 2 3 8" xfId="25455"/>
    <cellStyle name="SAPBEXstdData 2 3 9" xfId="28035"/>
    <cellStyle name="SAPBEXstdData 2 4" xfId="5461"/>
    <cellStyle name="SAPBEXstdData 2 4 10" xfId="38475"/>
    <cellStyle name="SAPBEXstdData 2 4 11" xfId="36760"/>
    <cellStyle name="SAPBEXstdData 2 4 2" xfId="9428"/>
    <cellStyle name="SAPBEXstdData 2 4 3" xfId="13584"/>
    <cellStyle name="SAPBEXstdData 2 4 4" xfId="16122"/>
    <cellStyle name="SAPBEXstdData 2 4 5" xfId="19221"/>
    <cellStyle name="SAPBEXstdData 2 4 6" xfId="21748"/>
    <cellStyle name="SAPBEXstdData 2 4 7" xfId="24186"/>
    <cellStyle name="SAPBEXstdData 2 4 8" xfId="26485"/>
    <cellStyle name="SAPBEXstdData 2 4 9" xfId="29034"/>
    <cellStyle name="SAPBEXstdData 2 5" xfId="5786"/>
    <cellStyle name="SAPBEXstdData 2 5 10" xfId="38796"/>
    <cellStyle name="SAPBEXstdData 2 5 11" xfId="36356"/>
    <cellStyle name="SAPBEXstdData 2 5 2" xfId="9734"/>
    <cellStyle name="SAPBEXstdData 2 5 3" xfId="13903"/>
    <cellStyle name="SAPBEXstdData 2 5 4" xfId="16429"/>
    <cellStyle name="SAPBEXstdData 2 5 5" xfId="19537"/>
    <cellStyle name="SAPBEXstdData 2 5 6" xfId="22064"/>
    <cellStyle name="SAPBEXstdData 2 5 7" xfId="24492"/>
    <cellStyle name="SAPBEXstdData 2 5 8" xfId="26788"/>
    <cellStyle name="SAPBEXstdData 2 5 9" xfId="29337"/>
    <cellStyle name="SAPBEXstdData 2 6" xfId="6038"/>
    <cellStyle name="SAPBEXstdData 2 6 10" xfId="39047"/>
    <cellStyle name="SAPBEXstdData 2 6 11" xfId="36196"/>
    <cellStyle name="SAPBEXstdData 2 6 2" xfId="9986"/>
    <cellStyle name="SAPBEXstdData 2 6 3" xfId="14155"/>
    <cellStyle name="SAPBEXstdData 2 6 4" xfId="16680"/>
    <cellStyle name="SAPBEXstdData 2 6 5" xfId="19788"/>
    <cellStyle name="SAPBEXstdData 2 6 6" xfId="22315"/>
    <cellStyle name="SAPBEXstdData 2 6 7" xfId="24743"/>
    <cellStyle name="SAPBEXstdData 2 6 8" xfId="27039"/>
    <cellStyle name="SAPBEXstdData 2 6 9" xfId="29588"/>
    <cellStyle name="SAPBEXstdData 2 7" xfId="6254"/>
    <cellStyle name="SAPBEXstdData 2 7 10" xfId="39262"/>
    <cellStyle name="SAPBEXstdData 2 7 11" xfId="36047"/>
    <cellStyle name="SAPBEXstdData 2 7 2" xfId="10202"/>
    <cellStyle name="SAPBEXstdData 2 7 3" xfId="14371"/>
    <cellStyle name="SAPBEXstdData 2 7 4" xfId="16895"/>
    <cellStyle name="SAPBEXstdData 2 7 5" xfId="20003"/>
    <cellStyle name="SAPBEXstdData 2 7 6" xfId="22530"/>
    <cellStyle name="SAPBEXstdData 2 7 7" xfId="24958"/>
    <cellStyle name="SAPBEXstdData 2 7 8" xfId="27254"/>
    <cellStyle name="SAPBEXstdData 2 7 9" xfId="29803"/>
    <cellStyle name="SAPBEXstdData 2 8" xfId="6653"/>
    <cellStyle name="SAPBEXstdData 2 8 10" xfId="39656"/>
    <cellStyle name="SAPBEXstdData 2 8 11" xfId="34826"/>
    <cellStyle name="SAPBEXstdData 2 8 2" xfId="10601"/>
    <cellStyle name="SAPBEXstdData 2 8 3" xfId="14770"/>
    <cellStyle name="SAPBEXstdData 2 8 4" xfId="17289"/>
    <cellStyle name="SAPBEXstdData 2 8 5" xfId="20401"/>
    <cellStyle name="SAPBEXstdData 2 8 6" xfId="22928"/>
    <cellStyle name="SAPBEXstdData 2 8 7" xfId="25352"/>
    <cellStyle name="SAPBEXstdData 2 8 8" xfId="27648"/>
    <cellStyle name="SAPBEXstdData 2 8 9" xfId="30197"/>
    <cellStyle name="SAPBEXstdData 2 9" xfId="7656"/>
    <cellStyle name="SAPBEXstdData 3" xfId="3263"/>
    <cellStyle name="SAPBEXstdData 3 10" xfId="12567"/>
    <cellStyle name="SAPBEXstdData 3 11" xfId="11805"/>
    <cellStyle name="SAPBEXstdData 3 12" xfId="18299"/>
    <cellStyle name="SAPBEXstdData 3 13" xfId="20901"/>
    <cellStyle name="SAPBEXstdData 3 14" xfId="23426"/>
    <cellStyle name="SAPBEXstdData 3 15" xfId="12780"/>
    <cellStyle name="SAPBEXstdData 3 16" xfId="36601"/>
    <cellStyle name="SAPBEXstdData 3 17" xfId="34125"/>
    <cellStyle name="SAPBEXstdData 3 2" xfId="3818"/>
    <cellStyle name="SAPBEXstdData 3 2 10" xfId="37138"/>
    <cellStyle name="SAPBEXstdData 3 2 11" xfId="37616"/>
    <cellStyle name="SAPBEXstdData 3 2 2" xfId="8046"/>
    <cellStyle name="SAPBEXstdData 3 2 3" xfId="12177"/>
    <cellStyle name="SAPBEXstdData 3 2 4" xfId="14876"/>
    <cellStyle name="SAPBEXstdData 3 2 5" xfId="17888"/>
    <cellStyle name="SAPBEXstdData 3 2 6" xfId="20507"/>
    <cellStyle name="SAPBEXstdData 3 2 7" xfId="23044"/>
    <cellStyle name="SAPBEXstdData 3 2 8" xfId="25457"/>
    <cellStyle name="SAPBEXstdData 3 2 9" xfId="28037"/>
    <cellStyle name="SAPBEXstdData 3 3" xfId="5463"/>
    <cellStyle name="SAPBEXstdData 3 3 10" xfId="38477"/>
    <cellStyle name="SAPBEXstdData 3 3 11" xfId="40349"/>
    <cellStyle name="SAPBEXstdData 3 3 2" xfId="9430"/>
    <cellStyle name="SAPBEXstdData 3 3 3" xfId="13586"/>
    <cellStyle name="SAPBEXstdData 3 3 4" xfId="16124"/>
    <cellStyle name="SAPBEXstdData 3 3 5" xfId="19223"/>
    <cellStyle name="SAPBEXstdData 3 3 6" xfId="21750"/>
    <cellStyle name="SAPBEXstdData 3 3 7" xfId="24188"/>
    <cellStyle name="SAPBEXstdData 3 3 8" xfId="26487"/>
    <cellStyle name="SAPBEXstdData 3 3 9" xfId="29036"/>
    <cellStyle name="SAPBEXstdData 3 4" xfId="5788"/>
    <cellStyle name="SAPBEXstdData 3 4 10" xfId="38798"/>
    <cellStyle name="SAPBEXstdData 3 4 11" xfId="40201"/>
    <cellStyle name="SAPBEXstdData 3 4 2" xfId="9736"/>
    <cellStyle name="SAPBEXstdData 3 4 3" xfId="13905"/>
    <cellStyle name="SAPBEXstdData 3 4 4" xfId="16431"/>
    <cellStyle name="SAPBEXstdData 3 4 5" xfId="19539"/>
    <cellStyle name="SAPBEXstdData 3 4 6" xfId="22066"/>
    <cellStyle name="SAPBEXstdData 3 4 7" xfId="24494"/>
    <cellStyle name="SAPBEXstdData 3 4 8" xfId="26790"/>
    <cellStyle name="SAPBEXstdData 3 4 9" xfId="29339"/>
    <cellStyle name="SAPBEXstdData 3 5" xfId="6040"/>
    <cellStyle name="SAPBEXstdData 3 5 10" xfId="39049"/>
    <cellStyle name="SAPBEXstdData 3 5 11" xfId="36194"/>
    <cellStyle name="SAPBEXstdData 3 5 2" xfId="9988"/>
    <cellStyle name="SAPBEXstdData 3 5 3" xfId="14157"/>
    <cellStyle name="SAPBEXstdData 3 5 4" xfId="16682"/>
    <cellStyle name="SAPBEXstdData 3 5 5" xfId="19790"/>
    <cellStyle name="SAPBEXstdData 3 5 6" xfId="22317"/>
    <cellStyle name="SAPBEXstdData 3 5 7" xfId="24745"/>
    <cellStyle name="SAPBEXstdData 3 5 8" xfId="27041"/>
    <cellStyle name="SAPBEXstdData 3 5 9" xfId="29590"/>
    <cellStyle name="SAPBEXstdData 3 6" xfId="6256"/>
    <cellStyle name="SAPBEXstdData 3 6 10" xfId="39264"/>
    <cellStyle name="SAPBEXstdData 3 6 11" xfId="36043"/>
    <cellStyle name="SAPBEXstdData 3 6 2" xfId="10204"/>
    <cellStyle name="SAPBEXstdData 3 6 3" xfId="14373"/>
    <cellStyle name="SAPBEXstdData 3 6 4" xfId="16897"/>
    <cellStyle name="SAPBEXstdData 3 6 5" xfId="20005"/>
    <cellStyle name="SAPBEXstdData 3 6 6" xfId="22532"/>
    <cellStyle name="SAPBEXstdData 3 6 7" xfId="24960"/>
    <cellStyle name="SAPBEXstdData 3 6 8" xfId="27256"/>
    <cellStyle name="SAPBEXstdData 3 6 9" xfId="29805"/>
    <cellStyle name="SAPBEXstdData 3 7" xfId="6655"/>
    <cellStyle name="SAPBEXstdData 3 7 10" xfId="39658"/>
    <cellStyle name="SAPBEXstdData 3 7 11" xfId="34819"/>
    <cellStyle name="SAPBEXstdData 3 7 2" xfId="10603"/>
    <cellStyle name="SAPBEXstdData 3 7 3" xfId="14772"/>
    <cellStyle name="SAPBEXstdData 3 7 4" xfId="17291"/>
    <cellStyle name="SAPBEXstdData 3 7 5" xfId="20403"/>
    <cellStyle name="SAPBEXstdData 3 7 6" xfId="22930"/>
    <cellStyle name="SAPBEXstdData 3 7 7" xfId="25354"/>
    <cellStyle name="SAPBEXstdData 3 7 8" xfId="27650"/>
    <cellStyle name="SAPBEXstdData 3 7 9" xfId="30199"/>
    <cellStyle name="SAPBEXstdData 3 8" xfId="7658"/>
    <cellStyle name="SAPBEXstdData 3 9" xfId="11638"/>
    <cellStyle name="SAPBEXstdData 4" xfId="3815"/>
    <cellStyle name="SAPBEXstdData 4 10" xfId="37135"/>
    <cellStyle name="SAPBEXstdData 4 11" xfId="37615"/>
    <cellStyle name="SAPBEXstdData 4 2" xfId="8043"/>
    <cellStyle name="SAPBEXstdData 4 3" xfId="12174"/>
    <cellStyle name="SAPBEXstdData 4 4" xfId="14873"/>
    <cellStyle name="SAPBEXstdData 4 5" xfId="17885"/>
    <cellStyle name="SAPBEXstdData 4 6" xfId="20504"/>
    <cellStyle name="SAPBEXstdData 4 7" xfId="23041"/>
    <cellStyle name="SAPBEXstdData 4 8" xfId="25454"/>
    <cellStyle name="SAPBEXstdData 4 9" xfId="28034"/>
    <cellStyle name="SAPBEXstdData 5" xfId="5460"/>
    <cellStyle name="SAPBEXstdData 5 10" xfId="38474"/>
    <cellStyle name="SAPBEXstdData 5 11" xfId="40354"/>
    <cellStyle name="SAPBEXstdData 5 2" xfId="9427"/>
    <cellStyle name="SAPBEXstdData 5 3" xfId="13583"/>
    <cellStyle name="SAPBEXstdData 5 4" xfId="16121"/>
    <cellStyle name="SAPBEXstdData 5 5" xfId="19220"/>
    <cellStyle name="SAPBEXstdData 5 6" xfId="21747"/>
    <cellStyle name="SAPBEXstdData 5 7" xfId="24185"/>
    <cellStyle name="SAPBEXstdData 5 8" xfId="26484"/>
    <cellStyle name="SAPBEXstdData 5 9" xfId="29033"/>
    <cellStyle name="SAPBEXstdData 6" xfId="5785"/>
    <cellStyle name="SAPBEXstdData 6 10" xfId="38795"/>
    <cellStyle name="SAPBEXstdData 6 11" xfId="36358"/>
    <cellStyle name="SAPBEXstdData 6 2" xfId="9733"/>
    <cellStyle name="SAPBEXstdData 6 3" xfId="13902"/>
    <cellStyle name="SAPBEXstdData 6 4" xfId="16428"/>
    <cellStyle name="SAPBEXstdData 6 5" xfId="19536"/>
    <cellStyle name="SAPBEXstdData 6 6" xfId="22063"/>
    <cellStyle name="SAPBEXstdData 6 7" xfId="24491"/>
    <cellStyle name="SAPBEXstdData 6 8" xfId="26787"/>
    <cellStyle name="SAPBEXstdData 6 9" xfId="29336"/>
    <cellStyle name="SAPBEXstdData 7" xfId="6037"/>
    <cellStyle name="SAPBEXstdData 7 10" xfId="39046"/>
    <cellStyle name="SAPBEXstdData 7 11" xfId="40082"/>
    <cellStyle name="SAPBEXstdData 7 2" xfId="9985"/>
    <cellStyle name="SAPBEXstdData 7 3" xfId="14154"/>
    <cellStyle name="SAPBEXstdData 7 4" xfId="16679"/>
    <cellStyle name="SAPBEXstdData 7 5" xfId="19787"/>
    <cellStyle name="SAPBEXstdData 7 6" xfId="22314"/>
    <cellStyle name="SAPBEXstdData 7 7" xfId="24742"/>
    <cellStyle name="SAPBEXstdData 7 8" xfId="27038"/>
    <cellStyle name="SAPBEXstdData 7 9" xfId="29587"/>
    <cellStyle name="SAPBEXstdData 8" xfId="6253"/>
    <cellStyle name="SAPBEXstdData 8 10" xfId="39261"/>
    <cellStyle name="SAPBEXstdData 8 11" xfId="36051"/>
    <cellStyle name="SAPBEXstdData 8 2" xfId="10201"/>
    <cellStyle name="SAPBEXstdData 8 3" xfId="14370"/>
    <cellStyle name="SAPBEXstdData 8 4" xfId="16894"/>
    <cellStyle name="SAPBEXstdData 8 5" xfId="20002"/>
    <cellStyle name="SAPBEXstdData 8 6" xfId="22529"/>
    <cellStyle name="SAPBEXstdData 8 7" xfId="24957"/>
    <cellStyle name="SAPBEXstdData 8 8" xfId="27253"/>
    <cellStyle name="SAPBEXstdData 8 9" xfId="29802"/>
    <cellStyle name="SAPBEXstdData 9" xfId="6652"/>
    <cellStyle name="SAPBEXstdData 9 10" xfId="39655"/>
    <cellStyle name="SAPBEXstdData 9 11" xfId="34830"/>
    <cellStyle name="SAPBEXstdData 9 2" xfId="10600"/>
    <cellStyle name="SAPBEXstdData 9 3" xfId="14769"/>
    <cellStyle name="SAPBEXstdData 9 4" xfId="17288"/>
    <cellStyle name="SAPBEXstdData 9 5" xfId="20400"/>
    <cellStyle name="SAPBEXstdData 9 6" xfId="22927"/>
    <cellStyle name="SAPBEXstdData 9 7" xfId="25351"/>
    <cellStyle name="SAPBEXstdData 9 8" xfId="27647"/>
    <cellStyle name="SAPBEXstdData 9 9" xfId="30196"/>
    <cellStyle name="SAPBEXstdDataEmph" xfId="3264"/>
    <cellStyle name="SAPBEXstdDataEmph 10" xfId="7659"/>
    <cellStyle name="SAPBEXstdDataEmph 11" xfId="11639"/>
    <cellStyle name="SAPBEXstdDataEmph 12" xfId="12568"/>
    <cellStyle name="SAPBEXstdDataEmph 13" xfId="11806"/>
    <cellStyle name="SAPBEXstdDataEmph 14" xfId="18300"/>
    <cellStyle name="SAPBEXstdDataEmph 15" xfId="20902"/>
    <cellStyle name="SAPBEXstdDataEmph 16" xfId="23427"/>
    <cellStyle name="SAPBEXstdDataEmph 17" xfId="23135"/>
    <cellStyle name="SAPBEXstdDataEmph 18" xfId="36602"/>
    <cellStyle name="SAPBEXstdDataEmph 19" xfId="34126"/>
    <cellStyle name="SAPBEXstdDataEmph 2" xfId="3265"/>
    <cellStyle name="SAPBEXstdDataEmph 2 10" xfId="11640"/>
    <cellStyle name="SAPBEXstdDataEmph 2 11" xfId="8617"/>
    <cellStyle name="SAPBEXstdDataEmph 2 12" xfId="11807"/>
    <cellStyle name="SAPBEXstdDataEmph 2 13" xfId="7028"/>
    <cellStyle name="SAPBEXstdDataEmph 2 14" xfId="11288"/>
    <cellStyle name="SAPBEXstdDataEmph 2 15" xfId="18474"/>
    <cellStyle name="SAPBEXstdDataEmph 2 16" xfId="11253"/>
    <cellStyle name="SAPBEXstdDataEmph 2 17" xfId="36603"/>
    <cellStyle name="SAPBEXstdDataEmph 2 18" xfId="34127"/>
    <cellStyle name="SAPBEXstdDataEmph 2 2" xfId="3266"/>
    <cellStyle name="SAPBEXstdDataEmph 2 2 10" xfId="8616"/>
    <cellStyle name="SAPBEXstdDataEmph 2 2 11" xfId="11808"/>
    <cellStyle name="SAPBEXstdDataEmph 2 2 12" xfId="12852"/>
    <cellStyle name="SAPBEXstdDataEmph 2 2 13" xfId="15250"/>
    <cellStyle name="SAPBEXstdDataEmph 2 2 14" xfId="6826"/>
    <cellStyle name="SAPBEXstdDataEmph 2 2 15" xfId="20969"/>
    <cellStyle name="SAPBEXstdDataEmph 2 2 16" xfId="36604"/>
    <cellStyle name="SAPBEXstdDataEmph 2 2 17" xfId="34128"/>
    <cellStyle name="SAPBEXstdDataEmph 2 2 2" xfId="3821"/>
    <cellStyle name="SAPBEXstdDataEmph 2 2 2 10" xfId="37141"/>
    <cellStyle name="SAPBEXstdDataEmph 2 2 2 11" xfId="34385"/>
    <cellStyle name="SAPBEXstdDataEmph 2 2 2 2" xfId="8049"/>
    <cellStyle name="SAPBEXstdDataEmph 2 2 2 3" xfId="12180"/>
    <cellStyle name="SAPBEXstdDataEmph 2 2 2 4" xfId="14879"/>
    <cellStyle name="SAPBEXstdDataEmph 2 2 2 5" xfId="17891"/>
    <cellStyle name="SAPBEXstdDataEmph 2 2 2 6" xfId="20510"/>
    <cellStyle name="SAPBEXstdDataEmph 2 2 2 7" xfId="23047"/>
    <cellStyle name="SAPBEXstdDataEmph 2 2 2 8" xfId="25460"/>
    <cellStyle name="SAPBEXstdDataEmph 2 2 2 9" xfId="28040"/>
    <cellStyle name="SAPBEXstdDataEmph 2 2 3" xfId="5466"/>
    <cellStyle name="SAPBEXstdDataEmph 2 2 3 10" xfId="38480"/>
    <cellStyle name="SAPBEXstdDataEmph 2 2 3 11" xfId="40350"/>
    <cellStyle name="SAPBEXstdDataEmph 2 2 3 2" xfId="9433"/>
    <cellStyle name="SAPBEXstdDataEmph 2 2 3 3" xfId="13589"/>
    <cellStyle name="SAPBEXstdDataEmph 2 2 3 4" xfId="16127"/>
    <cellStyle name="SAPBEXstdDataEmph 2 2 3 5" xfId="19226"/>
    <cellStyle name="SAPBEXstdDataEmph 2 2 3 6" xfId="21753"/>
    <cellStyle name="SAPBEXstdDataEmph 2 2 3 7" xfId="24191"/>
    <cellStyle name="SAPBEXstdDataEmph 2 2 3 8" xfId="26490"/>
    <cellStyle name="SAPBEXstdDataEmph 2 2 3 9" xfId="29039"/>
    <cellStyle name="SAPBEXstdDataEmph 2 2 4" xfId="5791"/>
    <cellStyle name="SAPBEXstdDataEmph 2 2 4 10" xfId="38801"/>
    <cellStyle name="SAPBEXstdDataEmph 2 2 4 11" xfId="40200"/>
    <cellStyle name="SAPBEXstdDataEmph 2 2 4 2" xfId="9739"/>
    <cellStyle name="SAPBEXstdDataEmph 2 2 4 3" xfId="13908"/>
    <cellStyle name="SAPBEXstdDataEmph 2 2 4 4" xfId="16434"/>
    <cellStyle name="SAPBEXstdDataEmph 2 2 4 5" xfId="19542"/>
    <cellStyle name="SAPBEXstdDataEmph 2 2 4 6" xfId="22069"/>
    <cellStyle name="SAPBEXstdDataEmph 2 2 4 7" xfId="24497"/>
    <cellStyle name="SAPBEXstdDataEmph 2 2 4 8" xfId="26793"/>
    <cellStyle name="SAPBEXstdDataEmph 2 2 4 9" xfId="29342"/>
    <cellStyle name="SAPBEXstdDataEmph 2 2 5" xfId="6043"/>
    <cellStyle name="SAPBEXstdDataEmph 2 2 5 10" xfId="39052"/>
    <cellStyle name="SAPBEXstdDataEmph 2 2 5 11" xfId="40075"/>
    <cellStyle name="SAPBEXstdDataEmph 2 2 5 2" xfId="9991"/>
    <cellStyle name="SAPBEXstdDataEmph 2 2 5 3" xfId="14160"/>
    <cellStyle name="SAPBEXstdDataEmph 2 2 5 4" xfId="16685"/>
    <cellStyle name="SAPBEXstdDataEmph 2 2 5 5" xfId="19793"/>
    <cellStyle name="SAPBEXstdDataEmph 2 2 5 6" xfId="22320"/>
    <cellStyle name="SAPBEXstdDataEmph 2 2 5 7" xfId="24748"/>
    <cellStyle name="SAPBEXstdDataEmph 2 2 5 8" xfId="27044"/>
    <cellStyle name="SAPBEXstdDataEmph 2 2 5 9" xfId="29593"/>
    <cellStyle name="SAPBEXstdDataEmph 2 2 6" xfId="6259"/>
    <cellStyle name="SAPBEXstdDataEmph 2 2 6 10" xfId="39267"/>
    <cellStyle name="SAPBEXstdDataEmph 2 2 6 11" xfId="36036"/>
    <cellStyle name="SAPBEXstdDataEmph 2 2 6 2" xfId="10207"/>
    <cellStyle name="SAPBEXstdDataEmph 2 2 6 3" xfId="14376"/>
    <cellStyle name="SAPBEXstdDataEmph 2 2 6 4" xfId="16900"/>
    <cellStyle name="SAPBEXstdDataEmph 2 2 6 5" xfId="20008"/>
    <cellStyle name="SAPBEXstdDataEmph 2 2 6 6" xfId="22535"/>
    <cellStyle name="SAPBEXstdDataEmph 2 2 6 7" xfId="24963"/>
    <cellStyle name="SAPBEXstdDataEmph 2 2 6 8" xfId="27259"/>
    <cellStyle name="SAPBEXstdDataEmph 2 2 6 9" xfId="29808"/>
    <cellStyle name="SAPBEXstdDataEmph 2 2 7" xfId="6658"/>
    <cellStyle name="SAPBEXstdDataEmph 2 2 7 10" xfId="39661"/>
    <cellStyle name="SAPBEXstdDataEmph 2 2 7 11" xfId="34816"/>
    <cellStyle name="SAPBEXstdDataEmph 2 2 7 2" xfId="10606"/>
    <cellStyle name="SAPBEXstdDataEmph 2 2 7 3" xfId="14775"/>
    <cellStyle name="SAPBEXstdDataEmph 2 2 7 4" xfId="17294"/>
    <cellStyle name="SAPBEXstdDataEmph 2 2 7 5" xfId="20406"/>
    <cellStyle name="SAPBEXstdDataEmph 2 2 7 6" xfId="22933"/>
    <cellStyle name="SAPBEXstdDataEmph 2 2 7 7" xfId="25357"/>
    <cellStyle name="SAPBEXstdDataEmph 2 2 7 8" xfId="27653"/>
    <cellStyle name="SAPBEXstdDataEmph 2 2 7 9" xfId="30202"/>
    <cellStyle name="SAPBEXstdDataEmph 2 2 8" xfId="7661"/>
    <cellStyle name="SAPBEXstdDataEmph 2 2 9" xfId="11641"/>
    <cellStyle name="SAPBEXstdDataEmph 2 3" xfId="3820"/>
    <cellStyle name="SAPBEXstdDataEmph 2 3 10" xfId="37140"/>
    <cellStyle name="SAPBEXstdDataEmph 2 3 11" xfId="34384"/>
    <cellStyle name="SAPBEXstdDataEmph 2 3 2" xfId="8048"/>
    <cellStyle name="SAPBEXstdDataEmph 2 3 3" xfId="12179"/>
    <cellStyle name="SAPBEXstdDataEmph 2 3 4" xfId="14878"/>
    <cellStyle name="SAPBEXstdDataEmph 2 3 5" xfId="17890"/>
    <cellStyle name="SAPBEXstdDataEmph 2 3 6" xfId="20509"/>
    <cellStyle name="SAPBEXstdDataEmph 2 3 7" xfId="23046"/>
    <cellStyle name="SAPBEXstdDataEmph 2 3 8" xfId="25459"/>
    <cellStyle name="SAPBEXstdDataEmph 2 3 9" xfId="28039"/>
    <cellStyle name="SAPBEXstdDataEmph 2 4" xfId="5465"/>
    <cellStyle name="SAPBEXstdDataEmph 2 4 10" xfId="38479"/>
    <cellStyle name="SAPBEXstdDataEmph 2 4 11" xfId="36758"/>
    <cellStyle name="SAPBEXstdDataEmph 2 4 2" xfId="9432"/>
    <cellStyle name="SAPBEXstdDataEmph 2 4 3" xfId="13588"/>
    <cellStyle name="SAPBEXstdDataEmph 2 4 4" xfId="16126"/>
    <cellStyle name="SAPBEXstdDataEmph 2 4 5" xfId="19225"/>
    <cellStyle name="SAPBEXstdDataEmph 2 4 6" xfId="21752"/>
    <cellStyle name="SAPBEXstdDataEmph 2 4 7" xfId="24190"/>
    <cellStyle name="SAPBEXstdDataEmph 2 4 8" xfId="26489"/>
    <cellStyle name="SAPBEXstdDataEmph 2 4 9" xfId="29038"/>
    <cellStyle name="SAPBEXstdDataEmph 2 5" xfId="5790"/>
    <cellStyle name="SAPBEXstdDataEmph 2 5 10" xfId="38800"/>
    <cellStyle name="SAPBEXstdDataEmph 2 5 11" xfId="40199"/>
    <cellStyle name="SAPBEXstdDataEmph 2 5 2" xfId="9738"/>
    <cellStyle name="SAPBEXstdDataEmph 2 5 3" xfId="13907"/>
    <cellStyle name="SAPBEXstdDataEmph 2 5 4" xfId="16433"/>
    <cellStyle name="SAPBEXstdDataEmph 2 5 5" xfId="19541"/>
    <cellStyle name="SAPBEXstdDataEmph 2 5 6" xfId="22068"/>
    <cellStyle name="SAPBEXstdDataEmph 2 5 7" xfId="24496"/>
    <cellStyle name="SAPBEXstdDataEmph 2 5 8" xfId="26792"/>
    <cellStyle name="SAPBEXstdDataEmph 2 5 9" xfId="29341"/>
    <cellStyle name="SAPBEXstdDataEmph 2 6" xfId="6042"/>
    <cellStyle name="SAPBEXstdDataEmph 2 6 10" xfId="39051"/>
    <cellStyle name="SAPBEXstdDataEmph 2 6 11" xfId="36193"/>
    <cellStyle name="SAPBEXstdDataEmph 2 6 2" xfId="9990"/>
    <cellStyle name="SAPBEXstdDataEmph 2 6 3" xfId="14159"/>
    <cellStyle name="SAPBEXstdDataEmph 2 6 4" xfId="16684"/>
    <cellStyle name="SAPBEXstdDataEmph 2 6 5" xfId="19792"/>
    <cellStyle name="SAPBEXstdDataEmph 2 6 6" xfId="22319"/>
    <cellStyle name="SAPBEXstdDataEmph 2 6 7" xfId="24747"/>
    <cellStyle name="SAPBEXstdDataEmph 2 6 8" xfId="27043"/>
    <cellStyle name="SAPBEXstdDataEmph 2 6 9" xfId="29592"/>
    <cellStyle name="SAPBEXstdDataEmph 2 7" xfId="6258"/>
    <cellStyle name="SAPBEXstdDataEmph 2 7 10" xfId="39266"/>
    <cellStyle name="SAPBEXstdDataEmph 2 7 11" xfId="36037"/>
    <cellStyle name="SAPBEXstdDataEmph 2 7 2" xfId="10206"/>
    <cellStyle name="SAPBEXstdDataEmph 2 7 3" xfId="14375"/>
    <cellStyle name="SAPBEXstdDataEmph 2 7 4" xfId="16899"/>
    <cellStyle name="SAPBEXstdDataEmph 2 7 5" xfId="20007"/>
    <cellStyle name="SAPBEXstdDataEmph 2 7 6" xfId="22534"/>
    <cellStyle name="SAPBEXstdDataEmph 2 7 7" xfId="24962"/>
    <cellStyle name="SAPBEXstdDataEmph 2 7 8" xfId="27258"/>
    <cellStyle name="SAPBEXstdDataEmph 2 7 9" xfId="29807"/>
    <cellStyle name="SAPBEXstdDataEmph 2 8" xfId="6657"/>
    <cellStyle name="SAPBEXstdDataEmph 2 8 10" xfId="39660"/>
    <cellStyle name="SAPBEXstdDataEmph 2 8 11" xfId="34817"/>
    <cellStyle name="SAPBEXstdDataEmph 2 8 2" xfId="10605"/>
    <cellStyle name="SAPBEXstdDataEmph 2 8 3" xfId="14774"/>
    <cellStyle name="SAPBEXstdDataEmph 2 8 4" xfId="17293"/>
    <cellStyle name="SAPBEXstdDataEmph 2 8 5" xfId="20405"/>
    <cellStyle name="SAPBEXstdDataEmph 2 8 6" xfId="22932"/>
    <cellStyle name="SAPBEXstdDataEmph 2 8 7" xfId="25356"/>
    <cellStyle name="SAPBEXstdDataEmph 2 8 8" xfId="27652"/>
    <cellStyle name="SAPBEXstdDataEmph 2 8 9" xfId="30201"/>
    <cellStyle name="SAPBEXstdDataEmph 2 9" xfId="7660"/>
    <cellStyle name="SAPBEXstdDataEmph 3" xfId="3267"/>
    <cellStyle name="SAPBEXstdDataEmph 3 10" xfId="7167"/>
    <cellStyle name="SAPBEXstdDataEmph 3 11" xfId="11809"/>
    <cellStyle name="SAPBEXstdDataEmph 3 12" xfId="8484"/>
    <cellStyle name="SAPBEXstdDataEmph 3 13" xfId="20899"/>
    <cellStyle name="SAPBEXstdDataEmph 3 14" xfId="6827"/>
    <cellStyle name="SAPBEXstdDataEmph 3 15" xfId="20970"/>
    <cellStyle name="SAPBEXstdDataEmph 3 16" xfId="36605"/>
    <cellStyle name="SAPBEXstdDataEmph 3 17" xfId="34129"/>
    <cellStyle name="SAPBEXstdDataEmph 3 2" xfId="3822"/>
    <cellStyle name="SAPBEXstdDataEmph 3 2 10" xfId="37142"/>
    <cellStyle name="SAPBEXstdDataEmph 3 2 11" xfId="34386"/>
    <cellStyle name="SAPBEXstdDataEmph 3 2 2" xfId="8050"/>
    <cellStyle name="SAPBEXstdDataEmph 3 2 3" xfId="12181"/>
    <cellStyle name="SAPBEXstdDataEmph 3 2 4" xfId="14880"/>
    <cellStyle name="SAPBEXstdDataEmph 3 2 5" xfId="17892"/>
    <cellStyle name="SAPBEXstdDataEmph 3 2 6" xfId="20511"/>
    <cellStyle name="SAPBEXstdDataEmph 3 2 7" xfId="23048"/>
    <cellStyle name="SAPBEXstdDataEmph 3 2 8" xfId="25461"/>
    <cellStyle name="SAPBEXstdDataEmph 3 2 9" xfId="28041"/>
    <cellStyle name="SAPBEXstdDataEmph 3 3" xfId="5467"/>
    <cellStyle name="SAPBEXstdDataEmph 3 3 10" xfId="38481"/>
    <cellStyle name="SAPBEXstdDataEmph 3 3 11" xfId="40351"/>
    <cellStyle name="SAPBEXstdDataEmph 3 3 2" xfId="9434"/>
    <cellStyle name="SAPBEXstdDataEmph 3 3 3" xfId="13590"/>
    <cellStyle name="SAPBEXstdDataEmph 3 3 4" xfId="16128"/>
    <cellStyle name="SAPBEXstdDataEmph 3 3 5" xfId="19227"/>
    <cellStyle name="SAPBEXstdDataEmph 3 3 6" xfId="21754"/>
    <cellStyle name="SAPBEXstdDataEmph 3 3 7" xfId="24192"/>
    <cellStyle name="SAPBEXstdDataEmph 3 3 8" xfId="26491"/>
    <cellStyle name="SAPBEXstdDataEmph 3 3 9" xfId="29040"/>
    <cellStyle name="SAPBEXstdDataEmph 3 4" xfId="5792"/>
    <cellStyle name="SAPBEXstdDataEmph 3 4 10" xfId="38802"/>
    <cellStyle name="SAPBEXstdDataEmph 3 4 11" xfId="36355"/>
    <cellStyle name="SAPBEXstdDataEmph 3 4 2" xfId="9740"/>
    <cellStyle name="SAPBEXstdDataEmph 3 4 3" xfId="13909"/>
    <cellStyle name="SAPBEXstdDataEmph 3 4 4" xfId="16435"/>
    <cellStyle name="SAPBEXstdDataEmph 3 4 5" xfId="19543"/>
    <cellStyle name="SAPBEXstdDataEmph 3 4 6" xfId="22070"/>
    <cellStyle name="SAPBEXstdDataEmph 3 4 7" xfId="24498"/>
    <cellStyle name="SAPBEXstdDataEmph 3 4 8" xfId="26794"/>
    <cellStyle name="SAPBEXstdDataEmph 3 4 9" xfId="29343"/>
    <cellStyle name="SAPBEXstdDataEmph 3 5" xfId="6044"/>
    <cellStyle name="SAPBEXstdDataEmph 3 5 10" xfId="39053"/>
    <cellStyle name="SAPBEXstdDataEmph 3 5 11" xfId="40078"/>
    <cellStyle name="SAPBEXstdDataEmph 3 5 2" xfId="9992"/>
    <cellStyle name="SAPBEXstdDataEmph 3 5 3" xfId="14161"/>
    <cellStyle name="SAPBEXstdDataEmph 3 5 4" xfId="16686"/>
    <cellStyle name="SAPBEXstdDataEmph 3 5 5" xfId="19794"/>
    <cellStyle name="SAPBEXstdDataEmph 3 5 6" xfId="22321"/>
    <cellStyle name="SAPBEXstdDataEmph 3 5 7" xfId="24749"/>
    <cellStyle name="SAPBEXstdDataEmph 3 5 8" xfId="27045"/>
    <cellStyle name="SAPBEXstdDataEmph 3 5 9" xfId="29594"/>
    <cellStyle name="SAPBEXstdDataEmph 3 6" xfId="6260"/>
    <cellStyle name="SAPBEXstdDataEmph 3 6 10" xfId="39268"/>
    <cellStyle name="SAPBEXstdDataEmph 3 6 11" xfId="36035"/>
    <cellStyle name="SAPBEXstdDataEmph 3 6 2" xfId="10208"/>
    <cellStyle name="SAPBEXstdDataEmph 3 6 3" xfId="14377"/>
    <cellStyle name="SAPBEXstdDataEmph 3 6 4" xfId="16901"/>
    <cellStyle name="SAPBEXstdDataEmph 3 6 5" xfId="20009"/>
    <cellStyle name="SAPBEXstdDataEmph 3 6 6" xfId="22536"/>
    <cellStyle name="SAPBEXstdDataEmph 3 6 7" xfId="24964"/>
    <cellStyle name="SAPBEXstdDataEmph 3 6 8" xfId="27260"/>
    <cellStyle name="SAPBEXstdDataEmph 3 6 9" xfId="29809"/>
    <cellStyle name="SAPBEXstdDataEmph 3 7" xfId="6659"/>
    <cellStyle name="SAPBEXstdDataEmph 3 7 10" xfId="39662"/>
    <cellStyle name="SAPBEXstdDataEmph 3 7 11" xfId="34815"/>
    <cellStyle name="SAPBEXstdDataEmph 3 7 2" xfId="10607"/>
    <cellStyle name="SAPBEXstdDataEmph 3 7 3" xfId="14776"/>
    <cellStyle name="SAPBEXstdDataEmph 3 7 4" xfId="17295"/>
    <cellStyle name="SAPBEXstdDataEmph 3 7 5" xfId="20407"/>
    <cellStyle name="SAPBEXstdDataEmph 3 7 6" xfId="22934"/>
    <cellStyle name="SAPBEXstdDataEmph 3 7 7" xfId="25358"/>
    <cellStyle name="SAPBEXstdDataEmph 3 7 8" xfId="27654"/>
    <cellStyle name="SAPBEXstdDataEmph 3 7 9" xfId="30203"/>
    <cellStyle name="SAPBEXstdDataEmph 3 8" xfId="7662"/>
    <cellStyle name="SAPBEXstdDataEmph 3 9" xfId="11642"/>
    <cellStyle name="SAPBEXstdDataEmph 4" xfId="3819"/>
    <cellStyle name="SAPBEXstdDataEmph 4 10" xfId="37139"/>
    <cellStyle name="SAPBEXstdDataEmph 4 11" xfId="37605"/>
    <cellStyle name="SAPBEXstdDataEmph 4 2" xfId="8047"/>
    <cellStyle name="SAPBEXstdDataEmph 4 3" xfId="12178"/>
    <cellStyle name="SAPBEXstdDataEmph 4 4" xfId="14877"/>
    <cellStyle name="SAPBEXstdDataEmph 4 5" xfId="17889"/>
    <cellStyle name="SAPBEXstdDataEmph 4 6" xfId="20508"/>
    <cellStyle name="SAPBEXstdDataEmph 4 7" xfId="23045"/>
    <cellStyle name="SAPBEXstdDataEmph 4 8" xfId="25458"/>
    <cellStyle name="SAPBEXstdDataEmph 4 9" xfId="28038"/>
    <cellStyle name="SAPBEXstdDataEmph 5" xfId="5464"/>
    <cellStyle name="SAPBEXstdDataEmph 5 10" xfId="38478"/>
    <cellStyle name="SAPBEXstdDataEmph 5 11" xfId="40352"/>
    <cellStyle name="SAPBEXstdDataEmph 5 2" xfId="9431"/>
    <cellStyle name="SAPBEXstdDataEmph 5 3" xfId="13587"/>
    <cellStyle name="SAPBEXstdDataEmph 5 4" xfId="16125"/>
    <cellStyle name="SAPBEXstdDataEmph 5 5" xfId="19224"/>
    <cellStyle name="SAPBEXstdDataEmph 5 6" xfId="21751"/>
    <cellStyle name="SAPBEXstdDataEmph 5 7" xfId="24189"/>
    <cellStyle name="SAPBEXstdDataEmph 5 8" xfId="26488"/>
    <cellStyle name="SAPBEXstdDataEmph 5 9" xfId="29037"/>
    <cellStyle name="SAPBEXstdDataEmph 6" xfId="5789"/>
    <cellStyle name="SAPBEXstdDataEmph 6 10" xfId="38799"/>
    <cellStyle name="SAPBEXstdDataEmph 6 11" xfId="38300"/>
    <cellStyle name="SAPBEXstdDataEmph 6 2" xfId="9737"/>
    <cellStyle name="SAPBEXstdDataEmph 6 3" xfId="13906"/>
    <cellStyle name="SAPBEXstdDataEmph 6 4" xfId="16432"/>
    <cellStyle name="SAPBEXstdDataEmph 6 5" xfId="19540"/>
    <cellStyle name="SAPBEXstdDataEmph 6 6" xfId="22067"/>
    <cellStyle name="SAPBEXstdDataEmph 6 7" xfId="24495"/>
    <cellStyle name="SAPBEXstdDataEmph 6 8" xfId="26791"/>
    <cellStyle name="SAPBEXstdDataEmph 6 9" xfId="29340"/>
    <cellStyle name="SAPBEXstdDataEmph 7" xfId="6041"/>
    <cellStyle name="SAPBEXstdDataEmph 7 10" xfId="39050"/>
    <cellStyle name="SAPBEXstdDataEmph 7 11" xfId="40079"/>
    <cellStyle name="SAPBEXstdDataEmph 7 2" xfId="9989"/>
    <cellStyle name="SAPBEXstdDataEmph 7 3" xfId="14158"/>
    <cellStyle name="SAPBEXstdDataEmph 7 4" xfId="16683"/>
    <cellStyle name="SAPBEXstdDataEmph 7 5" xfId="19791"/>
    <cellStyle name="SAPBEXstdDataEmph 7 6" xfId="22318"/>
    <cellStyle name="SAPBEXstdDataEmph 7 7" xfId="24746"/>
    <cellStyle name="SAPBEXstdDataEmph 7 8" xfId="27042"/>
    <cellStyle name="SAPBEXstdDataEmph 7 9" xfId="29591"/>
    <cellStyle name="SAPBEXstdDataEmph 8" xfId="6257"/>
    <cellStyle name="SAPBEXstdDataEmph 8 10" xfId="39265"/>
    <cellStyle name="SAPBEXstdDataEmph 8 11" xfId="36040"/>
    <cellStyle name="SAPBEXstdDataEmph 8 2" xfId="10205"/>
    <cellStyle name="SAPBEXstdDataEmph 8 3" xfId="14374"/>
    <cellStyle name="SAPBEXstdDataEmph 8 4" xfId="16898"/>
    <cellStyle name="SAPBEXstdDataEmph 8 5" xfId="20006"/>
    <cellStyle name="SAPBEXstdDataEmph 8 6" xfId="22533"/>
    <cellStyle name="SAPBEXstdDataEmph 8 7" xfId="24961"/>
    <cellStyle name="SAPBEXstdDataEmph 8 8" xfId="27257"/>
    <cellStyle name="SAPBEXstdDataEmph 8 9" xfId="29806"/>
    <cellStyle name="SAPBEXstdDataEmph 9" xfId="6656"/>
    <cellStyle name="SAPBEXstdDataEmph 9 10" xfId="39659"/>
    <cellStyle name="SAPBEXstdDataEmph 9 11" xfId="34818"/>
    <cellStyle name="SAPBEXstdDataEmph 9 2" xfId="10604"/>
    <cellStyle name="SAPBEXstdDataEmph 9 3" xfId="14773"/>
    <cellStyle name="SAPBEXstdDataEmph 9 4" xfId="17292"/>
    <cellStyle name="SAPBEXstdDataEmph 9 5" xfId="20404"/>
    <cellStyle name="SAPBEXstdDataEmph 9 6" xfId="22931"/>
    <cellStyle name="SAPBEXstdDataEmph 9 7" xfId="25355"/>
    <cellStyle name="SAPBEXstdDataEmph 9 8" xfId="27651"/>
    <cellStyle name="SAPBEXstdDataEmph 9 9" xfId="30200"/>
    <cellStyle name="SAPBEXstdItem" xfId="3268"/>
    <cellStyle name="SAPBEXstdItem 10" xfId="7663"/>
    <cellStyle name="SAPBEXstdItem 11" xfId="11643"/>
    <cellStyle name="SAPBEXstdItem 12" xfId="7377"/>
    <cellStyle name="SAPBEXstdItem 13" xfId="11810"/>
    <cellStyle name="SAPBEXstdItem 14" xfId="7175"/>
    <cellStyle name="SAPBEXstdItem 15" xfId="20900"/>
    <cellStyle name="SAPBEXstdItem 16" xfId="12773"/>
    <cellStyle name="SAPBEXstdItem 17" xfId="15289"/>
    <cellStyle name="SAPBEXstdItem 18" xfId="36606"/>
    <cellStyle name="SAPBEXstdItem 19" xfId="34130"/>
    <cellStyle name="SAPBEXstdItem 2" xfId="3269"/>
    <cellStyle name="SAPBEXstdItem 2 10" xfId="11644"/>
    <cellStyle name="SAPBEXstdItem 2 11" xfId="12564"/>
    <cellStyle name="SAPBEXstdItem 2 12" xfId="11819"/>
    <cellStyle name="SAPBEXstdItem 2 13" xfId="18296"/>
    <cellStyle name="SAPBEXstdItem 2 14" xfId="15251"/>
    <cellStyle name="SAPBEXstdItem 2 15" xfId="23423"/>
    <cellStyle name="SAPBEXstdItem 2 16" xfId="15290"/>
    <cellStyle name="SAPBEXstdItem 2 17" xfId="36607"/>
    <cellStyle name="SAPBEXstdItem 2 18" xfId="34131"/>
    <cellStyle name="SAPBEXstdItem 2 2" xfId="3270"/>
    <cellStyle name="SAPBEXstdItem 2 2 10" xfId="12565"/>
    <cellStyle name="SAPBEXstdItem 2 2 11" xfId="11820"/>
    <cellStyle name="SAPBEXstdItem 2 2 12" xfId="18297"/>
    <cellStyle name="SAPBEXstdItem 2 2 13" xfId="11289"/>
    <cellStyle name="SAPBEXstdItem 2 2 14" xfId="23424"/>
    <cellStyle name="SAPBEXstdItem 2 2 15" xfId="11254"/>
    <cellStyle name="SAPBEXstdItem 2 2 16" xfId="36608"/>
    <cellStyle name="SAPBEXstdItem 2 2 17" xfId="34132"/>
    <cellStyle name="SAPBEXstdItem 2 2 2" xfId="3825"/>
    <cellStyle name="SAPBEXstdItem 2 2 2 10" xfId="37145"/>
    <cellStyle name="SAPBEXstdItem 2 2 2 11" xfId="34387"/>
    <cellStyle name="SAPBEXstdItem 2 2 2 2" xfId="8053"/>
    <cellStyle name="SAPBEXstdItem 2 2 2 3" xfId="12184"/>
    <cellStyle name="SAPBEXstdItem 2 2 2 4" xfId="14883"/>
    <cellStyle name="SAPBEXstdItem 2 2 2 5" xfId="17895"/>
    <cellStyle name="SAPBEXstdItem 2 2 2 6" xfId="20514"/>
    <cellStyle name="SAPBEXstdItem 2 2 2 7" xfId="23051"/>
    <cellStyle name="SAPBEXstdItem 2 2 2 8" xfId="25464"/>
    <cellStyle name="SAPBEXstdItem 2 2 2 9" xfId="28044"/>
    <cellStyle name="SAPBEXstdItem 2 2 3" xfId="5470"/>
    <cellStyle name="SAPBEXstdItem 2 2 3 10" xfId="38484"/>
    <cellStyle name="SAPBEXstdItem 2 2 3 11" xfId="36739"/>
    <cellStyle name="SAPBEXstdItem 2 2 3 2" xfId="9437"/>
    <cellStyle name="SAPBEXstdItem 2 2 3 3" xfId="13593"/>
    <cellStyle name="SAPBEXstdItem 2 2 3 4" xfId="16131"/>
    <cellStyle name="SAPBEXstdItem 2 2 3 5" xfId="19230"/>
    <cellStyle name="SAPBEXstdItem 2 2 3 6" xfId="21757"/>
    <cellStyle name="SAPBEXstdItem 2 2 3 7" xfId="24195"/>
    <cellStyle name="SAPBEXstdItem 2 2 3 8" xfId="26494"/>
    <cellStyle name="SAPBEXstdItem 2 2 3 9" xfId="29043"/>
    <cellStyle name="SAPBEXstdItem 2 2 4" xfId="5795"/>
    <cellStyle name="SAPBEXstdItem 2 2 4 10" xfId="38805"/>
    <cellStyle name="SAPBEXstdItem 2 2 4 11" xfId="40194"/>
    <cellStyle name="SAPBEXstdItem 2 2 4 2" xfId="9743"/>
    <cellStyle name="SAPBEXstdItem 2 2 4 3" xfId="13912"/>
    <cellStyle name="SAPBEXstdItem 2 2 4 4" xfId="16438"/>
    <cellStyle name="SAPBEXstdItem 2 2 4 5" xfId="19546"/>
    <cellStyle name="SAPBEXstdItem 2 2 4 6" xfId="22073"/>
    <cellStyle name="SAPBEXstdItem 2 2 4 7" xfId="24501"/>
    <cellStyle name="SAPBEXstdItem 2 2 4 8" xfId="26797"/>
    <cellStyle name="SAPBEXstdItem 2 2 4 9" xfId="29346"/>
    <cellStyle name="SAPBEXstdItem 2 2 5" xfId="6047"/>
    <cellStyle name="SAPBEXstdItem 2 2 5 10" xfId="39056"/>
    <cellStyle name="SAPBEXstdItem 2 2 5 11" xfId="40077"/>
    <cellStyle name="SAPBEXstdItem 2 2 5 2" xfId="9995"/>
    <cellStyle name="SAPBEXstdItem 2 2 5 3" xfId="14164"/>
    <cellStyle name="SAPBEXstdItem 2 2 5 4" xfId="16689"/>
    <cellStyle name="SAPBEXstdItem 2 2 5 5" xfId="19797"/>
    <cellStyle name="SAPBEXstdItem 2 2 5 6" xfId="22324"/>
    <cellStyle name="SAPBEXstdItem 2 2 5 7" xfId="24752"/>
    <cellStyle name="SAPBEXstdItem 2 2 5 8" xfId="27048"/>
    <cellStyle name="SAPBEXstdItem 2 2 5 9" xfId="29597"/>
    <cellStyle name="SAPBEXstdItem 2 2 6" xfId="6263"/>
    <cellStyle name="SAPBEXstdItem 2 2 6 10" xfId="39271"/>
    <cellStyle name="SAPBEXstdItem 2 2 6 11" xfId="36032"/>
    <cellStyle name="SAPBEXstdItem 2 2 6 2" xfId="10211"/>
    <cellStyle name="SAPBEXstdItem 2 2 6 3" xfId="14380"/>
    <cellStyle name="SAPBEXstdItem 2 2 6 4" xfId="16904"/>
    <cellStyle name="SAPBEXstdItem 2 2 6 5" xfId="20012"/>
    <cellStyle name="SAPBEXstdItem 2 2 6 6" xfId="22539"/>
    <cellStyle name="SAPBEXstdItem 2 2 6 7" xfId="24967"/>
    <cellStyle name="SAPBEXstdItem 2 2 6 8" xfId="27263"/>
    <cellStyle name="SAPBEXstdItem 2 2 6 9" xfId="29812"/>
    <cellStyle name="SAPBEXstdItem 2 2 7" xfId="6662"/>
    <cellStyle name="SAPBEXstdItem 2 2 7 10" xfId="39665"/>
    <cellStyle name="SAPBEXstdItem 2 2 7 11" xfId="34813"/>
    <cellStyle name="SAPBEXstdItem 2 2 7 2" xfId="10610"/>
    <cellStyle name="SAPBEXstdItem 2 2 7 3" xfId="14779"/>
    <cellStyle name="SAPBEXstdItem 2 2 7 4" xfId="17298"/>
    <cellStyle name="SAPBEXstdItem 2 2 7 5" xfId="20410"/>
    <cellStyle name="SAPBEXstdItem 2 2 7 6" xfId="22937"/>
    <cellStyle name="SAPBEXstdItem 2 2 7 7" xfId="25361"/>
    <cellStyle name="SAPBEXstdItem 2 2 7 8" xfId="27657"/>
    <cellStyle name="SAPBEXstdItem 2 2 7 9" xfId="30206"/>
    <cellStyle name="SAPBEXstdItem 2 2 8" xfId="7665"/>
    <cellStyle name="SAPBEXstdItem 2 2 9" xfId="11645"/>
    <cellStyle name="SAPBEXstdItem 2 3" xfId="3824"/>
    <cellStyle name="SAPBEXstdItem 2 3 10" xfId="37144"/>
    <cellStyle name="SAPBEXstdItem 2 3 11" xfId="37618"/>
    <cellStyle name="SAPBEXstdItem 2 3 2" xfId="8052"/>
    <cellStyle name="SAPBEXstdItem 2 3 3" xfId="12183"/>
    <cellStyle name="SAPBEXstdItem 2 3 4" xfId="14882"/>
    <cellStyle name="SAPBEXstdItem 2 3 5" xfId="17894"/>
    <cellStyle name="SAPBEXstdItem 2 3 6" xfId="20513"/>
    <cellStyle name="SAPBEXstdItem 2 3 7" xfId="23050"/>
    <cellStyle name="SAPBEXstdItem 2 3 8" xfId="25463"/>
    <cellStyle name="SAPBEXstdItem 2 3 9" xfId="28043"/>
    <cellStyle name="SAPBEXstdItem 2 4" xfId="5469"/>
    <cellStyle name="SAPBEXstdItem 2 4 10" xfId="38483"/>
    <cellStyle name="SAPBEXstdItem 2 4 11" xfId="36740"/>
    <cellStyle name="SAPBEXstdItem 2 4 2" xfId="9436"/>
    <cellStyle name="SAPBEXstdItem 2 4 3" xfId="13592"/>
    <cellStyle name="SAPBEXstdItem 2 4 4" xfId="16130"/>
    <cellStyle name="SAPBEXstdItem 2 4 5" xfId="19229"/>
    <cellStyle name="SAPBEXstdItem 2 4 6" xfId="21756"/>
    <cellStyle name="SAPBEXstdItem 2 4 7" xfId="24194"/>
    <cellStyle name="SAPBEXstdItem 2 4 8" xfId="26493"/>
    <cellStyle name="SAPBEXstdItem 2 4 9" xfId="29042"/>
    <cellStyle name="SAPBEXstdItem 2 5" xfId="5794"/>
    <cellStyle name="SAPBEXstdItem 2 5 10" xfId="38804"/>
    <cellStyle name="SAPBEXstdItem 2 5 11" xfId="36309"/>
    <cellStyle name="SAPBEXstdItem 2 5 2" xfId="9742"/>
    <cellStyle name="SAPBEXstdItem 2 5 3" xfId="13911"/>
    <cellStyle name="SAPBEXstdItem 2 5 4" xfId="16437"/>
    <cellStyle name="SAPBEXstdItem 2 5 5" xfId="19545"/>
    <cellStyle name="SAPBEXstdItem 2 5 6" xfId="22072"/>
    <cellStyle name="SAPBEXstdItem 2 5 7" xfId="24500"/>
    <cellStyle name="SAPBEXstdItem 2 5 8" xfId="26796"/>
    <cellStyle name="SAPBEXstdItem 2 5 9" xfId="29345"/>
    <cellStyle name="SAPBEXstdItem 2 6" xfId="6046"/>
    <cellStyle name="SAPBEXstdItem 2 6 10" xfId="39055"/>
    <cellStyle name="SAPBEXstdItem 2 6 11" xfId="40076"/>
    <cellStyle name="SAPBEXstdItem 2 6 2" xfId="9994"/>
    <cellStyle name="SAPBEXstdItem 2 6 3" xfId="14163"/>
    <cellStyle name="SAPBEXstdItem 2 6 4" xfId="16688"/>
    <cellStyle name="SAPBEXstdItem 2 6 5" xfId="19796"/>
    <cellStyle name="SAPBEXstdItem 2 6 6" xfId="22323"/>
    <cellStyle name="SAPBEXstdItem 2 6 7" xfId="24751"/>
    <cellStyle name="SAPBEXstdItem 2 6 8" xfId="27047"/>
    <cellStyle name="SAPBEXstdItem 2 6 9" xfId="29596"/>
    <cellStyle name="SAPBEXstdItem 2 7" xfId="6262"/>
    <cellStyle name="SAPBEXstdItem 2 7 10" xfId="39270"/>
    <cellStyle name="SAPBEXstdItem 2 7 11" xfId="36033"/>
    <cellStyle name="SAPBEXstdItem 2 7 2" xfId="10210"/>
    <cellStyle name="SAPBEXstdItem 2 7 3" xfId="14379"/>
    <cellStyle name="SAPBEXstdItem 2 7 4" xfId="16903"/>
    <cellStyle name="SAPBEXstdItem 2 7 5" xfId="20011"/>
    <cellStyle name="SAPBEXstdItem 2 7 6" xfId="22538"/>
    <cellStyle name="SAPBEXstdItem 2 7 7" xfId="24966"/>
    <cellStyle name="SAPBEXstdItem 2 7 8" xfId="27262"/>
    <cellStyle name="SAPBEXstdItem 2 7 9" xfId="29811"/>
    <cellStyle name="SAPBEXstdItem 2 8" xfId="6661"/>
    <cellStyle name="SAPBEXstdItem 2 8 10" xfId="39664"/>
    <cellStyle name="SAPBEXstdItem 2 8 11" xfId="34814"/>
    <cellStyle name="SAPBEXstdItem 2 8 2" xfId="10609"/>
    <cellStyle name="SAPBEXstdItem 2 8 3" xfId="14778"/>
    <cellStyle name="SAPBEXstdItem 2 8 4" xfId="17297"/>
    <cellStyle name="SAPBEXstdItem 2 8 5" xfId="20409"/>
    <cellStyle name="SAPBEXstdItem 2 8 6" xfId="22936"/>
    <cellStyle name="SAPBEXstdItem 2 8 7" xfId="25360"/>
    <cellStyle name="SAPBEXstdItem 2 8 8" xfId="27656"/>
    <cellStyle name="SAPBEXstdItem 2 8 9" xfId="30205"/>
    <cellStyle name="SAPBEXstdItem 2 9" xfId="7664"/>
    <cellStyle name="SAPBEXstdItem 3" xfId="3271"/>
    <cellStyle name="SAPBEXstdItem 3 10" xfId="8618"/>
    <cellStyle name="SAPBEXstdItem 3 11" xfId="11821"/>
    <cellStyle name="SAPBEXstdItem 3 12" xfId="12847"/>
    <cellStyle name="SAPBEXstdItem 3 13" xfId="20896"/>
    <cellStyle name="SAPBEXstdItem 3 14" xfId="6828"/>
    <cellStyle name="SAPBEXstdItem 3 15" xfId="24044"/>
    <cellStyle name="SAPBEXstdItem 3 16" xfId="36609"/>
    <cellStyle name="SAPBEXstdItem 3 17" xfId="34133"/>
    <cellStyle name="SAPBEXstdItem 3 2" xfId="3826"/>
    <cellStyle name="SAPBEXstdItem 3 2 10" xfId="37146"/>
    <cellStyle name="SAPBEXstdItem 3 2 11" xfId="37620"/>
    <cellStyle name="SAPBEXstdItem 3 2 2" xfId="8054"/>
    <cellStyle name="SAPBEXstdItem 3 2 3" xfId="12185"/>
    <cellStyle name="SAPBEXstdItem 3 2 4" xfId="14884"/>
    <cellStyle name="SAPBEXstdItem 3 2 5" xfId="17896"/>
    <cellStyle name="SAPBEXstdItem 3 2 6" xfId="20515"/>
    <cellStyle name="SAPBEXstdItem 3 2 7" xfId="23052"/>
    <cellStyle name="SAPBEXstdItem 3 2 8" xfId="25465"/>
    <cellStyle name="SAPBEXstdItem 3 2 9" xfId="28045"/>
    <cellStyle name="SAPBEXstdItem 3 3" xfId="5471"/>
    <cellStyle name="SAPBEXstdItem 3 3 10" xfId="38485"/>
    <cellStyle name="SAPBEXstdItem 3 3 11" xfId="40345"/>
    <cellStyle name="SAPBEXstdItem 3 3 2" xfId="9438"/>
    <cellStyle name="SAPBEXstdItem 3 3 3" xfId="13594"/>
    <cellStyle name="SAPBEXstdItem 3 3 4" xfId="16132"/>
    <cellStyle name="SAPBEXstdItem 3 3 5" xfId="19231"/>
    <cellStyle name="SAPBEXstdItem 3 3 6" xfId="21758"/>
    <cellStyle name="SAPBEXstdItem 3 3 7" xfId="24196"/>
    <cellStyle name="SAPBEXstdItem 3 3 8" xfId="26495"/>
    <cellStyle name="SAPBEXstdItem 3 3 9" xfId="29044"/>
    <cellStyle name="SAPBEXstdItem 3 4" xfId="5796"/>
    <cellStyle name="SAPBEXstdItem 3 4 10" xfId="38806"/>
    <cellStyle name="SAPBEXstdItem 3 4 11" xfId="40197"/>
    <cellStyle name="SAPBEXstdItem 3 4 2" xfId="9744"/>
    <cellStyle name="SAPBEXstdItem 3 4 3" xfId="13913"/>
    <cellStyle name="SAPBEXstdItem 3 4 4" xfId="16439"/>
    <cellStyle name="SAPBEXstdItem 3 4 5" xfId="19547"/>
    <cellStyle name="SAPBEXstdItem 3 4 6" xfId="22074"/>
    <cellStyle name="SAPBEXstdItem 3 4 7" xfId="24502"/>
    <cellStyle name="SAPBEXstdItem 3 4 8" xfId="26798"/>
    <cellStyle name="SAPBEXstdItem 3 4 9" xfId="29347"/>
    <cellStyle name="SAPBEXstdItem 3 5" xfId="6048"/>
    <cellStyle name="SAPBEXstdItem 3 5 10" xfId="39057"/>
    <cellStyle name="SAPBEXstdItem 3 5 11" xfId="36191"/>
    <cellStyle name="SAPBEXstdItem 3 5 2" xfId="9996"/>
    <cellStyle name="SAPBEXstdItem 3 5 3" xfId="14165"/>
    <cellStyle name="SAPBEXstdItem 3 5 4" xfId="16690"/>
    <cellStyle name="SAPBEXstdItem 3 5 5" xfId="19798"/>
    <cellStyle name="SAPBEXstdItem 3 5 6" xfId="22325"/>
    <cellStyle name="SAPBEXstdItem 3 5 7" xfId="24753"/>
    <cellStyle name="SAPBEXstdItem 3 5 8" xfId="27049"/>
    <cellStyle name="SAPBEXstdItem 3 5 9" xfId="29598"/>
    <cellStyle name="SAPBEXstdItem 3 6" xfId="6264"/>
    <cellStyle name="SAPBEXstdItem 3 6 10" xfId="39272"/>
    <cellStyle name="SAPBEXstdItem 3 6 11" xfId="36031"/>
    <cellStyle name="SAPBEXstdItem 3 6 2" xfId="10212"/>
    <cellStyle name="SAPBEXstdItem 3 6 3" xfId="14381"/>
    <cellStyle name="SAPBEXstdItem 3 6 4" xfId="16905"/>
    <cellStyle name="SAPBEXstdItem 3 6 5" xfId="20013"/>
    <cellStyle name="SAPBEXstdItem 3 6 6" xfId="22540"/>
    <cellStyle name="SAPBEXstdItem 3 6 7" xfId="24968"/>
    <cellStyle name="SAPBEXstdItem 3 6 8" xfId="27264"/>
    <cellStyle name="SAPBEXstdItem 3 6 9" xfId="29813"/>
    <cellStyle name="SAPBEXstdItem 3 7" xfId="6663"/>
    <cellStyle name="SAPBEXstdItem 3 7 10" xfId="39666"/>
    <cellStyle name="SAPBEXstdItem 3 7 11" xfId="34812"/>
    <cellStyle name="SAPBEXstdItem 3 7 2" xfId="10611"/>
    <cellStyle name="SAPBEXstdItem 3 7 3" xfId="14780"/>
    <cellStyle name="SAPBEXstdItem 3 7 4" xfId="17299"/>
    <cellStyle name="SAPBEXstdItem 3 7 5" xfId="20411"/>
    <cellStyle name="SAPBEXstdItem 3 7 6" xfId="22938"/>
    <cellStyle name="SAPBEXstdItem 3 7 7" xfId="25362"/>
    <cellStyle name="SAPBEXstdItem 3 7 8" xfId="27658"/>
    <cellStyle name="SAPBEXstdItem 3 7 9" xfId="30207"/>
    <cellStyle name="SAPBEXstdItem 3 8" xfId="7666"/>
    <cellStyle name="SAPBEXstdItem 3 9" xfId="11646"/>
    <cellStyle name="SAPBEXstdItem 4" xfId="3823"/>
    <cellStyle name="SAPBEXstdItem 4 10" xfId="37143"/>
    <cellStyle name="SAPBEXstdItem 4 11" xfId="37619"/>
    <cellStyle name="SAPBEXstdItem 4 2" xfId="8051"/>
    <cellStyle name="SAPBEXstdItem 4 3" xfId="12182"/>
    <cellStyle name="SAPBEXstdItem 4 4" xfId="14881"/>
    <cellStyle name="SAPBEXstdItem 4 5" xfId="17893"/>
    <cellStyle name="SAPBEXstdItem 4 6" xfId="20512"/>
    <cellStyle name="SAPBEXstdItem 4 7" xfId="23049"/>
    <cellStyle name="SAPBEXstdItem 4 8" xfId="25462"/>
    <cellStyle name="SAPBEXstdItem 4 9" xfId="28042"/>
    <cellStyle name="SAPBEXstdItem 5" xfId="5468"/>
    <cellStyle name="SAPBEXstdItem 5 10" xfId="38482"/>
    <cellStyle name="SAPBEXstdItem 5 11" xfId="36749"/>
    <cellStyle name="SAPBEXstdItem 5 2" xfId="9435"/>
    <cellStyle name="SAPBEXstdItem 5 3" xfId="13591"/>
    <cellStyle name="SAPBEXstdItem 5 4" xfId="16129"/>
    <cellStyle name="SAPBEXstdItem 5 5" xfId="19228"/>
    <cellStyle name="SAPBEXstdItem 5 6" xfId="21755"/>
    <cellStyle name="SAPBEXstdItem 5 7" xfId="24193"/>
    <cellStyle name="SAPBEXstdItem 5 8" xfId="26492"/>
    <cellStyle name="SAPBEXstdItem 5 9" xfId="29041"/>
    <cellStyle name="SAPBEXstdItem 6" xfId="5793"/>
    <cellStyle name="SAPBEXstdItem 6 10" xfId="38803"/>
    <cellStyle name="SAPBEXstdItem 6 11" xfId="36310"/>
    <cellStyle name="SAPBEXstdItem 6 2" xfId="9741"/>
    <cellStyle name="SAPBEXstdItem 6 3" xfId="13910"/>
    <cellStyle name="SAPBEXstdItem 6 4" xfId="16436"/>
    <cellStyle name="SAPBEXstdItem 6 5" xfId="19544"/>
    <cellStyle name="SAPBEXstdItem 6 6" xfId="22071"/>
    <cellStyle name="SAPBEXstdItem 6 7" xfId="24499"/>
    <cellStyle name="SAPBEXstdItem 6 8" xfId="26795"/>
    <cellStyle name="SAPBEXstdItem 6 9" xfId="29344"/>
    <cellStyle name="SAPBEXstdItem 7" xfId="6045"/>
    <cellStyle name="SAPBEXstdItem 7 10" xfId="39054"/>
    <cellStyle name="SAPBEXstdItem 7 11" xfId="36192"/>
    <cellStyle name="SAPBEXstdItem 7 2" xfId="9993"/>
    <cellStyle name="SAPBEXstdItem 7 3" xfId="14162"/>
    <cellStyle name="SAPBEXstdItem 7 4" xfId="16687"/>
    <cellStyle name="SAPBEXstdItem 7 5" xfId="19795"/>
    <cellStyle name="SAPBEXstdItem 7 6" xfId="22322"/>
    <cellStyle name="SAPBEXstdItem 7 7" xfId="24750"/>
    <cellStyle name="SAPBEXstdItem 7 8" xfId="27046"/>
    <cellStyle name="SAPBEXstdItem 7 9" xfId="29595"/>
    <cellStyle name="SAPBEXstdItem 8" xfId="6261"/>
    <cellStyle name="SAPBEXstdItem 8 10" xfId="39269"/>
    <cellStyle name="SAPBEXstdItem 8 11" xfId="36034"/>
    <cellStyle name="SAPBEXstdItem 8 2" xfId="10209"/>
    <cellStyle name="SAPBEXstdItem 8 3" xfId="14378"/>
    <cellStyle name="SAPBEXstdItem 8 4" xfId="16902"/>
    <cellStyle name="SAPBEXstdItem 8 5" xfId="20010"/>
    <cellStyle name="SAPBEXstdItem 8 6" xfId="22537"/>
    <cellStyle name="SAPBEXstdItem 8 7" xfId="24965"/>
    <cellStyle name="SAPBEXstdItem 8 8" xfId="27261"/>
    <cellStyle name="SAPBEXstdItem 8 9" xfId="29810"/>
    <cellStyle name="SAPBEXstdItem 9" xfId="6660"/>
    <cellStyle name="SAPBEXstdItem 9 10" xfId="39663"/>
    <cellStyle name="SAPBEXstdItem 9 11" xfId="36823"/>
    <cellStyle name="SAPBEXstdItem 9 2" xfId="10608"/>
    <cellStyle name="SAPBEXstdItem 9 3" xfId="14777"/>
    <cellStyle name="SAPBEXstdItem 9 4" xfId="17296"/>
    <cellStyle name="SAPBEXstdItem 9 5" xfId="20408"/>
    <cellStyle name="SAPBEXstdItem 9 6" xfId="22935"/>
    <cellStyle name="SAPBEXstdItem 9 7" xfId="25359"/>
    <cellStyle name="SAPBEXstdItem 9 8" xfId="27655"/>
    <cellStyle name="SAPBEXstdItem 9 9" xfId="30204"/>
    <cellStyle name="SAPBEXstdItemX" xfId="3272"/>
    <cellStyle name="SAPBEXstdItemX 10" xfId="7667"/>
    <cellStyle name="SAPBEXstdItemX 11" xfId="11647"/>
    <cellStyle name="SAPBEXstdItemX 12" xfId="8615"/>
    <cellStyle name="SAPBEXstdItemX 13" xfId="11822"/>
    <cellStyle name="SAPBEXstdItemX 14" xfId="12851"/>
    <cellStyle name="SAPBEXstdItemX 15" xfId="20898"/>
    <cellStyle name="SAPBEXstdItemX 16" xfId="18470"/>
    <cellStyle name="SAPBEXstdItemX 17" xfId="11433"/>
    <cellStyle name="SAPBEXstdItemX 18" xfId="36610"/>
    <cellStyle name="SAPBEXstdItemX 19" xfId="34134"/>
    <cellStyle name="SAPBEXstdItemX 2" xfId="3273"/>
    <cellStyle name="SAPBEXstdItemX 2 10" xfId="11648"/>
    <cellStyle name="SAPBEXstdItemX 2 11" xfId="12562"/>
    <cellStyle name="SAPBEXstdItemX 2 12" xfId="11823"/>
    <cellStyle name="SAPBEXstdItemX 2 13" xfId="18294"/>
    <cellStyle name="SAPBEXstdItemX 2 14" xfId="11290"/>
    <cellStyle name="SAPBEXstdItemX 2 15" xfId="23421"/>
    <cellStyle name="SAPBEXstdItemX 2 16" xfId="12777"/>
    <cellStyle name="SAPBEXstdItemX 2 17" xfId="36611"/>
    <cellStyle name="SAPBEXstdItemX 2 18" xfId="34135"/>
    <cellStyle name="SAPBEXstdItemX 2 2" xfId="3274"/>
    <cellStyle name="SAPBEXstdItemX 2 2 10" xfId="12563"/>
    <cellStyle name="SAPBEXstdItemX 2 2 11" xfId="11824"/>
    <cellStyle name="SAPBEXstdItemX 2 2 12" xfId="18295"/>
    <cellStyle name="SAPBEXstdItemX 2 2 13" xfId="20897"/>
    <cellStyle name="SAPBEXstdItemX 2 2 14" xfId="23422"/>
    <cellStyle name="SAPBEXstdItemX 2 2 15" xfId="20967"/>
    <cellStyle name="SAPBEXstdItemX 2 2 16" xfId="36612"/>
    <cellStyle name="SAPBEXstdItemX 2 2 17" xfId="34136"/>
    <cellStyle name="SAPBEXstdItemX 2 2 2" xfId="3829"/>
    <cellStyle name="SAPBEXstdItemX 2 2 2 10" xfId="37149"/>
    <cellStyle name="SAPBEXstdItemX 2 2 2 11" xfId="34389"/>
    <cellStyle name="SAPBEXstdItemX 2 2 2 2" xfId="8057"/>
    <cellStyle name="SAPBEXstdItemX 2 2 2 3" xfId="12188"/>
    <cellStyle name="SAPBEXstdItemX 2 2 2 4" xfId="14887"/>
    <cellStyle name="SAPBEXstdItemX 2 2 2 5" xfId="17899"/>
    <cellStyle name="SAPBEXstdItemX 2 2 2 6" xfId="20518"/>
    <cellStyle name="SAPBEXstdItemX 2 2 2 7" xfId="23055"/>
    <cellStyle name="SAPBEXstdItemX 2 2 2 8" xfId="25468"/>
    <cellStyle name="SAPBEXstdItemX 2 2 2 9" xfId="28048"/>
    <cellStyle name="SAPBEXstdItemX 2 2 3" xfId="5474"/>
    <cellStyle name="SAPBEXstdItemX 2 2 3 10" xfId="38488"/>
    <cellStyle name="SAPBEXstdItemX 2 2 3 11" xfId="40346"/>
    <cellStyle name="SAPBEXstdItemX 2 2 3 2" xfId="9441"/>
    <cellStyle name="SAPBEXstdItemX 2 2 3 3" xfId="13597"/>
    <cellStyle name="SAPBEXstdItemX 2 2 3 4" xfId="16135"/>
    <cellStyle name="SAPBEXstdItemX 2 2 3 5" xfId="19234"/>
    <cellStyle name="SAPBEXstdItemX 2 2 3 6" xfId="21761"/>
    <cellStyle name="SAPBEXstdItemX 2 2 3 7" xfId="24199"/>
    <cellStyle name="SAPBEXstdItemX 2 2 3 8" xfId="26498"/>
    <cellStyle name="SAPBEXstdItemX 2 2 3 9" xfId="29047"/>
    <cellStyle name="SAPBEXstdItemX 2 2 4" xfId="5799"/>
    <cellStyle name="SAPBEXstdItemX 2 2 4 10" xfId="38809"/>
    <cellStyle name="SAPBEXstdItemX 2 2 4 11" xfId="40196"/>
    <cellStyle name="SAPBEXstdItemX 2 2 4 2" xfId="9747"/>
    <cellStyle name="SAPBEXstdItemX 2 2 4 3" xfId="13916"/>
    <cellStyle name="SAPBEXstdItemX 2 2 4 4" xfId="16442"/>
    <cellStyle name="SAPBEXstdItemX 2 2 4 5" xfId="19550"/>
    <cellStyle name="SAPBEXstdItemX 2 2 4 6" xfId="22077"/>
    <cellStyle name="SAPBEXstdItemX 2 2 4 7" xfId="24505"/>
    <cellStyle name="SAPBEXstdItemX 2 2 4 8" xfId="26801"/>
    <cellStyle name="SAPBEXstdItemX 2 2 4 9" xfId="29350"/>
    <cellStyle name="SAPBEXstdItemX 2 2 5" xfId="6051"/>
    <cellStyle name="SAPBEXstdItemX 2 2 5 10" xfId="39060"/>
    <cellStyle name="SAPBEXstdItemX 2 2 5 11" xfId="40071"/>
    <cellStyle name="SAPBEXstdItemX 2 2 5 2" xfId="9999"/>
    <cellStyle name="SAPBEXstdItemX 2 2 5 3" xfId="14168"/>
    <cellStyle name="SAPBEXstdItemX 2 2 5 4" xfId="16693"/>
    <cellStyle name="SAPBEXstdItemX 2 2 5 5" xfId="19801"/>
    <cellStyle name="SAPBEXstdItemX 2 2 5 6" xfId="22328"/>
    <cellStyle name="SAPBEXstdItemX 2 2 5 7" xfId="24756"/>
    <cellStyle name="SAPBEXstdItemX 2 2 5 8" xfId="27052"/>
    <cellStyle name="SAPBEXstdItemX 2 2 5 9" xfId="29601"/>
    <cellStyle name="SAPBEXstdItemX 2 2 6" xfId="6267"/>
    <cellStyle name="SAPBEXstdItemX 2 2 6 10" xfId="39275"/>
    <cellStyle name="SAPBEXstdItemX 2 2 6 11" xfId="36028"/>
    <cellStyle name="SAPBEXstdItemX 2 2 6 2" xfId="10215"/>
    <cellStyle name="SAPBEXstdItemX 2 2 6 3" xfId="14384"/>
    <cellStyle name="SAPBEXstdItemX 2 2 6 4" xfId="16908"/>
    <cellStyle name="SAPBEXstdItemX 2 2 6 5" xfId="20016"/>
    <cellStyle name="SAPBEXstdItemX 2 2 6 6" xfId="22543"/>
    <cellStyle name="SAPBEXstdItemX 2 2 6 7" xfId="24971"/>
    <cellStyle name="SAPBEXstdItemX 2 2 6 8" xfId="27267"/>
    <cellStyle name="SAPBEXstdItemX 2 2 6 9" xfId="29816"/>
    <cellStyle name="SAPBEXstdItemX 2 2 7" xfId="6666"/>
    <cellStyle name="SAPBEXstdItemX 2 2 7 10" xfId="39669"/>
    <cellStyle name="SAPBEXstdItemX 2 2 7 11" xfId="34809"/>
    <cellStyle name="SAPBEXstdItemX 2 2 7 2" xfId="10614"/>
    <cellStyle name="SAPBEXstdItemX 2 2 7 3" xfId="14783"/>
    <cellStyle name="SAPBEXstdItemX 2 2 7 4" xfId="17302"/>
    <cellStyle name="SAPBEXstdItemX 2 2 7 5" xfId="20414"/>
    <cellStyle name="SAPBEXstdItemX 2 2 7 6" xfId="22941"/>
    <cellStyle name="SAPBEXstdItemX 2 2 7 7" xfId="25365"/>
    <cellStyle name="SAPBEXstdItemX 2 2 7 8" xfId="27661"/>
    <cellStyle name="SAPBEXstdItemX 2 2 7 9" xfId="30210"/>
    <cellStyle name="SAPBEXstdItemX 2 2 8" xfId="7669"/>
    <cellStyle name="SAPBEXstdItemX 2 2 9" xfId="11649"/>
    <cellStyle name="SAPBEXstdItemX 2 3" xfId="3828"/>
    <cellStyle name="SAPBEXstdItemX 2 3 10" xfId="37148"/>
    <cellStyle name="SAPBEXstdItemX 2 3 11" xfId="34388"/>
    <cellStyle name="SAPBEXstdItemX 2 3 2" xfId="8056"/>
    <cellStyle name="SAPBEXstdItemX 2 3 3" xfId="12187"/>
    <cellStyle name="SAPBEXstdItemX 2 3 4" xfId="14886"/>
    <cellStyle name="SAPBEXstdItemX 2 3 5" xfId="17898"/>
    <cellStyle name="SAPBEXstdItemX 2 3 6" xfId="20517"/>
    <cellStyle name="SAPBEXstdItemX 2 3 7" xfId="23054"/>
    <cellStyle name="SAPBEXstdItemX 2 3 8" xfId="25467"/>
    <cellStyle name="SAPBEXstdItemX 2 3 9" xfId="28047"/>
    <cellStyle name="SAPBEXstdItemX 2 4" xfId="5473"/>
    <cellStyle name="SAPBEXstdItemX 2 4 10" xfId="38487"/>
    <cellStyle name="SAPBEXstdItemX 2 4 11" xfId="36738"/>
    <cellStyle name="SAPBEXstdItemX 2 4 2" xfId="9440"/>
    <cellStyle name="SAPBEXstdItemX 2 4 3" xfId="13596"/>
    <cellStyle name="SAPBEXstdItemX 2 4 4" xfId="16134"/>
    <cellStyle name="SAPBEXstdItemX 2 4 5" xfId="19233"/>
    <cellStyle name="SAPBEXstdItemX 2 4 6" xfId="21760"/>
    <cellStyle name="SAPBEXstdItemX 2 4 7" xfId="24198"/>
    <cellStyle name="SAPBEXstdItemX 2 4 8" xfId="26497"/>
    <cellStyle name="SAPBEXstdItemX 2 4 9" xfId="29046"/>
    <cellStyle name="SAPBEXstdItemX 2 5" xfId="5798"/>
    <cellStyle name="SAPBEXstdItemX 2 5 10" xfId="38808"/>
    <cellStyle name="SAPBEXstdItemX 2 5 11" xfId="40195"/>
    <cellStyle name="SAPBEXstdItemX 2 5 2" xfId="9746"/>
    <cellStyle name="SAPBEXstdItemX 2 5 3" xfId="13915"/>
    <cellStyle name="SAPBEXstdItemX 2 5 4" xfId="16441"/>
    <cellStyle name="SAPBEXstdItemX 2 5 5" xfId="19549"/>
    <cellStyle name="SAPBEXstdItemX 2 5 6" xfId="22076"/>
    <cellStyle name="SAPBEXstdItemX 2 5 7" xfId="24504"/>
    <cellStyle name="SAPBEXstdItemX 2 5 8" xfId="26800"/>
    <cellStyle name="SAPBEXstdItemX 2 5 9" xfId="29349"/>
    <cellStyle name="SAPBEXstdItemX 2 6" xfId="6050"/>
    <cellStyle name="SAPBEXstdItemX 2 6 10" xfId="39059"/>
    <cellStyle name="SAPBEXstdItemX 2 6 11" xfId="36189"/>
    <cellStyle name="SAPBEXstdItemX 2 6 2" xfId="9998"/>
    <cellStyle name="SAPBEXstdItemX 2 6 3" xfId="14167"/>
    <cellStyle name="SAPBEXstdItemX 2 6 4" xfId="16692"/>
    <cellStyle name="SAPBEXstdItemX 2 6 5" xfId="19800"/>
    <cellStyle name="SAPBEXstdItemX 2 6 6" xfId="22327"/>
    <cellStyle name="SAPBEXstdItemX 2 6 7" xfId="24755"/>
    <cellStyle name="SAPBEXstdItemX 2 6 8" xfId="27051"/>
    <cellStyle name="SAPBEXstdItemX 2 6 9" xfId="29600"/>
    <cellStyle name="SAPBEXstdItemX 2 7" xfId="6266"/>
    <cellStyle name="SAPBEXstdItemX 2 7 10" xfId="39274"/>
    <cellStyle name="SAPBEXstdItemX 2 7 11" xfId="36029"/>
    <cellStyle name="SAPBEXstdItemX 2 7 2" xfId="10214"/>
    <cellStyle name="SAPBEXstdItemX 2 7 3" xfId="14383"/>
    <cellStyle name="SAPBEXstdItemX 2 7 4" xfId="16907"/>
    <cellStyle name="SAPBEXstdItemX 2 7 5" xfId="20015"/>
    <cellStyle name="SAPBEXstdItemX 2 7 6" xfId="22542"/>
    <cellStyle name="SAPBEXstdItemX 2 7 7" xfId="24970"/>
    <cellStyle name="SAPBEXstdItemX 2 7 8" xfId="27266"/>
    <cellStyle name="SAPBEXstdItemX 2 7 9" xfId="29815"/>
    <cellStyle name="SAPBEXstdItemX 2 8" xfId="6665"/>
    <cellStyle name="SAPBEXstdItemX 2 8 10" xfId="39668"/>
    <cellStyle name="SAPBEXstdItemX 2 8 11" xfId="34810"/>
    <cellStyle name="SAPBEXstdItemX 2 8 2" xfId="10613"/>
    <cellStyle name="SAPBEXstdItemX 2 8 3" xfId="14782"/>
    <cellStyle name="SAPBEXstdItemX 2 8 4" xfId="17301"/>
    <cellStyle name="SAPBEXstdItemX 2 8 5" xfId="20413"/>
    <cellStyle name="SAPBEXstdItemX 2 8 6" xfId="22940"/>
    <cellStyle name="SAPBEXstdItemX 2 8 7" xfId="25364"/>
    <cellStyle name="SAPBEXstdItemX 2 8 8" xfId="27660"/>
    <cellStyle name="SAPBEXstdItemX 2 8 9" xfId="30209"/>
    <cellStyle name="SAPBEXstdItemX 2 9" xfId="7668"/>
    <cellStyle name="SAPBEXstdItemX 3" xfId="3275"/>
    <cellStyle name="SAPBEXstdItemX 3 10" xfId="7168"/>
    <cellStyle name="SAPBEXstdItemX 3 11" xfId="11826"/>
    <cellStyle name="SAPBEXstdItemX 3 12" xfId="8483"/>
    <cellStyle name="SAPBEXstdItemX 3 13" xfId="11291"/>
    <cellStyle name="SAPBEXstdItemX 3 14" xfId="18471"/>
    <cellStyle name="SAPBEXstdItemX 3 15" xfId="11434"/>
    <cellStyle name="SAPBEXstdItemX 3 16" xfId="36613"/>
    <cellStyle name="SAPBEXstdItemX 3 17" xfId="34137"/>
    <cellStyle name="SAPBEXstdItemX 3 2" xfId="3830"/>
    <cellStyle name="SAPBEXstdItemX 3 2 10" xfId="37150"/>
    <cellStyle name="SAPBEXstdItemX 3 2 11" xfId="34390"/>
    <cellStyle name="SAPBEXstdItemX 3 2 2" xfId="8058"/>
    <cellStyle name="SAPBEXstdItemX 3 2 3" xfId="12189"/>
    <cellStyle name="SAPBEXstdItemX 3 2 4" xfId="14888"/>
    <cellStyle name="SAPBEXstdItemX 3 2 5" xfId="17900"/>
    <cellStyle name="SAPBEXstdItemX 3 2 6" xfId="20519"/>
    <cellStyle name="SAPBEXstdItemX 3 2 7" xfId="23056"/>
    <cellStyle name="SAPBEXstdItemX 3 2 8" xfId="25469"/>
    <cellStyle name="SAPBEXstdItemX 3 2 9" xfId="28049"/>
    <cellStyle name="SAPBEXstdItemX 3 3" xfId="5475"/>
    <cellStyle name="SAPBEXstdItemX 3 3 10" xfId="38489"/>
    <cellStyle name="SAPBEXstdItemX 3 3 11" xfId="40347"/>
    <cellStyle name="SAPBEXstdItemX 3 3 2" xfId="9442"/>
    <cellStyle name="SAPBEXstdItemX 3 3 3" xfId="13598"/>
    <cellStyle name="SAPBEXstdItemX 3 3 4" xfId="16136"/>
    <cellStyle name="SAPBEXstdItemX 3 3 5" xfId="19235"/>
    <cellStyle name="SAPBEXstdItemX 3 3 6" xfId="21762"/>
    <cellStyle name="SAPBEXstdItemX 3 3 7" xfId="24200"/>
    <cellStyle name="SAPBEXstdItemX 3 3 8" xfId="26499"/>
    <cellStyle name="SAPBEXstdItemX 3 3 9" xfId="29048"/>
    <cellStyle name="SAPBEXstdItemX 3 4" xfId="5800"/>
    <cellStyle name="SAPBEXstdItemX 3 4 10" xfId="38810"/>
    <cellStyle name="SAPBEXstdItemX 3 4 11" xfId="38248"/>
    <cellStyle name="SAPBEXstdItemX 3 4 2" xfId="9748"/>
    <cellStyle name="SAPBEXstdItemX 3 4 3" xfId="13917"/>
    <cellStyle name="SAPBEXstdItemX 3 4 4" xfId="16443"/>
    <cellStyle name="SAPBEXstdItemX 3 4 5" xfId="19551"/>
    <cellStyle name="SAPBEXstdItemX 3 4 6" xfId="22078"/>
    <cellStyle name="SAPBEXstdItemX 3 4 7" xfId="24506"/>
    <cellStyle name="SAPBEXstdItemX 3 4 8" xfId="26802"/>
    <cellStyle name="SAPBEXstdItemX 3 4 9" xfId="29351"/>
    <cellStyle name="SAPBEXstdItemX 3 5" xfId="6052"/>
    <cellStyle name="SAPBEXstdItemX 3 5 10" xfId="39061"/>
    <cellStyle name="SAPBEXstdItemX 3 5 11" xfId="40074"/>
    <cellStyle name="SAPBEXstdItemX 3 5 2" xfId="10000"/>
    <cellStyle name="SAPBEXstdItemX 3 5 3" xfId="14169"/>
    <cellStyle name="SAPBEXstdItemX 3 5 4" xfId="16694"/>
    <cellStyle name="SAPBEXstdItemX 3 5 5" xfId="19802"/>
    <cellStyle name="SAPBEXstdItemX 3 5 6" xfId="22329"/>
    <cellStyle name="SAPBEXstdItemX 3 5 7" xfId="24757"/>
    <cellStyle name="SAPBEXstdItemX 3 5 8" xfId="27053"/>
    <cellStyle name="SAPBEXstdItemX 3 5 9" xfId="29602"/>
    <cellStyle name="SAPBEXstdItemX 3 6" xfId="6268"/>
    <cellStyle name="SAPBEXstdItemX 3 6 10" xfId="39276"/>
    <cellStyle name="SAPBEXstdItemX 3 6 11" xfId="36027"/>
    <cellStyle name="SAPBEXstdItemX 3 6 2" xfId="10216"/>
    <cellStyle name="SAPBEXstdItemX 3 6 3" xfId="14385"/>
    <cellStyle name="SAPBEXstdItemX 3 6 4" xfId="16909"/>
    <cellStyle name="SAPBEXstdItemX 3 6 5" xfId="20017"/>
    <cellStyle name="SAPBEXstdItemX 3 6 6" xfId="22544"/>
    <cellStyle name="SAPBEXstdItemX 3 6 7" xfId="24972"/>
    <cellStyle name="SAPBEXstdItemX 3 6 8" xfId="27268"/>
    <cellStyle name="SAPBEXstdItemX 3 6 9" xfId="29817"/>
    <cellStyle name="SAPBEXstdItemX 3 7" xfId="6667"/>
    <cellStyle name="SAPBEXstdItemX 3 7 10" xfId="39670"/>
    <cellStyle name="SAPBEXstdItemX 3 7 11" xfId="34808"/>
    <cellStyle name="SAPBEXstdItemX 3 7 2" xfId="10615"/>
    <cellStyle name="SAPBEXstdItemX 3 7 3" xfId="14784"/>
    <cellStyle name="SAPBEXstdItemX 3 7 4" xfId="17303"/>
    <cellStyle name="SAPBEXstdItemX 3 7 5" xfId="20415"/>
    <cellStyle name="SAPBEXstdItemX 3 7 6" xfId="22942"/>
    <cellStyle name="SAPBEXstdItemX 3 7 7" xfId="25366"/>
    <cellStyle name="SAPBEXstdItemX 3 7 8" xfId="27662"/>
    <cellStyle name="SAPBEXstdItemX 3 7 9" xfId="30211"/>
    <cellStyle name="SAPBEXstdItemX 3 8" xfId="7670"/>
    <cellStyle name="SAPBEXstdItemX 3 9" xfId="11650"/>
    <cellStyle name="SAPBEXstdItemX 4" xfId="3827"/>
    <cellStyle name="SAPBEXstdItemX 4 10" xfId="37147"/>
    <cellStyle name="SAPBEXstdItemX 4 11" xfId="37617"/>
    <cellStyle name="SAPBEXstdItemX 4 2" xfId="8055"/>
    <cellStyle name="SAPBEXstdItemX 4 3" xfId="12186"/>
    <cellStyle name="SAPBEXstdItemX 4 4" xfId="14885"/>
    <cellStyle name="SAPBEXstdItemX 4 5" xfId="17897"/>
    <cellStyle name="SAPBEXstdItemX 4 6" xfId="20516"/>
    <cellStyle name="SAPBEXstdItemX 4 7" xfId="23053"/>
    <cellStyle name="SAPBEXstdItemX 4 8" xfId="25466"/>
    <cellStyle name="SAPBEXstdItemX 4 9" xfId="28046"/>
    <cellStyle name="SAPBEXstdItemX 5" xfId="5472"/>
    <cellStyle name="SAPBEXstdItemX 5 10" xfId="38486"/>
    <cellStyle name="SAPBEXstdItemX 5 11" xfId="40348"/>
    <cellStyle name="SAPBEXstdItemX 5 2" xfId="9439"/>
    <cellStyle name="SAPBEXstdItemX 5 3" xfId="13595"/>
    <cellStyle name="SAPBEXstdItemX 5 4" xfId="16133"/>
    <cellStyle name="SAPBEXstdItemX 5 5" xfId="19232"/>
    <cellStyle name="SAPBEXstdItemX 5 6" xfId="21759"/>
    <cellStyle name="SAPBEXstdItemX 5 7" xfId="24197"/>
    <cellStyle name="SAPBEXstdItemX 5 8" xfId="26496"/>
    <cellStyle name="SAPBEXstdItemX 5 9" xfId="29045"/>
    <cellStyle name="SAPBEXstdItemX 6" xfId="5797"/>
    <cellStyle name="SAPBEXstdItemX 6 10" xfId="38807"/>
    <cellStyle name="SAPBEXstdItemX 6 11" xfId="36308"/>
    <cellStyle name="SAPBEXstdItemX 6 2" xfId="9745"/>
    <cellStyle name="SAPBEXstdItemX 6 3" xfId="13914"/>
    <cellStyle name="SAPBEXstdItemX 6 4" xfId="16440"/>
    <cellStyle name="SAPBEXstdItemX 6 5" xfId="19548"/>
    <cellStyle name="SAPBEXstdItemX 6 6" xfId="22075"/>
    <cellStyle name="SAPBEXstdItemX 6 7" xfId="24503"/>
    <cellStyle name="SAPBEXstdItemX 6 8" xfId="26799"/>
    <cellStyle name="SAPBEXstdItemX 6 9" xfId="29348"/>
    <cellStyle name="SAPBEXstdItemX 7" xfId="6049"/>
    <cellStyle name="SAPBEXstdItemX 7 10" xfId="39058"/>
    <cellStyle name="SAPBEXstdItemX 7 11" xfId="36190"/>
    <cellStyle name="SAPBEXstdItemX 7 2" xfId="9997"/>
    <cellStyle name="SAPBEXstdItemX 7 3" xfId="14166"/>
    <cellStyle name="SAPBEXstdItemX 7 4" xfId="16691"/>
    <cellStyle name="SAPBEXstdItemX 7 5" xfId="19799"/>
    <cellStyle name="SAPBEXstdItemX 7 6" xfId="22326"/>
    <cellStyle name="SAPBEXstdItemX 7 7" xfId="24754"/>
    <cellStyle name="SAPBEXstdItemX 7 8" xfId="27050"/>
    <cellStyle name="SAPBEXstdItemX 7 9" xfId="29599"/>
    <cellStyle name="SAPBEXstdItemX 8" xfId="6265"/>
    <cellStyle name="SAPBEXstdItemX 8 10" xfId="39273"/>
    <cellStyle name="SAPBEXstdItemX 8 11" xfId="36030"/>
    <cellStyle name="SAPBEXstdItemX 8 2" xfId="10213"/>
    <cellStyle name="SAPBEXstdItemX 8 3" xfId="14382"/>
    <cellStyle name="SAPBEXstdItemX 8 4" xfId="16906"/>
    <cellStyle name="SAPBEXstdItemX 8 5" xfId="20014"/>
    <cellStyle name="SAPBEXstdItemX 8 6" xfId="22541"/>
    <cellStyle name="SAPBEXstdItemX 8 7" xfId="24969"/>
    <cellStyle name="SAPBEXstdItemX 8 8" xfId="27265"/>
    <cellStyle name="SAPBEXstdItemX 8 9" xfId="29814"/>
    <cellStyle name="SAPBEXstdItemX 9" xfId="6664"/>
    <cellStyle name="SAPBEXstdItemX 9 10" xfId="39667"/>
    <cellStyle name="SAPBEXstdItemX 9 11" xfId="34811"/>
    <cellStyle name="SAPBEXstdItemX 9 2" xfId="10612"/>
    <cellStyle name="SAPBEXstdItemX 9 3" xfId="14781"/>
    <cellStyle name="SAPBEXstdItemX 9 4" xfId="17300"/>
    <cellStyle name="SAPBEXstdItemX 9 5" xfId="20412"/>
    <cellStyle name="SAPBEXstdItemX 9 6" xfId="22939"/>
    <cellStyle name="SAPBEXstdItemX 9 7" xfId="25363"/>
    <cellStyle name="SAPBEXstdItemX 9 8" xfId="27659"/>
    <cellStyle name="SAPBEXstdItemX 9 9" xfId="30208"/>
    <cellStyle name="SAPBEXtitle" xfId="3276"/>
    <cellStyle name="SAPBEXunassignedItem" xfId="3277"/>
    <cellStyle name="SAPBEXundefined" xfId="3278"/>
    <cellStyle name="SAPBEXundefined 10" xfId="7671"/>
    <cellStyle name="SAPBEXundefined 11" xfId="11653"/>
    <cellStyle name="SAPBEXundefined 12" xfId="12561"/>
    <cellStyle name="SAPBEXundefined 13" xfId="11830"/>
    <cellStyle name="SAPBEXundefined 14" xfId="18293"/>
    <cellStyle name="SAPBEXundefined 15" xfId="20895"/>
    <cellStyle name="SAPBEXundefined 16" xfId="23420"/>
    <cellStyle name="SAPBEXundefined 17" xfId="20966"/>
    <cellStyle name="SAPBEXundefined 18" xfId="36616"/>
    <cellStyle name="SAPBEXundefined 19" xfId="34138"/>
    <cellStyle name="SAPBEXundefined 2" xfId="3279"/>
    <cellStyle name="SAPBEXundefined 2 10" xfId="11654"/>
    <cellStyle name="SAPBEXundefined 2 11" xfId="8608"/>
    <cellStyle name="SAPBEXundefined 2 12" xfId="11833"/>
    <cellStyle name="SAPBEXundefined 2 13" xfId="11859"/>
    <cellStyle name="SAPBEXundefined 2 14" xfId="15246"/>
    <cellStyle name="SAPBEXundefined 2 15" xfId="6829"/>
    <cellStyle name="SAPBEXundefined 2 16" xfId="26212"/>
    <cellStyle name="SAPBEXundefined 2 17" xfId="36617"/>
    <cellStyle name="SAPBEXundefined 2 18" xfId="34139"/>
    <cellStyle name="SAPBEXundefined 2 2" xfId="3280"/>
    <cellStyle name="SAPBEXundefined 2 2 10" xfId="7169"/>
    <cellStyle name="SAPBEXundefined 2 2 11" xfId="11836"/>
    <cellStyle name="SAPBEXundefined 2 2 12" xfId="12849"/>
    <cellStyle name="SAPBEXundefined 2 2 13" xfId="20893"/>
    <cellStyle name="SAPBEXundefined 2 2 14" xfId="17983"/>
    <cellStyle name="SAPBEXundefined 2 2 15" xfId="23133"/>
    <cellStyle name="SAPBEXundefined 2 2 16" xfId="36618"/>
    <cellStyle name="SAPBEXundefined 2 2 17" xfId="34140"/>
    <cellStyle name="SAPBEXundefined 2 2 2" xfId="3833"/>
    <cellStyle name="SAPBEXundefined 2 2 2 10" xfId="37153"/>
    <cellStyle name="SAPBEXundefined 2 2 2 11" xfId="37622"/>
    <cellStyle name="SAPBEXundefined 2 2 2 2" xfId="8061"/>
    <cellStyle name="SAPBEXundefined 2 2 2 3" xfId="12192"/>
    <cellStyle name="SAPBEXundefined 2 2 2 4" xfId="14891"/>
    <cellStyle name="SAPBEXundefined 2 2 2 5" xfId="17903"/>
    <cellStyle name="SAPBEXundefined 2 2 2 6" xfId="20522"/>
    <cellStyle name="SAPBEXundefined 2 2 2 7" xfId="23059"/>
    <cellStyle name="SAPBEXundefined 2 2 2 8" xfId="25472"/>
    <cellStyle name="SAPBEXundefined 2 2 2 9" xfId="28052"/>
    <cellStyle name="SAPBEXundefined 2 2 3" xfId="5478"/>
    <cellStyle name="SAPBEXundefined 2 2 3 10" xfId="38492"/>
    <cellStyle name="SAPBEXundefined 2 2 3 11" xfId="36736"/>
    <cellStyle name="SAPBEXundefined 2 2 3 2" xfId="9445"/>
    <cellStyle name="SAPBEXundefined 2 2 3 3" xfId="13601"/>
    <cellStyle name="SAPBEXundefined 2 2 3 4" xfId="16139"/>
    <cellStyle name="SAPBEXundefined 2 2 3 5" xfId="19238"/>
    <cellStyle name="SAPBEXundefined 2 2 3 6" xfId="21765"/>
    <cellStyle name="SAPBEXundefined 2 2 3 7" xfId="24203"/>
    <cellStyle name="SAPBEXundefined 2 2 3 8" xfId="26502"/>
    <cellStyle name="SAPBEXundefined 2 2 3 9" xfId="29051"/>
    <cellStyle name="SAPBEXundefined 2 2 4" xfId="5803"/>
    <cellStyle name="SAPBEXundefined 2 2 4 10" xfId="38813"/>
    <cellStyle name="SAPBEXundefined 2 2 4 11" xfId="38249"/>
    <cellStyle name="SAPBEXundefined 2 2 4 2" xfId="9751"/>
    <cellStyle name="SAPBEXundefined 2 2 4 3" xfId="13920"/>
    <cellStyle name="SAPBEXundefined 2 2 4 4" xfId="16446"/>
    <cellStyle name="SAPBEXundefined 2 2 4 5" xfId="19554"/>
    <cellStyle name="SAPBEXundefined 2 2 4 6" xfId="22081"/>
    <cellStyle name="SAPBEXundefined 2 2 4 7" xfId="24509"/>
    <cellStyle name="SAPBEXundefined 2 2 4 8" xfId="26805"/>
    <cellStyle name="SAPBEXundefined 2 2 4 9" xfId="29354"/>
    <cellStyle name="SAPBEXundefined 2 2 5" xfId="6055"/>
    <cellStyle name="SAPBEXundefined 2 2 5 10" xfId="39064"/>
    <cellStyle name="SAPBEXundefined 2 2 5 11" xfId="40073"/>
    <cellStyle name="SAPBEXundefined 2 2 5 2" xfId="10003"/>
    <cellStyle name="SAPBEXundefined 2 2 5 3" xfId="14172"/>
    <cellStyle name="SAPBEXundefined 2 2 5 4" xfId="16697"/>
    <cellStyle name="SAPBEXundefined 2 2 5 5" xfId="19805"/>
    <cellStyle name="SAPBEXundefined 2 2 5 6" xfId="22332"/>
    <cellStyle name="SAPBEXundefined 2 2 5 7" xfId="24760"/>
    <cellStyle name="SAPBEXundefined 2 2 5 8" xfId="27056"/>
    <cellStyle name="SAPBEXundefined 2 2 5 9" xfId="29605"/>
    <cellStyle name="SAPBEXundefined 2 2 6" xfId="6271"/>
    <cellStyle name="SAPBEXundefined 2 2 6 10" xfId="39279"/>
    <cellStyle name="SAPBEXundefined 2 2 6 11" xfId="36024"/>
    <cellStyle name="SAPBEXundefined 2 2 6 2" xfId="10219"/>
    <cellStyle name="SAPBEXundefined 2 2 6 3" xfId="14388"/>
    <cellStyle name="SAPBEXundefined 2 2 6 4" xfId="16912"/>
    <cellStyle name="SAPBEXundefined 2 2 6 5" xfId="20020"/>
    <cellStyle name="SAPBEXundefined 2 2 6 6" xfId="22547"/>
    <cellStyle name="SAPBEXundefined 2 2 6 7" xfId="24975"/>
    <cellStyle name="SAPBEXundefined 2 2 6 8" xfId="27271"/>
    <cellStyle name="SAPBEXundefined 2 2 6 9" xfId="29820"/>
    <cellStyle name="SAPBEXundefined 2 2 7" xfId="6670"/>
    <cellStyle name="SAPBEXundefined 2 2 7 10" xfId="39673"/>
    <cellStyle name="SAPBEXundefined 2 2 7 11" xfId="40831"/>
    <cellStyle name="SAPBEXundefined 2 2 7 2" xfId="10618"/>
    <cellStyle name="SAPBEXundefined 2 2 7 3" xfId="14787"/>
    <cellStyle name="SAPBEXundefined 2 2 7 4" xfId="17306"/>
    <cellStyle name="SAPBEXundefined 2 2 7 5" xfId="20418"/>
    <cellStyle name="SAPBEXundefined 2 2 7 6" xfId="22945"/>
    <cellStyle name="SAPBEXundefined 2 2 7 7" xfId="25369"/>
    <cellStyle name="SAPBEXundefined 2 2 7 8" xfId="27665"/>
    <cellStyle name="SAPBEXundefined 2 2 7 9" xfId="30214"/>
    <cellStyle name="SAPBEXundefined 2 2 8" xfId="7673"/>
    <cellStyle name="SAPBEXundefined 2 2 9" xfId="11655"/>
    <cellStyle name="SAPBEXundefined 2 3" xfId="3832"/>
    <cellStyle name="SAPBEXundefined 2 3 10" xfId="37152"/>
    <cellStyle name="SAPBEXundefined 2 3 11" xfId="37623"/>
    <cellStyle name="SAPBEXundefined 2 3 2" xfId="8060"/>
    <cellStyle name="SAPBEXundefined 2 3 3" xfId="12191"/>
    <cellStyle name="SAPBEXundefined 2 3 4" xfId="14890"/>
    <cellStyle name="SAPBEXundefined 2 3 5" xfId="17902"/>
    <cellStyle name="SAPBEXundefined 2 3 6" xfId="20521"/>
    <cellStyle name="SAPBEXundefined 2 3 7" xfId="23058"/>
    <cellStyle name="SAPBEXundefined 2 3 8" xfId="25471"/>
    <cellStyle name="SAPBEXundefined 2 3 9" xfId="28051"/>
    <cellStyle name="SAPBEXundefined 2 4" xfId="5477"/>
    <cellStyle name="SAPBEXundefined 2 4 10" xfId="38491"/>
    <cellStyle name="SAPBEXundefined 2 4 11" xfId="36737"/>
    <cellStyle name="SAPBEXundefined 2 4 2" xfId="9444"/>
    <cellStyle name="SAPBEXundefined 2 4 3" xfId="13600"/>
    <cellStyle name="SAPBEXundefined 2 4 4" xfId="16138"/>
    <cellStyle name="SAPBEXundefined 2 4 5" xfId="19237"/>
    <cellStyle name="SAPBEXundefined 2 4 6" xfId="21764"/>
    <cellStyle name="SAPBEXundefined 2 4 7" xfId="24202"/>
    <cellStyle name="SAPBEXundefined 2 4 8" xfId="26501"/>
    <cellStyle name="SAPBEXundefined 2 4 9" xfId="29050"/>
    <cellStyle name="SAPBEXundefined 2 5" xfId="5802"/>
    <cellStyle name="SAPBEXundefined 2 5 10" xfId="38812"/>
    <cellStyle name="SAPBEXundefined 2 5 11" xfId="36303"/>
    <cellStyle name="SAPBEXundefined 2 5 2" xfId="9750"/>
    <cellStyle name="SAPBEXundefined 2 5 3" xfId="13919"/>
    <cellStyle name="SAPBEXundefined 2 5 4" xfId="16445"/>
    <cellStyle name="SAPBEXundefined 2 5 5" xfId="19553"/>
    <cellStyle name="SAPBEXundefined 2 5 6" xfId="22080"/>
    <cellStyle name="SAPBEXundefined 2 5 7" xfId="24508"/>
    <cellStyle name="SAPBEXundefined 2 5 8" xfId="26804"/>
    <cellStyle name="SAPBEXundefined 2 5 9" xfId="29353"/>
    <cellStyle name="SAPBEXundefined 2 6" xfId="6054"/>
    <cellStyle name="SAPBEXundefined 2 6 10" xfId="39063"/>
    <cellStyle name="SAPBEXundefined 2 6 11" xfId="40072"/>
    <cellStyle name="SAPBEXundefined 2 6 2" xfId="10002"/>
    <cellStyle name="SAPBEXundefined 2 6 3" xfId="14171"/>
    <cellStyle name="SAPBEXundefined 2 6 4" xfId="16696"/>
    <cellStyle name="SAPBEXundefined 2 6 5" xfId="19804"/>
    <cellStyle name="SAPBEXundefined 2 6 6" xfId="22331"/>
    <cellStyle name="SAPBEXundefined 2 6 7" xfId="24759"/>
    <cellStyle name="SAPBEXundefined 2 6 8" xfId="27055"/>
    <cellStyle name="SAPBEXundefined 2 6 9" xfId="29604"/>
    <cellStyle name="SAPBEXundefined 2 7" xfId="6270"/>
    <cellStyle name="SAPBEXundefined 2 7 10" xfId="39278"/>
    <cellStyle name="SAPBEXundefined 2 7 11" xfId="36025"/>
    <cellStyle name="SAPBEXundefined 2 7 2" xfId="10218"/>
    <cellStyle name="SAPBEXundefined 2 7 3" xfId="14387"/>
    <cellStyle name="SAPBEXundefined 2 7 4" xfId="16911"/>
    <cellStyle name="SAPBEXundefined 2 7 5" xfId="20019"/>
    <cellStyle name="SAPBEXundefined 2 7 6" xfId="22546"/>
    <cellStyle name="SAPBEXundefined 2 7 7" xfId="24974"/>
    <cellStyle name="SAPBEXundefined 2 7 8" xfId="27270"/>
    <cellStyle name="SAPBEXundefined 2 7 9" xfId="29819"/>
    <cellStyle name="SAPBEXundefined 2 8" xfId="6669"/>
    <cellStyle name="SAPBEXundefined 2 8 10" xfId="39672"/>
    <cellStyle name="SAPBEXundefined 2 8 11" xfId="40836"/>
    <cellStyle name="SAPBEXundefined 2 8 2" xfId="10617"/>
    <cellStyle name="SAPBEXundefined 2 8 3" xfId="14786"/>
    <cellStyle name="SAPBEXundefined 2 8 4" xfId="17305"/>
    <cellStyle name="SAPBEXundefined 2 8 5" xfId="20417"/>
    <cellStyle name="SAPBEXundefined 2 8 6" xfId="22944"/>
    <cellStyle name="SAPBEXundefined 2 8 7" xfId="25368"/>
    <cellStyle name="SAPBEXundefined 2 8 8" xfId="27664"/>
    <cellStyle name="SAPBEXundefined 2 8 9" xfId="30213"/>
    <cellStyle name="SAPBEXundefined 2 9" xfId="7672"/>
    <cellStyle name="SAPBEXundefined 3" xfId="3281"/>
    <cellStyle name="SAPBEXundefined 3 10" xfId="12560"/>
    <cellStyle name="SAPBEXundefined 3 11" xfId="11837"/>
    <cellStyle name="SAPBEXundefined 3 12" xfId="18289"/>
    <cellStyle name="SAPBEXundefined 3 13" xfId="20894"/>
    <cellStyle name="SAPBEXundefined 3 14" xfId="23419"/>
    <cellStyle name="SAPBEXundefined 3 15" xfId="23915"/>
    <cellStyle name="SAPBEXundefined 3 16" xfId="36619"/>
    <cellStyle name="SAPBEXundefined 3 17" xfId="34141"/>
    <cellStyle name="SAPBEXundefined 3 2" xfId="3834"/>
    <cellStyle name="SAPBEXundefined 3 2 10" xfId="37154"/>
    <cellStyle name="SAPBEXundefined 3 2 11" xfId="34391"/>
    <cellStyle name="SAPBEXundefined 3 2 2" xfId="8062"/>
    <cellStyle name="SAPBEXundefined 3 2 3" xfId="12193"/>
    <cellStyle name="SAPBEXundefined 3 2 4" xfId="14892"/>
    <cellStyle name="SAPBEXundefined 3 2 5" xfId="17904"/>
    <cellStyle name="SAPBEXundefined 3 2 6" xfId="20523"/>
    <cellStyle name="SAPBEXundefined 3 2 7" xfId="23060"/>
    <cellStyle name="SAPBEXundefined 3 2 8" xfId="25473"/>
    <cellStyle name="SAPBEXundefined 3 2 9" xfId="28053"/>
    <cellStyle name="SAPBEXundefined 3 3" xfId="5479"/>
    <cellStyle name="SAPBEXundefined 3 3 10" xfId="38493"/>
    <cellStyle name="SAPBEXundefined 3 3 11" xfId="36735"/>
    <cellStyle name="SAPBEXundefined 3 3 2" xfId="9446"/>
    <cellStyle name="SAPBEXundefined 3 3 3" xfId="13602"/>
    <cellStyle name="SAPBEXundefined 3 3 4" xfId="16140"/>
    <cellStyle name="SAPBEXundefined 3 3 5" xfId="19239"/>
    <cellStyle name="SAPBEXundefined 3 3 6" xfId="21766"/>
    <cellStyle name="SAPBEXundefined 3 3 7" xfId="24204"/>
    <cellStyle name="SAPBEXundefined 3 3 8" xfId="26503"/>
    <cellStyle name="SAPBEXundefined 3 3 9" xfId="29052"/>
    <cellStyle name="SAPBEXundefined 3 4" xfId="5804"/>
    <cellStyle name="SAPBEXundefined 3 4 10" xfId="38814"/>
    <cellStyle name="SAPBEXundefined 3 4 11" xfId="40181"/>
    <cellStyle name="SAPBEXundefined 3 4 2" xfId="9752"/>
    <cellStyle name="SAPBEXundefined 3 4 3" xfId="13921"/>
    <cellStyle name="SAPBEXundefined 3 4 4" xfId="16447"/>
    <cellStyle name="SAPBEXundefined 3 4 5" xfId="19555"/>
    <cellStyle name="SAPBEXundefined 3 4 6" xfId="22082"/>
    <cellStyle name="SAPBEXundefined 3 4 7" xfId="24510"/>
    <cellStyle name="SAPBEXundefined 3 4 8" xfId="26806"/>
    <cellStyle name="SAPBEXundefined 3 4 9" xfId="29355"/>
    <cellStyle name="SAPBEXundefined 3 5" xfId="6056"/>
    <cellStyle name="SAPBEXundefined 3 5 10" xfId="39065"/>
    <cellStyle name="SAPBEXundefined 3 5 11" xfId="36187"/>
    <cellStyle name="SAPBEXundefined 3 5 2" xfId="10004"/>
    <cellStyle name="SAPBEXundefined 3 5 3" xfId="14173"/>
    <cellStyle name="SAPBEXundefined 3 5 4" xfId="16698"/>
    <cellStyle name="SAPBEXundefined 3 5 5" xfId="19806"/>
    <cellStyle name="SAPBEXundefined 3 5 6" xfId="22333"/>
    <cellStyle name="SAPBEXundefined 3 5 7" xfId="24761"/>
    <cellStyle name="SAPBEXundefined 3 5 8" xfId="27057"/>
    <cellStyle name="SAPBEXundefined 3 5 9" xfId="29606"/>
    <cellStyle name="SAPBEXundefined 3 6" xfId="6272"/>
    <cellStyle name="SAPBEXundefined 3 6 10" xfId="39280"/>
    <cellStyle name="SAPBEXundefined 3 6 11" xfId="36023"/>
    <cellStyle name="SAPBEXundefined 3 6 2" xfId="10220"/>
    <cellStyle name="SAPBEXundefined 3 6 3" xfId="14389"/>
    <cellStyle name="SAPBEXundefined 3 6 4" xfId="16913"/>
    <cellStyle name="SAPBEXundefined 3 6 5" xfId="20021"/>
    <cellStyle name="SAPBEXundefined 3 6 6" xfId="22548"/>
    <cellStyle name="SAPBEXundefined 3 6 7" xfId="24976"/>
    <cellStyle name="SAPBEXundefined 3 6 8" xfId="27272"/>
    <cellStyle name="SAPBEXundefined 3 6 9" xfId="29821"/>
    <cellStyle name="SAPBEXundefined 3 7" xfId="6671"/>
    <cellStyle name="SAPBEXundefined 3 7 10" xfId="39674"/>
    <cellStyle name="SAPBEXundefined 3 7 11" xfId="40823"/>
    <cellStyle name="SAPBEXundefined 3 7 2" xfId="10619"/>
    <cellStyle name="SAPBEXundefined 3 7 3" xfId="14788"/>
    <cellStyle name="SAPBEXundefined 3 7 4" xfId="17307"/>
    <cellStyle name="SAPBEXundefined 3 7 5" xfId="20419"/>
    <cellStyle name="SAPBEXundefined 3 7 6" xfId="22946"/>
    <cellStyle name="SAPBEXundefined 3 7 7" xfId="25370"/>
    <cellStyle name="SAPBEXundefined 3 7 8" xfId="27666"/>
    <cellStyle name="SAPBEXundefined 3 7 9" xfId="30215"/>
    <cellStyle name="SAPBEXundefined 3 8" xfId="7674"/>
    <cellStyle name="SAPBEXundefined 3 9" xfId="11656"/>
    <cellStyle name="SAPBEXundefined 4" xfId="3831"/>
    <cellStyle name="SAPBEXundefined 4 10" xfId="37151"/>
    <cellStyle name="SAPBEXundefined 4 11" xfId="40724"/>
    <cellStyle name="SAPBEXundefined 4 2" xfId="8059"/>
    <cellStyle name="SAPBEXundefined 4 3" xfId="12190"/>
    <cellStyle name="SAPBEXundefined 4 4" xfId="14889"/>
    <cellStyle name="SAPBEXundefined 4 5" xfId="17901"/>
    <cellStyle name="SAPBEXundefined 4 6" xfId="20520"/>
    <cellStyle name="SAPBEXundefined 4 7" xfId="23057"/>
    <cellStyle name="SAPBEXundefined 4 8" xfId="25470"/>
    <cellStyle name="SAPBEXundefined 4 9" xfId="28050"/>
    <cellStyle name="SAPBEXundefined 5" xfId="5476"/>
    <cellStyle name="SAPBEXundefined 5 10" xfId="38490"/>
    <cellStyle name="SAPBEXundefined 5 11" xfId="33988"/>
    <cellStyle name="SAPBEXundefined 5 2" xfId="9443"/>
    <cellStyle name="SAPBEXundefined 5 3" xfId="13599"/>
    <cellStyle name="SAPBEXundefined 5 4" xfId="16137"/>
    <cellStyle name="SAPBEXundefined 5 5" xfId="19236"/>
    <cellStyle name="SAPBEXundefined 5 6" xfId="21763"/>
    <cellStyle name="SAPBEXundefined 5 7" xfId="24201"/>
    <cellStyle name="SAPBEXundefined 5 8" xfId="26500"/>
    <cellStyle name="SAPBEXundefined 5 9" xfId="29049"/>
    <cellStyle name="SAPBEXundefined 6" xfId="5801"/>
    <cellStyle name="SAPBEXundefined 6 10" xfId="38811"/>
    <cellStyle name="SAPBEXundefined 6 11" xfId="38251"/>
    <cellStyle name="SAPBEXundefined 6 2" xfId="9749"/>
    <cellStyle name="SAPBEXundefined 6 3" xfId="13918"/>
    <cellStyle name="SAPBEXundefined 6 4" xfId="16444"/>
    <cellStyle name="SAPBEXundefined 6 5" xfId="19552"/>
    <cellStyle name="SAPBEXundefined 6 6" xfId="22079"/>
    <cellStyle name="SAPBEXundefined 6 7" xfId="24507"/>
    <cellStyle name="SAPBEXundefined 6 8" xfId="26803"/>
    <cellStyle name="SAPBEXundefined 6 9" xfId="29352"/>
    <cellStyle name="SAPBEXundefined 7" xfId="6053"/>
    <cellStyle name="SAPBEXundefined 7 10" xfId="39062"/>
    <cellStyle name="SAPBEXundefined 7 11" xfId="36188"/>
    <cellStyle name="SAPBEXundefined 7 2" xfId="10001"/>
    <cellStyle name="SAPBEXundefined 7 3" xfId="14170"/>
    <cellStyle name="SAPBEXundefined 7 4" xfId="16695"/>
    <cellStyle name="SAPBEXundefined 7 5" xfId="19803"/>
    <cellStyle name="SAPBEXundefined 7 6" xfId="22330"/>
    <cellStyle name="SAPBEXundefined 7 7" xfId="24758"/>
    <cellStyle name="SAPBEXundefined 7 8" xfId="27054"/>
    <cellStyle name="SAPBEXundefined 7 9" xfId="29603"/>
    <cellStyle name="SAPBEXundefined 8" xfId="6269"/>
    <cellStyle name="SAPBEXundefined 8 10" xfId="39277"/>
    <cellStyle name="SAPBEXundefined 8 11" xfId="36026"/>
    <cellStyle name="SAPBEXundefined 8 2" xfId="10217"/>
    <cellStyle name="SAPBEXundefined 8 3" xfId="14386"/>
    <cellStyle name="SAPBEXundefined 8 4" xfId="16910"/>
    <cellStyle name="SAPBEXundefined 8 5" xfId="20018"/>
    <cellStyle name="SAPBEXundefined 8 6" xfId="22545"/>
    <cellStyle name="SAPBEXundefined 8 7" xfId="24973"/>
    <cellStyle name="SAPBEXundefined 8 8" xfId="27269"/>
    <cellStyle name="SAPBEXundefined 8 9" xfId="29818"/>
    <cellStyle name="SAPBEXundefined 9" xfId="6668"/>
    <cellStyle name="SAPBEXundefined 9 10" xfId="39671"/>
    <cellStyle name="SAPBEXundefined 9 11" xfId="40769"/>
    <cellStyle name="SAPBEXundefined 9 2" xfId="10616"/>
    <cellStyle name="SAPBEXundefined 9 3" xfId="14785"/>
    <cellStyle name="SAPBEXundefined 9 4" xfId="17304"/>
    <cellStyle name="SAPBEXundefined 9 5" xfId="20416"/>
    <cellStyle name="SAPBEXundefined 9 6" xfId="22943"/>
    <cellStyle name="SAPBEXundefined 9 7" xfId="25367"/>
    <cellStyle name="SAPBEXundefined 9 8" xfId="27663"/>
    <cellStyle name="SAPBEXundefined 9 9" xfId="30212"/>
    <cellStyle name="section head" xfId="32119"/>
    <cellStyle name="shade" xfId="3282"/>
    <cellStyle name="Sheet Title" xfId="3283"/>
    <cellStyle name="Sheet Title 2" xfId="3284"/>
    <cellStyle name="small border line" xfId="3285"/>
    <cellStyle name="Standard_OPTIMIR1 (deutsch)" xfId="3286"/>
    <cellStyle name="Style 1" xfId="3287"/>
    <cellStyle name="Style 1 2" xfId="32120"/>
    <cellStyle name="Style 46" xfId="3288"/>
    <cellStyle name="Style 47" xfId="3289"/>
    <cellStyle name="Style 48" xfId="3290"/>
    <cellStyle name="Style 49" xfId="3291"/>
    <cellStyle name="Style 50" xfId="3292"/>
    <cellStyle name="Style 51" xfId="3293"/>
    <cellStyle name="Style 52" xfId="3294"/>
    <cellStyle name="Style 53" xfId="3295"/>
    <cellStyle name="Style 54" xfId="3296"/>
    <cellStyle name="Style 55" xfId="3297"/>
    <cellStyle name="Style 56" xfId="3298"/>
    <cellStyle name="Style 57" xfId="3299"/>
    <cellStyle name="Style 58" xfId="3300"/>
    <cellStyle name="Style 59" xfId="3301"/>
    <cellStyle name="Style 60" xfId="3302"/>
    <cellStyle name="Style 61" xfId="3303"/>
    <cellStyle name="Style 62" xfId="3304"/>
    <cellStyle name="Style 63" xfId="3305"/>
    <cellStyle name="Style 64" xfId="3306"/>
    <cellStyle name="Style 65" xfId="3307"/>
    <cellStyle name="Style 66" xfId="3308"/>
    <cellStyle name="Style 67" xfId="3309"/>
    <cellStyle name="Style 68" xfId="3310"/>
    <cellStyle name="Style 69" xfId="3311"/>
    <cellStyle name="Style 70" xfId="3312"/>
    <cellStyle name="Style 71" xfId="3313"/>
    <cellStyle name="Style 72" xfId="3314"/>
    <cellStyle name="Style 73" xfId="3315"/>
    <cellStyle name="Style 74" xfId="3316"/>
    <cellStyle name="subhead" xfId="3317"/>
    <cellStyle name="Table  - Style6" xfId="3318"/>
    <cellStyle name="Table  - Style6 10" xfId="7675"/>
    <cellStyle name="Table  - Style6 11" xfId="11693"/>
    <cellStyle name="Table  - Style6 12" xfId="12558"/>
    <cellStyle name="Table  - Style6 13" xfId="17409"/>
    <cellStyle name="Table  - Style6 14" xfId="18272"/>
    <cellStyle name="Table  - Style6 15" xfId="11294"/>
    <cellStyle name="Table  - Style6 16" xfId="23417"/>
    <cellStyle name="Table  - Style6 17" xfId="15285"/>
    <cellStyle name="Table  - Style6 18" xfId="36654"/>
    <cellStyle name="Table  - Style6 19" xfId="34142"/>
    <cellStyle name="Table  - Style6 2" xfId="3319"/>
    <cellStyle name="Table  - Style6 2 10" xfId="11694"/>
    <cellStyle name="Table  - Style6 2 11" xfId="12559"/>
    <cellStyle name="Table  - Style6 2 12" xfId="17410"/>
    <cellStyle name="Table  - Style6 2 13" xfId="18273"/>
    <cellStyle name="Table  - Style6 2 14" xfId="11295"/>
    <cellStyle name="Table  - Style6 2 15" xfId="23418"/>
    <cellStyle name="Table  - Style6 2 16" xfId="15286"/>
    <cellStyle name="Table  - Style6 2 17" xfId="36655"/>
    <cellStyle name="Table  - Style6 2 18" xfId="34143"/>
    <cellStyle name="Table  - Style6 2 2" xfId="3836"/>
    <cellStyle name="Table  - Style6 2 2 10" xfId="37156"/>
    <cellStyle name="Table  - Style6 2 2 11" xfId="37621"/>
    <cellStyle name="Table  - Style6 2 2 2" xfId="8064"/>
    <cellStyle name="Table  - Style6 2 2 3" xfId="12195"/>
    <cellStyle name="Table  - Style6 2 2 4" xfId="14894"/>
    <cellStyle name="Table  - Style6 2 2 5" xfId="17906"/>
    <cellStyle name="Table  - Style6 2 2 6" xfId="20525"/>
    <cellStyle name="Table  - Style6 2 2 7" xfId="23062"/>
    <cellStyle name="Table  - Style6 2 2 8" xfId="25475"/>
    <cellStyle name="Table  - Style6 2 2 9" xfId="28055"/>
    <cellStyle name="Table  - Style6 2 3" xfId="5481"/>
    <cellStyle name="Table  - Style6 2 3 10" xfId="38495"/>
    <cellStyle name="Table  - Style6 2 3 11" xfId="40343"/>
    <cellStyle name="Table  - Style6 2 3 2" xfId="9448"/>
    <cellStyle name="Table  - Style6 2 3 3" xfId="13604"/>
    <cellStyle name="Table  - Style6 2 3 4" xfId="16142"/>
    <cellStyle name="Table  - Style6 2 3 5" xfId="19241"/>
    <cellStyle name="Table  - Style6 2 3 6" xfId="21768"/>
    <cellStyle name="Table  - Style6 2 3 7" xfId="24206"/>
    <cellStyle name="Table  - Style6 2 3 8" xfId="26505"/>
    <cellStyle name="Table  - Style6 2 3 9" xfId="29054"/>
    <cellStyle name="Table  - Style6 2 4" xfId="5817"/>
    <cellStyle name="Table  - Style6 2 4 10" xfId="38827"/>
    <cellStyle name="Table  - Style6 2 4 11" xfId="38159"/>
    <cellStyle name="Table  - Style6 2 4 2" xfId="9765"/>
    <cellStyle name="Table  - Style6 2 4 3" xfId="13934"/>
    <cellStyle name="Table  - Style6 2 4 4" xfId="16460"/>
    <cellStyle name="Table  - Style6 2 4 5" xfId="19568"/>
    <cellStyle name="Table  - Style6 2 4 6" xfId="22095"/>
    <cellStyle name="Table  - Style6 2 4 7" xfId="24523"/>
    <cellStyle name="Table  - Style6 2 4 8" xfId="26819"/>
    <cellStyle name="Table  - Style6 2 4 9" xfId="29368"/>
    <cellStyle name="Table  - Style6 2 5" xfId="6060"/>
    <cellStyle name="Table  - Style6 2 5 10" xfId="39069"/>
    <cellStyle name="Table  - Style6 2 5 11" xfId="40070"/>
    <cellStyle name="Table  - Style6 2 5 2" xfId="10008"/>
    <cellStyle name="Table  - Style6 2 5 3" xfId="14177"/>
    <cellStyle name="Table  - Style6 2 5 4" xfId="16702"/>
    <cellStyle name="Table  - Style6 2 5 5" xfId="19810"/>
    <cellStyle name="Table  - Style6 2 5 6" xfId="22337"/>
    <cellStyle name="Table  - Style6 2 5 7" xfId="24765"/>
    <cellStyle name="Table  - Style6 2 5 8" xfId="27061"/>
    <cellStyle name="Table  - Style6 2 5 9" xfId="29610"/>
    <cellStyle name="Table  - Style6 2 6" xfId="6274"/>
    <cellStyle name="Table  - Style6 2 6 10" xfId="39282"/>
    <cellStyle name="Table  - Style6 2 6 11" xfId="36015"/>
    <cellStyle name="Table  - Style6 2 6 2" xfId="10222"/>
    <cellStyle name="Table  - Style6 2 6 3" xfId="14391"/>
    <cellStyle name="Table  - Style6 2 6 4" xfId="16915"/>
    <cellStyle name="Table  - Style6 2 6 5" xfId="20023"/>
    <cellStyle name="Table  - Style6 2 6 6" xfId="22550"/>
    <cellStyle name="Table  - Style6 2 6 7" xfId="24978"/>
    <cellStyle name="Table  - Style6 2 6 8" xfId="27274"/>
    <cellStyle name="Table  - Style6 2 6 9" xfId="29823"/>
    <cellStyle name="Table  - Style6 2 7" xfId="6347"/>
    <cellStyle name="Table  - Style6 2 7 10" xfId="39354"/>
    <cellStyle name="Table  - Style6 2 7 11" xfId="35762"/>
    <cellStyle name="Table  - Style6 2 7 2" xfId="10295"/>
    <cellStyle name="Table  - Style6 2 7 3" xfId="14464"/>
    <cellStyle name="Table  - Style6 2 7 4" xfId="16987"/>
    <cellStyle name="Table  - Style6 2 7 5" xfId="20095"/>
    <cellStyle name="Table  - Style6 2 7 6" xfId="22622"/>
    <cellStyle name="Table  - Style6 2 7 7" xfId="25050"/>
    <cellStyle name="Table  - Style6 2 7 8" xfId="27346"/>
    <cellStyle name="Table  - Style6 2 7 9" xfId="29895"/>
    <cellStyle name="Table  - Style6 2 8" xfId="6673"/>
    <cellStyle name="Table  - Style6 2 8 10" xfId="39676"/>
    <cellStyle name="Table  - Style6 2 8 11" xfId="39913"/>
    <cellStyle name="Table  - Style6 2 8 2" xfId="10621"/>
    <cellStyle name="Table  - Style6 2 8 3" xfId="14790"/>
    <cellStyle name="Table  - Style6 2 8 4" xfId="17309"/>
    <cellStyle name="Table  - Style6 2 8 5" xfId="20421"/>
    <cellStyle name="Table  - Style6 2 8 6" xfId="22948"/>
    <cellStyle name="Table  - Style6 2 8 7" xfId="25372"/>
    <cellStyle name="Table  - Style6 2 8 8" xfId="27668"/>
    <cellStyle name="Table  - Style6 2 8 9" xfId="30217"/>
    <cellStyle name="Table  - Style6 2 9" xfId="7676"/>
    <cellStyle name="Table  - Style6 3" xfId="3835"/>
    <cellStyle name="Table  - Style6 3 10" xfId="37155"/>
    <cellStyle name="Table  - Style6 3 11" xfId="37624"/>
    <cellStyle name="Table  - Style6 3 2" xfId="8063"/>
    <cellStyle name="Table  - Style6 3 3" xfId="12194"/>
    <cellStyle name="Table  - Style6 3 4" xfId="14893"/>
    <cellStyle name="Table  - Style6 3 5" xfId="17905"/>
    <cellStyle name="Table  - Style6 3 6" xfId="20524"/>
    <cellStyle name="Table  - Style6 3 7" xfId="23061"/>
    <cellStyle name="Table  - Style6 3 8" xfId="25474"/>
    <cellStyle name="Table  - Style6 3 9" xfId="28054"/>
    <cellStyle name="Table  - Style6 4" xfId="5480"/>
    <cellStyle name="Table  - Style6 4 10" xfId="38494"/>
    <cellStyle name="Table  - Style6 4 11" xfId="40333"/>
    <cellStyle name="Table  - Style6 4 2" xfId="9447"/>
    <cellStyle name="Table  - Style6 4 3" xfId="13603"/>
    <cellStyle name="Table  - Style6 4 4" xfId="16141"/>
    <cellStyle name="Table  - Style6 4 5" xfId="19240"/>
    <cellStyle name="Table  - Style6 4 6" xfId="21767"/>
    <cellStyle name="Table  - Style6 4 7" xfId="24205"/>
    <cellStyle name="Table  - Style6 4 8" xfId="26504"/>
    <cellStyle name="Table  - Style6 4 9" xfId="29053"/>
    <cellStyle name="Table  - Style6 5" xfId="5816"/>
    <cellStyle name="Table  - Style6 5 10" xfId="38826"/>
    <cellStyle name="Table  - Style6 5 11" xfId="36290"/>
    <cellStyle name="Table  - Style6 5 2" xfId="9764"/>
    <cellStyle name="Table  - Style6 5 3" xfId="13933"/>
    <cellStyle name="Table  - Style6 5 4" xfId="16459"/>
    <cellStyle name="Table  - Style6 5 5" xfId="19567"/>
    <cellStyle name="Table  - Style6 5 6" xfId="22094"/>
    <cellStyle name="Table  - Style6 5 7" xfId="24522"/>
    <cellStyle name="Table  - Style6 5 8" xfId="26818"/>
    <cellStyle name="Table  - Style6 5 9" xfId="29367"/>
    <cellStyle name="Table  - Style6 6" xfId="6059"/>
    <cellStyle name="Table  - Style6 6 10" xfId="39068"/>
    <cellStyle name="Table  - Style6 6 11" xfId="40066"/>
    <cellStyle name="Table  - Style6 6 2" xfId="10007"/>
    <cellStyle name="Table  - Style6 6 3" xfId="14176"/>
    <cellStyle name="Table  - Style6 6 4" xfId="16701"/>
    <cellStyle name="Table  - Style6 6 5" xfId="19809"/>
    <cellStyle name="Table  - Style6 6 6" xfId="22336"/>
    <cellStyle name="Table  - Style6 6 7" xfId="24764"/>
    <cellStyle name="Table  - Style6 6 8" xfId="27060"/>
    <cellStyle name="Table  - Style6 6 9" xfId="29609"/>
    <cellStyle name="Table  - Style6 7" xfId="6273"/>
    <cellStyle name="Table  - Style6 7 10" xfId="39281"/>
    <cellStyle name="Table  - Style6 7 11" xfId="36019"/>
    <cellStyle name="Table  - Style6 7 2" xfId="10221"/>
    <cellStyle name="Table  - Style6 7 3" xfId="14390"/>
    <cellStyle name="Table  - Style6 7 4" xfId="16914"/>
    <cellStyle name="Table  - Style6 7 5" xfId="20022"/>
    <cellStyle name="Table  - Style6 7 6" xfId="22549"/>
    <cellStyle name="Table  - Style6 7 7" xfId="24977"/>
    <cellStyle name="Table  - Style6 7 8" xfId="27273"/>
    <cellStyle name="Table  - Style6 7 9" xfId="29822"/>
    <cellStyle name="Table  - Style6 8" xfId="6346"/>
    <cellStyle name="Table  - Style6 8 10" xfId="39353"/>
    <cellStyle name="Table  - Style6 8 11" xfId="35766"/>
    <cellStyle name="Table  - Style6 8 2" xfId="10294"/>
    <cellStyle name="Table  - Style6 8 3" xfId="14463"/>
    <cellStyle name="Table  - Style6 8 4" xfId="16986"/>
    <cellStyle name="Table  - Style6 8 5" xfId="20094"/>
    <cellStyle name="Table  - Style6 8 6" xfId="22621"/>
    <cellStyle name="Table  - Style6 8 7" xfId="25049"/>
    <cellStyle name="Table  - Style6 8 8" xfId="27345"/>
    <cellStyle name="Table  - Style6 8 9" xfId="29894"/>
    <cellStyle name="Table  - Style6 9" xfId="6672"/>
    <cellStyle name="Table  - Style6 9 10" xfId="39675"/>
    <cellStyle name="Table  - Style6 9 11" xfId="40763"/>
    <cellStyle name="Table  - Style6 9 2" xfId="10620"/>
    <cellStyle name="Table  - Style6 9 3" xfId="14789"/>
    <cellStyle name="Table  - Style6 9 4" xfId="17308"/>
    <cellStyle name="Table  - Style6 9 5" xfId="20420"/>
    <cellStyle name="Table  - Style6 9 6" xfId="22947"/>
    <cellStyle name="Table  - Style6 9 7" xfId="25371"/>
    <cellStyle name="Table  - Style6 9 8" xfId="27667"/>
    <cellStyle name="Table  - Style6 9 9" xfId="30216"/>
    <cellStyle name="Text Indent A" xfId="3320"/>
    <cellStyle name="Text Indent B" xfId="3321"/>
    <cellStyle name="Text Indent B 2" xfId="32121"/>
    <cellStyle name="Text Indent C" xfId="3322"/>
    <cellStyle name="Text Indent C 2" xfId="32122"/>
    <cellStyle name="Times New Roman" xfId="3323"/>
    <cellStyle name="Title  - Style1" xfId="3324"/>
    <cellStyle name="Title 2" xfId="3325"/>
    <cellStyle name="Title 2 2" xfId="3326"/>
    <cellStyle name="Title 2 3" xfId="5113"/>
    <cellStyle name="Title 2 4" xfId="40970"/>
    <cellStyle name="Title 3" xfId="3327"/>
    <cellStyle name="Title 3 2" xfId="41011"/>
    <cellStyle name="Total 2" xfId="3328"/>
    <cellStyle name="Total 2 10" xfId="6062"/>
    <cellStyle name="Total 2 10 10" xfId="32124"/>
    <cellStyle name="Total 2 10 11" xfId="33817"/>
    <cellStyle name="Total 2 10 12" xfId="39071"/>
    <cellStyle name="Total 2 10 13" xfId="40069"/>
    <cellStyle name="Total 2 10 2" xfId="10010"/>
    <cellStyle name="Total 2 10 2 2" xfId="32125"/>
    <cellStyle name="Total 2 10 2 3" xfId="33818"/>
    <cellStyle name="Total 2 10 2 4" xfId="34788"/>
    <cellStyle name="Total 2 10 3" xfId="14179"/>
    <cellStyle name="Total 2 10 3 2" xfId="32126"/>
    <cellStyle name="Total 2 10 3 3" xfId="33819"/>
    <cellStyle name="Total 2 10 3 4" xfId="34787"/>
    <cellStyle name="Total 2 10 4" xfId="16704"/>
    <cellStyle name="Total 2 10 5" xfId="19812"/>
    <cellStyle name="Total 2 10 6" xfId="22339"/>
    <cellStyle name="Total 2 10 7" xfId="24767"/>
    <cellStyle name="Total 2 10 8" xfId="27063"/>
    <cellStyle name="Total 2 10 9" xfId="29612"/>
    <cellStyle name="Total 2 11" xfId="6275"/>
    <cellStyle name="Total 2 11 10" xfId="32127"/>
    <cellStyle name="Total 2 11 11" xfId="33820"/>
    <cellStyle name="Total 2 11 12" xfId="39283"/>
    <cellStyle name="Total 2 11 13" xfId="36012"/>
    <cellStyle name="Total 2 11 2" xfId="10223"/>
    <cellStyle name="Total 2 11 2 2" xfId="32128"/>
    <cellStyle name="Total 2 11 2 3" xfId="33821"/>
    <cellStyle name="Total 2 11 2 4" xfId="34786"/>
    <cellStyle name="Total 2 11 3" xfId="14392"/>
    <cellStyle name="Total 2 11 3 2" xfId="32129"/>
    <cellStyle name="Total 2 11 3 3" xfId="33822"/>
    <cellStyle name="Total 2 11 3 4" xfId="34785"/>
    <cellStyle name="Total 2 11 4" xfId="16916"/>
    <cellStyle name="Total 2 11 5" xfId="20024"/>
    <cellStyle name="Total 2 11 6" xfId="22551"/>
    <cellStyle name="Total 2 11 7" xfId="24979"/>
    <cellStyle name="Total 2 11 8" xfId="27275"/>
    <cellStyle name="Total 2 11 9" xfId="29824"/>
    <cellStyle name="Total 2 12" xfId="6674"/>
    <cellStyle name="Total 2 12 10" xfId="32130"/>
    <cellStyle name="Total 2 12 11" xfId="33823"/>
    <cellStyle name="Total 2 12 12" xfId="39677"/>
    <cellStyle name="Total 2 12 13" xfId="39823"/>
    <cellStyle name="Total 2 12 2" xfId="10622"/>
    <cellStyle name="Total 2 12 2 2" xfId="32131"/>
    <cellStyle name="Total 2 12 2 3" xfId="33824"/>
    <cellStyle name="Total 2 12 2 4" xfId="34783"/>
    <cellStyle name="Total 2 12 3" xfId="14791"/>
    <cellStyle name="Total 2 12 3 2" xfId="32132"/>
    <cellStyle name="Total 2 12 3 3" xfId="33825"/>
    <cellStyle name="Total 2 12 3 4" xfId="34782"/>
    <cellStyle name="Total 2 12 4" xfId="17310"/>
    <cellStyle name="Total 2 12 5" xfId="20422"/>
    <cellStyle name="Total 2 12 6" xfId="22949"/>
    <cellStyle name="Total 2 12 7" xfId="25373"/>
    <cellStyle name="Total 2 12 8" xfId="27669"/>
    <cellStyle name="Total 2 12 9" xfId="30218"/>
    <cellStyle name="Total 2 13" xfId="7677"/>
    <cellStyle name="Total 2 13 2" xfId="32134"/>
    <cellStyle name="Total 2 13 2 2" xfId="33827"/>
    <cellStyle name="Total 2 13 2 3" xfId="34780"/>
    <cellStyle name="Total 2 13 3" xfId="32135"/>
    <cellStyle name="Total 2 13 3 2" xfId="33828"/>
    <cellStyle name="Total 2 13 3 3" xfId="34779"/>
    <cellStyle name="Total 2 13 4" xfId="32133"/>
    <cellStyle name="Total 2 13 5" xfId="33826"/>
    <cellStyle name="Total 2 13 6" xfId="34781"/>
    <cellStyle name="Total 2 14" xfId="11703"/>
    <cellStyle name="Total 2 14 2" xfId="32137"/>
    <cellStyle name="Total 2 14 2 2" xfId="33830"/>
    <cellStyle name="Total 2 14 2 3" xfId="34777"/>
    <cellStyle name="Total 2 14 3" xfId="32138"/>
    <cellStyle name="Total 2 14 3 2" xfId="33831"/>
    <cellStyle name="Total 2 14 3 3" xfId="34776"/>
    <cellStyle name="Total 2 14 4" xfId="32136"/>
    <cellStyle name="Total 2 14 5" xfId="33829"/>
    <cellStyle name="Total 2 14 6" xfId="34778"/>
    <cellStyle name="Total 2 15" xfId="8619"/>
    <cellStyle name="Total 2 15 2" xfId="32139"/>
    <cellStyle name="Total 2 15 3" xfId="33832"/>
    <cellStyle name="Total 2 15 4" xfId="34775"/>
    <cellStyle name="Total 2 16" xfId="17419"/>
    <cellStyle name="Total 2 16 2" xfId="32140"/>
    <cellStyle name="Total 2 16 3" xfId="33833"/>
    <cellStyle name="Total 2 16 4" xfId="34774"/>
    <cellStyle name="Total 2 17" xfId="12839"/>
    <cellStyle name="Total 2 17 2" xfId="32141"/>
    <cellStyle name="Total 2 17 3" xfId="33834"/>
    <cellStyle name="Total 2 17 4" xfId="34773"/>
    <cellStyle name="Total 2 18" xfId="20881"/>
    <cellStyle name="Total 2 19" xfId="18469"/>
    <cellStyle name="Total 2 2" xfId="3329"/>
    <cellStyle name="Total 2 2 10" xfId="32143"/>
    <cellStyle name="Total 2 2 10 2" xfId="32144"/>
    <cellStyle name="Total 2 2 10 2 2" xfId="33837"/>
    <cellStyle name="Total 2 2 10 2 3" xfId="34770"/>
    <cellStyle name="Total 2 2 10 3" xfId="32145"/>
    <cellStyle name="Total 2 2 10 3 2" xfId="33838"/>
    <cellStyle name="Total 2 2 10 3 3" xfId="34769"/>
    <cellStyle name="Total 2 2 10 4" xfId="33836"/>
    <cellStyle name="Total 2 2 10 5" xfId="34771"/>
    <cellStyle name="Total 2 2 11" xfId="32146"/>
    <cellStyle name="Total 2 2 11 2" xfId="32147"/>
    <cellStyle name="Total 2 2 11 2 2" xfId="33840"/>
    <cellStyle name="Total 2 2 11 2 3" xfId="34767"/>
    <cellStyle name="Total 2 2 11 3" xfId="32148"/>
    <cellStyle name="Total 2 2 11 3 2" xfId="33841"/>
    <cellStyle name="Total 2 2 11 3 3" xfId="34766"/>
    <cellStyle name="Total 2 2 11 4" xfId="33839"/>
    <cellStyle name="Total 2 2 11 5" xfId="34768"/>
    <cellStyle name="Total 2 2 12" xfId="32149"/>
    <cellStyle name="Total 2 2 12 2" xfId="32150"/>
    <cellStyle name="Total 2 2 12 2 2" xfId="33843"/>
    <cellStyle name="Total 2 2 12 2 3" xfId="34764"/>
    <cellStyle name="Total 2 2 12 3" xfId="32151"/>
    <cellStyle name="Total 2 2 12 3 2" xfId="33844"/>
    <cellStyle name="Total 2 2 12 3 3" xfId="34763"/>
    <cellStyle name="Total 2 2 12 4" xfId="33842"/>
    <cellStyle name="Total 2 2 12 5" xfId="34765"/>
    <cellStyle name="Total 2 2 13" xfId="32152"/>
    <cellStyle name="Total 2 2 13 2" xfId="33845"/>
    <cellStyle name="Total 2 2 13 3" xfId="34762"/>
    <cellStyle name="Total 2 2 14" xfId="32153"/>
    <cellStyle name="Total 2 2 14 2" xfId="33846"/>
    <cellStyle name="Total 2 2 14 3" xfId="34761"/>
    <cellStyle name="Total 2 2 15" xfId="32154"/>
    <cellStyle name="Total 2 2 15 2" xfId="33847"/>
    <cellStyle name="Total 2 2 15 3" xfId="34760"/>
    <cellStyle name="Total 2 2 16" xfId="32142"/>
    <cellStyle name="Total 2 2 17" xfId="33835"/>
    <cellStyle name="Total 2 2 18" xfId="34772"/>
    <cellStyle name="Total 2 2 2" xfId="3330"/>
    <cellStyle name="Total 2 2 2 10" xfId="11705"/>
    <cellStyle name="Total 2 2 2 11" xfId="7170"/>
    <cellStyle name="Total 2 2 2 12" xfId="17421"/>
    <cellStyle name="Total 2 2 2 13" xfId="8469"/>
    <cellStyle name="Total 2 2 2 14" xfId="11300"/>
    <cellStyle name="Total 2 2 2 15" xfId="18933"/>
    <cellStyle name="Total 2 2 2 16" xfId="20964"/>
    <cellStyle name="Total 2 2 2 17" xfId="32155"/>
    <cellStyle name="Total 2 2 2 18" xfId="33848"/>
    <cellStyle name="Total 2 2 2 19" xfId="36666"/>
    <cellStyle name="Total 2 2 2 2" xfId="3331"/>
    <cellStyle name="Total 2 2 2 2 10" xfId="13301"/>
    <cellStyle name="Total 2 2 2 2 11" xfId="17422"/>
    <cellStyle name="Total 2 2 2 2 12" xfId="18936"/>
    <cellStyle name="Total 2 2 2 2 13" xfId="20878"/>
    <cellStyle name="Total 2 2 2 2 14" xfId="23916"/>
    <cellStyle name="Total 2 2 2 2 15" xfId="15284"/>
    <cellStyle name="Total 2 2 2 2 16" xfId="32156"/>
    <cellStyle name="Total 2 2 2 2 17" xfId="33849"/>
    <cellStyle name="Total 2 2 2 2 18" xfId="36667"/>
    <cellStyle name="Total 2 2 2 2 19" xfId="34758"/>
    <cellStyle name="Total 2 2 2 2 2" xfId="3839"/>
    <cellStyle name="Total 2 2 2 2 2 10" xfId="37159"/>
    <cellStyle name="Total 2 2 2 2 2 11" xfId="37626"/>
    <cellStyle name="Total 2 2 2 2 2 2" xfId="8067"/>
    <cellStyle name="Total 2 2 2 2 2 3" xfId="12198"/>
    <cellStyle name="Total 2 2 2 2 2 4" xfId="14897"/>
    <cellStyle name="Total 2 2 2 2 2 5" xfId="17909"/>
    <cellStyle name="Total 2 2 2 2 2 6" xfId="20528"/>
    <cellStyle name="Total 2 2 2 2 2 7" xfId="23065"/>
    <cellStyle name="Total 2 2 2 2 2 8" xfId="25478"/>
    <cellStyle name="Total 2 2 2 2 2 9" xfId="28058"/>
    <cellStyle name="Total 2 2 2 2 20" xfId="34146"/>
    <cellStyle name="Total 2 2 2 2 3" xfId="5484"/>
    <cellStyle name="Total 2 2 2 2 3 10" xfId="38498"/>
    <cellStyle name="Total 2 2 2 2 3 11" xfId="40342"/>
    <cellStyle name="Total 2 2 2 2 3 2" xfId="9451"/>
    <cellStyle name="Total 2 2 2 2 3 3" xfId="13607"/>
    <cellStyle name="Total 2 2 2 2 3 4" xfId="16145"/>
    <cellStyle name="Total 2 2 2 2 3 5" xfId="19244"/>
    <cellStyle name="Total 2 2 2 2 3 6" xfId="21771"/>
    <cellStyle name="Total 2 2 2 2 3 7" xfId="24209"/>
    <cellStyle name="Total 2 2 2 2 3 8" xfId="26508"/>
    <cellStyle name="Total 2 2 2 2 3 9" xfId="29057"/>
    <cellStyle name="Total 2 2 2 2 4" xfId="5823"/>
    <cellStyle name="Total 2 2 2 2 4 10" xfId="38833"/>
    <cellStyle name="Total 2 2 2 2 4 11" xfId="40184"/>
    <cellStyle name="Total 2 2 2 2 4 2" xfId="9771"/>
    <cellStyle name="Total 2 2 2 2 4 3" xfId="13940"/>
    <cellStyle name="Total 2 2 2 2 4 4" xfId="16466"/>
    <cellStyle name="Total 2 2 2 2 4 5" xfId="19574"/>
    <cellStyle name="Total 2 2 2 2 4 6" xfId="22101"/>
    <cellStyle name="Total 2 2 2 2 4 7" xfId="24529"/>
    <cellStyle name="Total 2 2 2 2 4 8" xfId="26825"/>
    <cellStyle name="Total 2 2 2 2 4 9" xfId="29374"/>
    <cellStyle name="Total 2 2 2 2 5" xfId="6064"/>
    <cellStyle name="Total 2 2 2 2 5 10" xfId="39073"/>
    <cellStyle name="Total 2 2 2 2 5 11" xfId="40067"/>
    <cellStyle name="Total 2 2 2 2 5 2" xfId="10012"/>
    <cellStyle name="Total 2 2 2 2 5 3" xfId="14181"/>
    <cellStyle name="Total 2 2 2 2 5 4" xfId="16706"/>
    <cellStyle name="Total 2 2 2 2 5 5" xfId="19814"/>
    <cellStyle name="Total 2 2 2 2 5 6" xfId="22341"/>
    <cellStyle name="Total 2 2 2 2 5 7" xfId="24769"/>
    <cellStyle name="Total 2 2 2 2 5 8" xfId="27065"/>
    <cellStyle name="Total 2 2 2 2 5 9" xfId="29614"/>
    <cellStyle name="Total 2 2 2 2 6" xfId="6277"/>
    <cellStyle name="Total 2 2 2 2 6 10" xfId="39285"/>
    <cellStyle name="Total 2 2 2 2 6 11" xfId="36008"/>
    <cellStyle name="Total 2 2 2 2 6 2" xfId="10225"/>
    <cellStyle name="Total 2 2 2 2 6 3" xfId="14394"/>
    <cellStyle name="Total 2 2 2 2 6 4" xfId="16918"/>
    <cellStyle name="Total 2 2 2 2 6 5" xfId="20026"/>
    <cellStyle name="Total 2 2 2 2 6 6" xfId="22553"/>
    <cellStyle name="Total 2 2 2 2 6 7" xfId="24981"/>
    <cellStyle name="Total 2 2 2 2 6 8" xfId="27277"/>
    <cellStyle name="Total 2 2 2 2 6 9" xfId="29826"/>
    <cellStyle name="Total 2 2 2 2 7" xfId="6676"/>
    <cellStyle name="Total 2 2 2 2 7 10" xfId="39679"/>
    <cellStyle name="Total 2 2 2 2 7 11" xfId="40835"/>
    <cellStyle name="Total 2 2 2 2 7 2" xfId="10624"/>
    <cellStyle name="Total 2 2 2 2 7 3" xfId="14793"/>
    <cellStyle name="Total 2 2 2 2 7 4" xfId="17312"/>
    <cellStyle name="Total 2 2 2 2 7 5" xfId="20424"/>
    <cellStyle name="Total 2 2 2 2 7 6" xfId="22951"/>
    <cellStyle name="Total 2 2 2 2 7 7" xfId="25375"/>
    <cellStyle name="Total 2 2 2 2 7 8" xfId="27671"/>
    <cellStyle name="Total 2 2 2 2 7 9" xfId="30220"/>
    <cellStyle name="Total 2 2 2 2 8" xfId="7679"/>
    <cellStyle name="Total 2 2 2 2 9" xfId="11706"/>
    <cellStyle name="Total 2 2 2 20" xfId="34759"/>
    <cellStyle name="Total 2 2 2 21" xfId="34145"/>
    <cellStyle name="Total 2 2 2 3" xfId="3838"/>
    <cellStyle name="Total 2 2 2 3 10" xfId="32157"/>
    <cellStyle name="Total 2 2 2 3 11" xfId="33850"/>
    <cellStyle name="Total 2 2 2 3 12" xfId="37158"/>
    <cellStyle name="Total 2 2 2 3 13" xfId="34757"/>
    <cellStyle name="Total 2 2 2 3 14" xfId="34393"/>
    <cellStyle name="Total 2 2 2 3 2" xfId="8066"/>
    <cellStyle name="Total 2 2 2 3 3" xfId="12197"/>
    <cellStyle name="Total 2 2 2 3 4" xfId="14896"/>
    <cellStyle name="Total 2 2 2 3 5" xfId="17908"/>
    <cellStyle name="Total 2 2 2 3 6" xfId="20527"/>
    <cellStyle name="Total 2 2 2 3 7" xfId="23064"/>
    <cellStyle name="Total 2 2 2 3 8" xfId="25477"/>
    <cellStyle name="Total 2 2 2 3 9" xfId="28057"/>
    <cellStyle name="Total 2 2 2 4" xfId="5483"/>
    <cellStyle name="Total 2 2 2 4 10" xfId="32158"/>
    <cellStyle name="Total 2 2 2 4 11" xfId="33851"/>
    <cellStyle name="Total 2 2 2 4 12" xfId="38497"/>
    <cellStyle name="Total 2 2 2 4 13" xfId="34756"/>
    <cellStyle name="Total 2 2 2 4 14" xfId="40339"/>
    <cellStyle name="Total 2 2 2 4 2" xfId="9450"/>
    <cellStyle name="Total 2 2 2 4 3" xfId="13606"/>
    <cellStyle name="Total 2 2 2 4 4" xfId="16144"/>
    <cellStyle name="Total 2 2 2 4 5" xfId="19243"/>
    <cellStyle name="Total 2 2 2 4 6" xfId="21770"/>
    <cellStyle name="Total 2 2 2 4 7" xfId="24208"/>
    <cellStyle name="Total 2 2 2 4 8" xfId="26507"/>
    <cellStyle name="Total 2 2 2 4 9" xfId="29056"/>
    <cellStyle name="Total 2 2 2 5" xfId="5822"/>
    <cellStyle name="Total 2 2 2 5 10" xfId="32159"/>
    <cellStyle name="Total 2 2 2 5 11" xfId="33852"/>
    <cellStyle name="Total 2 2 2 5 12" xfId="38832"/>
    <cellStyle name="Total 2 2 2 5 13" xfId="34755"/>
    <cellStyle name="Total 2 2 2 5 14" xfId="40183"/>
    <cellStyle name="Total 2 2 2 5 2" xfId="9770"/>
    <cellStyle name="Total 2 2 2 5 3" xfId="13939"/>
    <cellStyle name="Total 2 2 2 5 4" xfId="16465"/>
    <cellStyle name="Total 2 2 2 5 5" xfId="19573"/>
    <cellStyle name="Total 2 2 2 5 6" xfId="22100"/>
    <cellStyle name="Total 2 2 2 5 7" xfId="24528"/>
    <cellStyle name="Total 2 2 2 5 8" xfId="26824"/>
    <cellStyle name="Total 2 2 2 5 9" xfId="29373"/>
    <cellStyle name="Total 2 2 2 6" xfId="6063"/>
    <cellStyle name="Total 2 2 2 6 10" xfId="39072"/>
    <cellStyle name="Total 2 2 2 6 11" xfId="36183"/>
    <cellStyle name="Total 2 2 2 6 2" xfId="10011"/>
    <cellStyle name="Total 2 2 2 6 3" xfId="14180"/>
    <cellStyle name="Total 2 2 2 6 4" xfId="16705"/>
    <cellStyle name="Total 2 2 2 6 5" xfId="19813"/>
    <cellStyle name="Total 2 2 2 6 6" xfId="22340"/>
    <cellStyle name="Total 2 2 2 6 7" xfId="24768"/>
    <cellStyle name="Total 2 2 2 6 8" xfId="27064"/>
    <cellStyle name="Total 2 2 2 6 9" xfId="29613"/>
    <cellStyle name="Total 2 2 2 7" xfId="6276"/>
    <cellStyle name="Total 2 2 2 7 10" xfId="39284"/>
    <cellStyle name="Total 2 2 2 7 11" xfId="36011"/>
    <cellStyle name="Total 2 2 2 7 2" xfId="10224"/>
    <cellStyle name="Total 2 2 2 7 3" xfId="14393"/>
    <cellStyle name="Total 2 2 2 7 4" xfId="16917"/>
    <cellStyle name="Total 2 2 2 7 5" xfId="20025"/>
    <cellStyle name="Total 2 2 2 7 6" xfId="22552"/>
    <cellStyle name="Total 2 2 2 7 7" xfId="24980"/>
    <cellStyle name="Total 2 2 2 7 8" xfId="27276"/>
    <cellStyle name="Total 2 2 2 7 9" xfId="29825"/>
    <cellStyle name="Total 2 2 2 8" xfId="6675"/>
    <cellStyle name="Total 2 2 2 8 10" xfId="39678"/>
    <cellStyle name="Total 2 2 2 8 11" xfId="40770"/>
    <cellStyle name="Total 2 2 2 8 2" xfId="10623"/>
    <cellStyle name="Total 2 2 2 8 3" xfId="14792"/>
    <cellStyle name="Total 2 2 2 8 4" xfId="17311"/>
    <cellStyle name="Total 2 2 2 8 5" xfId="20423"/>
    <cellStyle name="Total 2 2 2 8 6" xfId="22950"/>
    <cellStyle name="Total 2 2 2 8 7" xfId="25374"/>
    <cellStyle name="Total 2 2 2 8 8" xfId="27670"/>
    <cellStyle name="Total 2 2 2 8 9" xfId="30219"/>
    <cellStyle name="Total 2 2 2 9" xfId="7678"/>
    <cellStyle name="Total 2 2 3" xfId="32160"/>
    <cellStyle name="Total 2 2 3 2" xfId="32161"/>
    <cellStyle name="Total 2 2 3 2 2" xfId="33854"/>
    <cellStyle name="Total 2 2 3 2 3" xfId="34753"/>
    <cellStyle name="Total 2 2 3 3" xfId="32162"/>
    <cellStyle name="Total 2 2 3 3 2" xfId="33855"/>
    <cellStyle name="Total 2 2 3 3 3" xfId="34752"/>
    <cellStyle name="Total 2 2 3 4" xfId="32163"/>
    <cellStyle name="Total 2 2 3 4 2" xfId="33856"/>
    <cellStyle name="Total 2 2 3 4 3" xfId="34751"/>
    <cellStyle name="Total 2 2 3 5" xfId="32164"/>
    <cellStyle name="Total 2 2 3 5 2" xfId="33857"/>
    <cellStyle name="Total 2 2 3 5 3" xfId="34750"/>
    <cellStyle name="Total 2 2 3 6" xfId="33853"/>
    <cellStyle name="Total 2 2 3 7" xfId="34754"/>
    <cellStyle name="Total 2 2 4" xfId="32165"/>
    <cellStyle name="Total 2 2 4 2" xfId="32166"/>
    <cellStyle name="Total 2 2 4 2 2" xfId="33859"/>
    <cellStyle name="Total 2 2 4 2 3" xfId="34748"/>
    <cellStyle name="Total 2 2 4 3" xfId="32167"/>
    <cellStyle name="Total 2 2 4 3 2" xfId="33860"/>
    <cellStyle name="Total 2 2 4 3 3" xfId="34747"/>
    <cellStyle name="Total 2 2 4 4" xfId="32168"/>
    <cellStyle name="Total 2 2 4 4 2" xfId="33861"/>
    <cellStyle name="Total 2 2 4 4 3" xfId="34746"/>
    <cellStyle name="Total 2 2 4 5" xfId="33858"/>
    <cellStyle name="Total 2 2 4 6" xfId="34749"/>
    <cellStyle name="Total 2 2 5" xfId="32169"/>
    <cellStyle name="Total 2 2 5 2" xfId="32170"/>
    <cellStyle name="Total 2 2 5 2 2" xfId="33863"/>
    <cellStyle name="Total 2 2 5 2 3" xfId="34744"/>
    <cellStyle name="Total 2 2 5 3" xfId="32171"/>
    <cellStyle name="Total 2 2 5 3 2" xfId="33864"/>
    <cellStyle name="Total 2 2 5 3 3" xfId="34743"/>
    <cellStyle name="Total 2 2 5 4" xfId="32172"/>
    <cellStyle name="Total 2 2 5 4 2" xfId="33865"/>
    <cellStyle name="Total 2 2 5 4 3" xfId="34742"/>
    <cellStyle name="Total 2 2 5 5" xfId="33862"/>
    <cellStyle name="Total 2 2 5 6" xfId="34745"/>
    <cellStyle name="Total 2 2 6" xfId="32173"/>
    <cellStyle name="Total 2 2 6 2" xfId="32174"/>
    <cellStyle name="Total 2 2 6 2 2" xfId="33867"/>
    <cellStyle name="Total 2 2 6 2 3" xfId="34740"/>
    <cellStyle name="Total 2 2 6 3" xfId="32175"/>
    <cellStyle name="Total 2 2 6 3 2" xfId="33868"/>
    <cellStyle name="Total 2 2 6 3 3" xfId="34739"/>
    <cellStyle name="Total 2 2 6 4" xfId="32176"/>
    <cellStyle name="Total 2 2 6 4 2" xfId="33869"/>
    <cellStyle name="Total 2 2 6 4 3" xfId="34738"/>
    <cellStyle name="Total 2 2 6 5" xfId="33866"/>
    <cellStyle name="Total 2 2 6 6" xfId="34741"/>
    <cellStyle name="Total 2 2 7" xfId="32177"/>
    <cellStyle name="Total 2 2 7 2" xfId="32178"/>
    <cellStyle name="Total 2 2 7 2 2" xfId="33871"/>
    <cellStyle name="Total 2 2 7 2 3" xfId="34736"/>
    <cellStyle name="Total 2 2 7 3" xfId="32179"/>
    <cellStyle name="Total 2 2 7 3 2" xfId="33872"/>
    <cellStyle name="Total 2 2 7 3 3" xfId="34735"/>
    <cellStyle name="Total 2 2 7 4" xfId="33870"/>
    <cellStyle name="Total 2 2 7 5" xfId="34737"/>
    <cellStyle name="Total 2 2 8" xfId="32180"/>
    <cellStyle name="Total 2 2 8 2" xfId="32181"/>
    <cellStyle name="Total 2 2 8 2 2" xfId="33874"/>
    <cellStyle name="Total 2 2 8 2 3" xfId="34733"/>
    <cellStyle name="Total 2 2 8 3" xfId="32182"/>
    <cellStyle name="Total 2 2 8 3 2" xfId="33875"/>
    <cellStyle name="Total 2 2 8 3 3" xfId="34732"/>
    <cellStyle name="Total 2 2 8 4" xfId="33873"/>
    <cellStyle name="Total 2 2 8 5" xfId="34734"/>
    <cellStyle name="Total 2 2 9" xfId="32183"/>
    <cellStyle name="Total 2 2 9 2" xfId="32184"/>
    <cellStyle name="Total 2 2 9 2 2" xfId="33877"/>
    <cellStyle name="Total 2 2 9 2 3" xfId="34730"/>
    <cellStyle name="Total 2 2 9 3" xfId="32185"/>
    <cellStyle name="Total 2 2 9 3 2" xfId="33878"/>
    <cellStyle name="Total 2 2 9 3 3" xfId="34729"/>
    <cellStyle name="Total 2 2 9 4" xfId="33876"/>
    <cellStyle name="Total 2 2 9 5" xfId="34731"/>
    <cellStyle name="Total 2 20" xfId="15283"/>
    <cellStyle name="Total 2 21" xfId="32123"/>
    <cellStyle name="Total 2 22" xfId="33816"/>
    <cellStyle name="Total 2 23" xfId="36664"/>
    <cellStyle name="Total 2 24" xfId="34144"/>
    <cellStyle name="Total 2 25" xfId="40985"/>
    <cellStyle name="Total 2 3" xfId="3332"/>
    <cellStyle name="Total 2 3 10" xfId="11707"/>
    <cellStyle name="Total 2 3 10 2" xfId="32188"/>
    <cellStyle name="Total 2 3 10 2 2" xfId="33881"/>
    <cellStyle name="Total 2 3 10 2 3" xfId="34727"/>
    <cellStyle name="Total 2 3 10 3" xfId="32189"/>
    <cellStyle name="Total 2 3 10 3 2" xfId="33882"/>
    <cellStyle name="Total 2 3 10 3 3" xfId="34726"/>
    <cellStyle name="Total 2 3 10 4" xfId="32187"/>
    <cellStyle name="Total 2 3 10 5" xfId="33880"/>
    <cellStyle name="Total 2 3 10 6" xfId="34728"/>
    <cellStyle name="Total 2 3 11" xfId="12551"/>
    <cellStyle name="Total 2 3 11 2" xfId="32191"/>
    <cellStyle name="Total 2 3 11 2 2" xfId="33884"/>
    <cellStyle name="Total 2 3 11 2 3" xfId="34724"/>
    <cellStyle name="Total 2 3 11 3" xfId="32192"/>
    <cellStyle name="Total 2 3 11 3 2" xfId="33885"/>
    <cellStyle name="Total 2 3 11 3 3" xfId="34723"/>
    <cellStyle name="Total 2 3 11 4" xfId="32190"/>
    <cellStyle name="Total 2 3 11 5" xfId="33883"/>
    <cellStyle name="Total 2 3 11 6" xfId="34725"/>
    <cellStyle name="Total 2 3 12" xfId="17423"/>
    <cellStyle name="Total 2 3 12 2" xfId="32194"/>
    <cellStyle name="Total 2 3 12 2 2" xfId="33887"/>
    <cellStyle name="Total 2 3 12 2 3" xfId="34721"/>
    <cellStyle name="Total 2 3 12 3" xfId="32195"/>
    <cellStyle name="Total 2 3 12 3 2" xfId="33888"/>
    <cellStyle name="Total 2 3 12 3 3" xfId="34720"/>
    <cellStyle name="Total 2 3 12 4" xfId="32193"/>
    <cellStyle name="Total 2 3 12 5" xfId="33886"/>
    <cellStyle name="Total 2 3 12 6" xfId="34722"/>
    <cellStyle name="Total 2 3 13" xfId="18260"/>
    <cellStyle name="Total 2 3 13 2" xfId="32196"/>
    <cellStyle name="Total 2 3 13 3" xfId="33889"/>
    <cellStyle name="Total 2 3 13 4" xfId="34719"/>
    <cellStyle name="Total 2 3 14" xfId="20879"/>
    <cellStyle name="Total 2 3 14 2" xfId="32197"/>
    <cellStyle name="Total 2 3 14 3" xfId="33890"/>
    <cellStyle name="Total 2 3 14 4" xfId="34718"/>
    <cellStyle name="Total 2 3 15" xfId="23410"/>
    <cellStyle name="Total 2 3 15 2" xfId="32198"/>
    <cellStyle name="Total 2 3 15 3" xfId="33891"/>
    <cellStyle name="Total 2 3 15 4" xfId="34717"/>
    <cellStyle name="Total 2 3 16" xfId="26215"/>
    <cellStyle name="Total 2 3 17" xfId="32186"/>
    <cellStyle name="Total 2 3 18" xfId="33879"/>
    <cellStyle name="Total 2 3 19" xfId="36668"/>
    <cellStyle name="Total 2 3 2" xfId="3333"/>
    <cellStyle name="Total 2 3 2 10" xfId="12557"/>
    <cellStyle name="Total 2 3 2 11" xfId="17424"/>
    <cellStyle name="Total 2 3 2 12" xfId="18266"/>
    <cellStyle name="Total 2 3 2 13" xfId="11301"/>
    <cellStyle name="Total 2 3 2 14" xfId="23416"/>
    <cellStyle name="Total 2 3 2 15" xfId="20962"/>
    <cellStyle name="Total 2 3 2 16" xfId="32199"/>
    <cellStyle name="Total 2 3 2 17" xfId="33892"/>
    <cellStyle name="Total 2 3 2 18" xfId="36669"/>
    <cellStyle name="Total 2 3 2 19" xfId="34148"/>
    <cellStyle name="Total 2 3 2 2" xfId="3841"/>
    <cellStyle name="Total 2 3 2 2 10" xfId="32200"/>
    <cellStyle name="Total 2 3 2 2 11" xfId="33893"/>
    <cellStyle name="Total 2 3 2 2 12" xfId="37161"/>
    <cellStyle name="Total 2 3 2 2 13" xfId="34394"/>
    <cellStyle name="Total 2 3 2 2 2" xfId="8069"/>
    <cellStyle name="Total 2 3 2 2 3" xfId="12200"/>
    <cellStyle name="Total 2 3 2 2 4" xfId="14899"/>
    <cellStyle name="Total 2 3 2 2 5" xfId="17911"/>
    <cellStyle name="Total 2 3 2 2 6" xfId="20530"/>
    <cellStyle name="Total 2 3 2 2 7" xfId="23067"/>
    <cellStyle name="Total 2 3 2 2 8" xfId="25480"/>
    <cellStyle name="Total 2 3 2 2 9" xfId="28060"/>
    <cellStyle name="Total 2 3 2 3" xfId="5486"/>
    <cellStyle name="Total 2 3 2 3 10" xfId="32201"/>
    <cellStyle name="Total 2 3 2 3 11" xfId="33894"/>
    <cellStyle name="Total 2 3 2 3 12" xfId="38500"/>
    <cellStyle name="Total 2 3 2 3 13" xfId="40340"/>
    <cellStyle name="Total 2 3 2 3 2" xfId="9453"/>
    <cellStyle name="Total 2 3 2 3 3" xfId="13609"/>
    <cellStyle name="Total 2 3 2 3 4" xfId="16147"/>
    <cellStyle name="Total 2 3 2 3 5" xfId="19246"/>
    <cellStyle name="Total 2 3 2 3 6" xfId="21773"/>
    <cellStyle name="Total 2 3 2 3 7" xfId="24211"/>
    <cellStyle name="Total 2 3 2 3 8" xfId="26510"/>
    <cellStyle name="Total 2 3 2 3 9" xfId="29059"/>
    <cellStyle name="Total 2 3 2 4" xfId="5825"/>
    <cellStyle name="Total 2 3 2 4 10" xfId="32202"/>
    <cellStyle name="Total 2 3 2 4 11" xfId="33895"/>
    <cellStyle name="Total 2 3 2 4 12" xfId="38835"/>
    <cellStyle name="Total 2 3 2 4 13" xfId="36285"/>
    <cellStyle name="Total 2 3 2 4 2" xfId="9773"/>
    <cellStyle name="Total 2 3 2 4 3" xfId="13942"/>
    <cellStyle name="Total 2 3 2 4 4" xfId="16468"/>
    <cellStyle name="Total 2 3 2 4 5" xfId="19576"/>
    <cellStyle name="Total 2 3 2 4 6" xfId="22103"/>
    <cellStyle name="Total 2 3 2 4 7" xfId="24531"/>
    <cellStyle name="Total 2 3 2 4 8" xfId="26827"/>
    <cellStyle name="Total 2 3 2 4 9" xfId="29376"/>
    <cellStyle name="Total 2 3 2 5" xfId="6066"/>
    <cellStyle name="Total 2 3 2 5 10" xfId="32203"/>
    <cellStyle name="Total 2 3 2 5 11" xfId="33896"/>
    <cellStyle name="Total 2 3 2 5 12" xfId="39075"/>
    <cellStyle name="Total 2 3 2 5 13" xfId="36182"/>
    <cellStyle name="Total 2 3 2 5 2" xfId="10014"/>
    <cellStyle name="Total 2 3 2 5 3" xfId="14183"/>
    <cellStyle name="Total 2 3 2 5 4" xfId="16708"/>
    <cellStyle name="Total 2 3 2 5 5" xfId="19816"/>
    <cellStyle name="Total 2 3 2 5 6" xfId="22343"/>
    <cellStyle name="Total 2 3 2 5 7" xfId="24771"/>
    <cellStyle name="Total 2 3 2 5 8" xfId="27067"/>
    <cellStyle name="Total 2 3 2 5 9" xfId="29616"/>
    <cellStyle name="Total 2 3 2 6" xfId="6279"/>
    <cellStyle name="Total 2 3 2 6 10" xfId="39287"/>
    <cellStyle name="Total 2 3 2 6 11" xfId="36002"/>
    <cellStyle name="Total 2 3 2 6 2" xfId="10227"/>
    <cellStyle name="Total 2 3 2 6 3" xfId="14396"/>
    <cellStyle name="Total 2 3 2 6 4" xfId="16920"/>
    <cellStyle name="Total 2 3 2 6 5" xfId="20028"/>
    <cellStyle name="Total 2 3 2 6 6" xfId="22555"/>
    <cellStyle name="Total 2 3 2 6 7" xfId="24983"/>
    <cellStyle name="Total 2 3 2 6 8" xfId="27279"/>
    <cellStyle name="Total 2 3 2 6 9" xfId="29828"/>
    <cellStyle name="Total 2 3 2 7" xfId="6678"/>
    <cellStyle name="Total 2 3 2 7 10" xfId="39681"/>
    <cellStyle name="Total 2 3 2 7 11" xfId="40822"/>
    <cellStyle name="Total 2 3 2 7 2" xfId="10626"/>
    <cellStyle name="Total 2 3 2 7 3" xfId="14795"/>
    <cellStyle name="Total 2 3 2 7 4" xfId="17314"/>
    <cellStyle name="Total 2 3 2 7 5" xfId="20426"/>
    <cellStyle name="Total 2 3 2 7 6" xfId="22953"/>
    <cellStyle name="Total 2 3 2 7 7" xfId="25377"/>
    <cellStyle name="Total 2 3 2 7 8" xfId="27673"/>
    <cellStyle name="Total 2 3 2 7 9" xfId="30222"/>
    <cellStyle name="Total 2 3 2 8" xfId="7681"/>
    <cellStyle name="Total 2 3 2 9" xfId="11708"/>
    <cellStyle name="Total 2 3 20" xfId="34147"/>
    <cellStyle name="Total 2 3 3" xfId="3840"/>
    <cellStyle name="Total 2 3 3 10" xfId="32204"/>
    <cellStyle name="Total 2 3 3 11" xfId="33897"/>
    <cellStyle name="Total 2 3 3 12" xfId="37160"/>
    <cellStyle name="Total 2 3 3 13" xfId="37625"/>
    <cellStyle name="Total 2 3 3 2" xfId="8068"/>
    <cellStyle name="Total 2 3 3 2 2" xfId="32205"/>
    <cellStyle name="Total 2 3 3 2 3" xfId="33898"/>
    <cellStyle name="Total 2 3 3 2 4" xfId="34715"/>
    <cellStyle name="Total 2 3 3 3" xfId="12199"/>
    <cellStyle name="Total 2 3 3 3 2" xfId="32206"/>
    <cellStyle name="Total 2 3 3 3 3" xfId="33899"/>
    <cellStyle name="Total 2 3 3 3 4" xfId="34714"/>
    <cellStyle name="Total 2 3 3 4" xfId="14898"/>
    <cellStyle name="Total 2 3 3 4 2" xfId="32207"/>
    <cellStyle name="Total 2 3 3 4 3" xfId="33900"/>
    <cellStyle name="Total 2 3 3 4 4" xfId="34713"/>
    <cellStyle name="Total 2 3 3 5" xfId="17910"/>
    <cellStyle name="Total 2 3 3 5 2" xfId="32208"/>
    <cellStyle name="Total 2 3 3 5 3" xfId="33901"/>
    <cellStyle name="Total 2 3 3 5 4" xfId="34712"/>
    <cellStyle name="Total 2 3 3 6" xfId="20529"/>
    <cellStyle name="Total 2 3 3 7" xfId="23066"/>
    <cellStyle name="Total 2 3 3 8" xfId="25479"/>
    <cellStyle name="Total 2 3 3 9" xfId="28059"/>
    <cellStyle name="Total 2 3 4" xfId="5485"/>
    <cellStyle name="Total 2 3 4 10" xfId="32209"/>
    <cellStyle name="Total 2 3 4 11" xfId="33902"/>
    <cellStyle name="Total 2 3 4 12" xfId="38499"/>
    <cellStyle name="Total 2 3 4 13" xfId="36733"/>
    <cellStyle name="Total 2 3 4 2" xfId="9452"/>
    <cellStyle name="Total 2 3 4 2 2" xfId="32210"/>
    <cellStyle name="Total 2 3 4 2 3" xfId="33903"/>
    <cellStyle name="Total 2 3 4 2 4" xfId="34711"/>
    <cellStyle name="Total 2 3 4 3" xfId="13608"/>
    <cellStyle name="Total 2 3 4 3 2" xfId="32211"/>
    <cellStyle name="Total 2 3 4 3 3" xfId="33904"/>
    <cellStyle name="Total 2 3 4 3 4" xfId="34710"/>
    <cellStyle name="Total 2 3 4 4" xfId="16146"/>
    <cellStyle name="Total 2 3 4 4 2" xfId="32212"/>
    <cellStyle name="Total 2 3 4 4 3" xfId="33905"/>
    <cellStyle name="Total 2 3 4 4 4" xfId="34709"/>
    <cellStyle name="Total 2 3 4 5" xfId="19245"/>
    <cellStyle name="Total 2 3 4 6" xfId="21772"/>
    <cellStyle name="Total 2 3 4 7" xfId="24210"/>
    <cellStyle name="Total 2 3 4 8" xfId="26509"/>
    <cellStyle name="Total 2 3 4 9" xfId="29058"/>
    <cellStyle name="Total 2 3 5" xfId="5824"/>
    <cellStyle name="Total 2 3 5 10" xfId="32213"/>
    <cellStyle name="Total 2 3 5 11" xfId="33906"/>
    <cellStyle name="Total 2 3 5 12" xfId="38834"/>
    <cellStyle name="Total 2 3 5 13" xfId="36286"/>
    <cellStyle name="Total 2 3 5 2" xfId="9772"/>
    <cellStyle name="Total 2 3 5 2 2" xfId="32214"/>
    <cellStyle name="Total 2 3 5 2 3" xfId="33907"/>
    <cellStyle name="Total 2 3 5 2 4" xfId="34708"/>
    <cellStyle name="Total 2 3 5 3" xfId="13941"/>
    <cellStyle name="Total 2 3 5 3 2" xfId="32215"/>
    <cellStyle name="Total 2 3 5 3 3" xfId="33908"/>
    <cellStyle name="Total 2 3 5 3 4" xfId="34707"/>
    <cellStyle name="Total 2 3 5 4" xfId="16467"/>
    <cellStyle name="Total 2 3 5 4 2" xfId="32216"/>
    <cellStyle name="Total 2 3 5 4 3" xfId="33909"/>
    <cellStyle name="Total 2 3 5 4 4" xfId="34706"/>
    <cellStyle name="Total 2 3 5 5" xfId="19575"/>
    <cellStyle name="Total 2 3 5 6" xfId="22102"/>
    <cellStyle name="Total 2 3 5 7" xfId="24530"/>
    <cellStyle name="Total 2 3 5 8" xfId="26826"/>
    <cellStyle name="Total 2 3 5 9" xfId="29375"/>
    <cellStyle name="Total 2 3 6" xfId="6065"/>
    <cellStyle name="Total 2 3 6 10" xfId="32217"/>
    <cellStyle name="Total 2 3 6 11" xfId="33910"/>
    <cellStyle name="Total 2 3 6 12" xfId="39074"/>
    <cellStyle name="Total 2 3 6 13" xfId="40068"/>
    <cellStyle name="Total 2 3 6 2" xfId="10013"/>
    <cellStyle name="Total 2 3 6 2 2" xfId="32218"/>
    <cellStyle name="Total 2 3 6 2 3" xfId="33911"/>
    <cellStyle name="Total 2 3 6 2 4" xfId="34704"/>
    <cellStyle name="Total 2 3 6 3" xfId="14182"/>
    <cellStyle name="Total 2 3 6 3 2" xfId="32219"/>
    <cellStyle name="Total 2 3 6 3 3" xfId="33912"/>
    <cellStyle name="Total 2 3 6 3 4" xfId="34703"/>
    <cellStyle name="Total 2 3 6 4" xfId="16707"/>
    <cellStyle name="Total 2 3 6 4 2" xfId="32220"/>
    <cellStyle name="Total 2 3 6 4 3" xfId="33913"/>
    <cellStyle name="Total 2 3 6 4 4" xfId="34702"/>
    <cellStyle name="Total 2 3 6 5" xfId="19815"/>
    <cellStyle name="Total 2 3 6 6" xfId="22342"/>
    <cellStyle name="Total 2 3 6 7" xfId="24770"/>
    <cellStyle name="Total 2 3 6 8" xfId="27066"/>
    <cellStyle name="Total 2 3 6 9" xfId="29615"/>
    <cellStyle name="Total 2 3 7" xfId="6278"/>
    <cellStyle name="Total 2 3 7 10" xfId="32221"/>
    <cellStyle name="Total 2 3 7 11" xfId="33914"/>
    <cellStyle name="Total 2 3 7 12" xfId="39286"/>
    <cellStyle name="Total 2 3 7 13" xfId="36005"/>
    <cellStyle name="Total 2 3 7 2" xfId="10226"/>
    <cellStyle name="Total 2 3 7 2 2" xfId="32222"/>
    <cellStyle name="Total 2 3 7 2 3" xfId="33915"/>
    <cellStyle name="Total 2 3 7 2 4" xfId="34701"/>
    <cellStyle name="Total 2 3 7 3" xfId="14395"/>
    <cellStyle name="Total 2 3 7 3 2" xfId="32223"/>
    <cellStyle name="Total 2 3 7 3 3" xfId="33916"/>
    <cellStyle name="Total 2 3 7 3 4" xfId="34700"/>
    <cellStyle name="Total 2 3 7 4" xfId="16919"/>
    <cellStyle name="Total 2 3 7 5" xfId="20027"/>
    <cellStyle name="Total 2 3 7 6" xfId="22554"/>
    <cellStyle name="Total 2 3 7 7" xfId="24982"/>
    <cellStyle name="Total 2 3 7 8" xfId="27278"/>
    <cellStyle name="Total 2 3 7 9" xfId="29827"/>
    <cellStyle name="Total 2 3 8" xfId="6677"/>
    <cellStyle name="Total 2 3 8 10" xfId="32224"/>
    <cellStyle name="Total 2 3 8 11" xfId="33917"/>
    <cellStyle name="Total 2 3 8 12" xfId="39680"/>
    <cellStyle name="Total 2 3 8 13" xfId="40830"/>
    <cellStyle name="Total 2 3 8 2" xfId="10625"/>
    <cellStyle name="Total 2 3 8 2 2" xfId="32225"/>
    <cellStyle name="Total 2 3 8 2 3" xfId="33918"/>
    <cellStyle name="Total 2 3 8 2 4" xfId="34699"/>
    <cellStyle name="Total 2 3 8 3" xfId="14794"/>
    <cellStyle name="Total 2 3 8 3 2" xfId="32226"/>
    <cellStyle name="Total 2 3 8 3 3" xfId="33919"/>
    <cellStyle name="Total 2 3 8 3 4" xfId="34698"/>
    <cellStyle name="Total 2 3 8 4" xfId="17313"/>
    <cellStyle name="Total 2 3 8 5" xfId="20425"/>
    <cellStyle name="Total 2 3 8 6" xfId="22952"/>
    <cellStyle name="Total 2 3 8 7" xfId="25376"/>
    <cellStyle name="Total 2 3 8 8" xfId="27672"/>
    <cellStyle name="Total 2 3 8 9" xfId="30221"/>
    <cellStyle name="Total 2 3 9" xfId="7680"/>
    <cellStyle name="Total 2 3 9 2" xfId="32228"/>
    <cellStyle name="Total 2 3 9 2 2" xfId="33921"/>
    <cellStyle name="Total 2 3 9 2 3" xfId="34696"/>
    <cellStyle name="Total 2 3 9 3" xfId="32229"/>
    <cellStyle name="Total 2 3 9 3 2" xfId="33922"/>
    <cellStyle name="Total 2 3 9 3 3" xfId="34695"/>
    <cellStyle name="Total 2 3 9 4" xfId="32227"/>
    <cellStyle name="Total 2 3 9 5" xfId="33920"/>
    <cellStyle name="Total 2 3 9 6" xfId="34697"/>
    <cellStyle name="Total 2 4" xfId="3334"/>
    <cellStyle name="Total 2 4 10" xfId="11709"/>
    <cellStyle name="Total 2 4 11" xfId="7171"/>
    <cellStyle name="Total 2 4 12" xfId="17425"/>
    <cellStyle name="Total 2 4 13" xfId="12836"/>
    <cellStyle name="Total 2 4 14" xfId="11302"/>
    <cellStyle name="Total 2 4 15" xfId="6830"/>
    <cellStyle name="Total 2 4 16" xfId="20963"/>
    <cellStyle name="Total 2 4 17" xfId="32230"/>
    <cellStyle name="Total 2 4 18" xfId="33923"/>
    <cellStyle name="Total 2 4 19" xfId="36670"/>
    <cellStyle name="Total 2 4 2" xfId="3335"/>
    <cellStyle name="Total 2 4 2 10" xfId="12556"/>
    <cellStyle name="Total 2 4 2 11" xfId="17426"/>
    <cellStyle name="Total 2 4 2 12" xfId="18265"/>
    <cellStyle name="Total 2 4 2 13" xfId="11303"/>
    <cellStyle name="Total 2 4 2 14" xfId="23415"/>
    <cellStyle name="Total 2 4 2 15" xfId="11256"/>
    <cellStyle name="Total 2 4 2 16" xfId="32231"/>
    <cellStyle name="Total 2 4 2 17" xfId="33924"/>
    <cellStyle name="Total 2 4 2 18" xfId="36671"/>
    <cellStyle name="Total 2 4 2 19" xfId="34150"/>
    <cellStyle name="Total 2 4 2 2" xfId="3843"/>
    <cellStyle name="Total 2 4 2 2 10" xfId="37163"/>
    <cellStyle name="Total 2 4 2 2 11" xfId="34355"/>
    <cellStyle name="Total 2 4 2 2 2" xfId="8071"/>
    <cellStyle name="Total 2 4 2 2 3" xfId="12202"/>
    <cellStyle name="Total 2 4 2 2 4" xfId="14901"/>
    <cellStyle name="Total 2 4 2 2 5" xfId="17913"/>
    <cellStyle name="Total 2 4 2 2 6" xfId="20532"/>
    <cellStyle name="Total 2 4 2 2 7" xfId="23069"/>
    <cellStyle name="Total 2 4 2 2 8" xfId="25482"/>
    <cellStyle name="Total 2 4 2 2 9" xfId="28062"/>
    <cellStyle name="Total 2 4 2 3" xfId="5488"/>
    <cellStyle name="Total 2 4 2 3 10" xfId="38502"/>
    <cellStyle name="Total 2 4 2 3 11" xfId="36716"/>
    <cellStyle name="Total 2 4 2 3 2" xfId="9455"/>
    <cellStyle name="Total 2 4 2 3 3" xfId="13611"/>
    <cellStyle name="Total 2 4 2 3 4" xfId="16149"/>
    <cellStyle name="Total 2 4 2 3 5" xfId="19248"/>
    <cellStyle name="Total 2 4 2 3 6" xfId="21775"/>
    <cellStyle name="Total 2 4 2 3 7" xfId="24213"/>
    <cellStyle name="Total 2 4 2 3 8" xfId="26512"/>
    <cellStyle name="Total 2 4 2 3 9" xfId="29061"/>
    <cellStyle name="Total 2 4 2 4" xfId="5827"/>
    <cellStyle name="Total 2 4 2 4 10" xfId="38837"/>
    <cellStyle name="Total 2 4 2 4 11" xfId="36283"/>
    <cellStyle name="Total 2 4 2 4 2" xfId="9775"/>
    <cellStyle name="Total 2 4 2 4 3" xfId="13944"/>
    <cellStyle name="Total 2 4 2 4 4" xfId="16470"/>
    <cellStyle name="Total 2 4 2 4 5" xfId="19578"/>
    <cellStyle name="Total 2 4 2 4 6" xfId="22105"/>
    <cellStyle name="Total 2 4 2 4 7" xfId="24533"/>
    <cellStyle name="Total 2 4 2 4 8" xfId="26829"/>
    <cellStyle name="Total 2 4 2 4 9" xfId="29378"/>
    <cellStyle name="Total 2 4 2 5" xfId="6068"/>
    <cellStyle name="Total 2 4 2 5 10" xfId="39077"/>
    <cellStyle name="Total 2 4 2 5 11" xfId="36180"/>
    <cellStyle name="Total 2 4 2 5 2" xfId="10016"/>
    <cellStyle name="Total 2 4 2 5 3" xfId="14185"/>
    <cellStyle name="Total 2 4 2 5 4" xfId="16710"/>
    <cellStyle name="Total 2 4 2 5 5" xfId="19818"/>
    <cellStyle name="Total 2 4 2 5 6" xfId="22345"/>
    <cellStyle name="Total 2 4 2 5 7" xfId="24773"/>
    <cellStyle name="Total 2 4 2 5 8" xfId="27069"/>
    <cellStyle name="Total 2 4 2 5 9" xfId="29618"/>
    <cellStyle name="Total 2 4 2 6" xfId="6281"/>
    <cellStyle name="Total 2 4 2 6 10" xfId="39289"/>
    <cellStyle name="Total 2 4 2 6 11" xfId="35951"/>
    <cellStyle name="Total 2 4 2 6 2" xfId="10229"/>
    <cellStyle name="Total 2 4 2 6 3" xfId="14398"/>
    <cellStyle name="Total 2 4 2 6 4" xfId="16922"/>
    <cellStyle name="Total 2 4 2 6 5" xfId="20030"/>
    <cellStyle name="Total 2 4 2 6 6" xfId="22557"/>
    <cellStyle name="Total 2 4 2 6 7" xfId="24985"/>
    <cellStyle name="Total 2 4 2 6 8" xfId="27281"/>
    <cellStyle name="Total 2 4 2 6 9" xfId="29830"/>
    <cellStyle name="Total 2 4 2 7" xfId="6680"/>
    <cellStyle name="Total 2 4 2 7 10" xfId="39683"/>
    <cellStyle name="Total 2 4 2 7 11" xfId="39914"/>
    <cellStyle name="Total 2 4 2 7 2" xfId="10628"/>
    <cellStyle name="Total 2 4 2 7 3" xfId="14797"/>
    <cellStyle name="Total 2 4 2 7 4" xfId="17316"/>
    <cellStyle name="Total 2 4 2 7 5" xfId="20428"/>
    <cellStyle name="Total 2 4 2 7 6" xfId="22955"/>
    <cellStyle name="Total 2 4 2 7 7" xfId="25379"/>
    <cellStyle name="Total 2 4 2 7 8" xfId="27675"/>
    <cellStyle name="Total 2 4 2 7 9" xfId="30224"/>
    <cellStyle name="Total 2 4 2 8" xfId="7683"/>
    <cellStyle name="Total 2 4 2 9" xfId="11710"/>
    <cellStyle name="Total 2 4 20" xfId="34149"/>
    <cellStyle name="Total 2 4 3" xfId="3842"/>
    <cellStyle name="Total 2 4 3 10" xfId="32232"/>
    <cellStyle name="Total 2 4 3 11" xfId="33925"/>
    <cellStyle name="Total 2 4 3 12" xfId="37162"/>
    <cellStyle name="Total 2 4 3 13" xfId="37627"/>
    <cellStyle name="Total 2 4 3 2" xfId="8070"/>
    <cellStyle name="Total 2 4 3 3" xfId="12201"/>
    <cellStyle name="Total 2 4 3 4" xfId="14900"/>
    <cellStyle name="Total 2 4 3 5" xfId="17912"/>
    <cellStyle name="Total 2 4 3 6" xfId="20531"/>
    <cellStyle name="Total 2 4 3 7" xfId="23068"/>
    <cellStyle name="Total 2 4 3 8" xfId="25481"/>
    <cellStyle name="Total 2 4 3 9" xfId="28061"/>
    <cellStyle name="Total 2 4 4" xfId="5487"/>
    <cellStyle name="Total 2 4 4 10" xfId="32233"/>
    <cellStyle name="Total 2 4 4 11" xfId="33926"/>
    <cellStyle name="Total 2 4 4 12" xfId="38501"/>
    <cellStyle name="Total 2 4 4 13" xfId="40341"/>
    <cellStyle name="Total 2 4 4 2" xfId="9454"/>
    <cellStyle name="Total 2 4 4 3" xfId="13610"/>
    <cellStyle name="Total 2 4 4 4" xfId="16148"/>
    <cellStyle name="Total 2 4 4 5" xfId="19247"/>
    <cellStyle name="Total 2 4 4 6" xfId="21774"/>
    <cellStyle name="Total 2 4 4 7" xfId="24212"/>
    <cellStyle name="Total 2 4 4 8" xfId="26511"/>
    <cellStyle name="Total 2 4 4 9" xfId="29060"/>
    <cellStyle name="Total 2 4 5" xfId="5826"/>
    <cellStyle name="Total 2 4 5 10" xfId="32234"/>
    <cellStyle name="Total 2 4 5 11" xfId="33927"/>
    <cellStyle name="Total 2 4 5 12" xfId="38836"/>
    <cellStyle name="Total 2 4 5 13" xfId="36284"/>
    <cellStyle name="Total 2 4 5 2" xfId="9774"/>
    <cellStyle name="Total 2 4 5 3" xfId="13943"/>
    <cellStyle name="Total 2 4 5 4" xfId="16469"/>
    <cellStyle name="Total 2 4 5 5" xfId="19577"/>
    <cellStyle name="Total 2 4 5 6" xfId="22104"/>
    <cellStyle name="Total 2 4 5 7" xfId="24532"/>
    <cellStyle name="Total 2 4 5 8" xfId="26828"/>
    <cellStyle name="Total 2 4 5 9" xfId="29377"/>
    <cellStyle name="Total 2 4 6" xfId="6067"/>
    <cellStyle name="Total 2 4 6 10" xfId="39076"/>
    <cellStyle name="Total 2 4 6 11" xfId="36181"/>
    <cellStyle name="Total 2 4 6 2" xfId="10015"/>
    <cellStyle name="Total 2 4 6 3" xfId="14184"/>
    <cellStyle name="Total 2 4 6 4" xfId="16709"/>
    <cellStyle name="Total 2 4 6 5" xfId="19817"/>
    <cellStyle name="Total 2 4 6 6" xfId="22344"/>
    <cellStyle name="Total 2 4 6 7" xfId="24772"/>
    <cellStyle name="Total 2 4 6 8" xfId="27068"/>
    <cellStyle name="Total 2 4 6 9" xfId="29617"/>
    <cellStyle name="Total 2 4 7" xfId="6280"/>
    <cellStyle name="Total 2 4 7 10" xfId="39288"/>
    <cellStyle name="Total 2 4 7 11" xfId="40713"/>
    <cellStyle name="Total 2 4 7 2" xfId="10228"/>
    <cellStyle name="Total 2 4 7 3" xfId="14397"/>
    <cellStyle name="Total 2 4 7 4" xfId="16921"/>
    <cellStyle name="Total 2 4 7 5" xfId="20029"/>
    <cellStyle name="Total 2 4 7 6" xfId="22556"/>
    <cellStyle name="Total 2 4 7 7" xfId="24984"/>
    <cellStyle name="Total 2 4 7 8" xfId="27280"/>
    <cellStyle name="Total 2 4 7 9" xfId="29829"/>
    <cellStyle name="Total 2 4 8" xfId="6679"/>
    <cellStyle name="Total 2 4 8 10" xfId="39682"/>
    <cellStyle name="Total 2 4 8 11" xfId="40762"/>
    <cellStyle name="Total 2 4 8 2" xfId="10627"/>
    <cellStyle name="Total 2 4 8 3" xfId="14796"/>
    <cellStyle name="Total 2 4 8 4" xfId="17315"/>
    <cellStyle name="Total 2 4 8 5" xfId="20427"/>
    <cellStyle name="Total 2 4 8 6" xfId="22954"/>
    <cellStyle name="Total 2 4 8 7" xfId="25378"/>
    <cellStyle name="Total 2 4 8 8" xfId="27674"/>
    <cellStyle name="Total 2 4 8 9" xfId="30223"/>
    <cellStyle name="Total 2 4 9" xfId="7682"/>
    <cellStyle name="Total 2 5" xfId="3336"/>
    <cellStyle name="Total 2 5 10" xfId="11711"/>
    <cellStyle name="Total 2 5 11" xfId="8621"/>
    <cellStyle name="Total 2 5 12" xfId="17427"/>
    <cellStyle name="Total 2 5 13" xfId="12837"/>
    <cellStyle name="Total 2 5 14" xfId="11304"/>
    <cellStyle name="Total 2 5 15" xfId="18468"/>
    <cellStyle name="Total 2 5 16" xfId="11257"/>
    <cellStyle name="Total 2 5 17" xfId="32235"/>
    <cellStyle name="Total 2 5 18" xfId="33928"/>
    <cellStyle name="Total 2 5 19" xfId="36672"/>
    <cellStyle name="Total 2 5 2" xfId="3337"/>
    <cellStyle name="Total 2 5 2 10" xfId="12554"/>
    <cellStyle name="Total 2 5 2 11" xfId="17428"/>
    <cellStyle name="Total 2 5 2 12" xfId="18263"/>
    <cellStyle name="Total 2 5 2 13" xfId="11305"/>
    <cellStyle name="Total 2 5 2 14" xfId="23413"/>
    <cellStyle name="Total 2 5 2 15" xfId="26218"/>
    <cellStyle name="Total 2 5 2 16" xfId="32236"/>
    <cellStyle name="Total 2 5 2 17" xfId="33929"/>
    <cellStyle name="Total 2 5 2 18" xfId="36673"/>
    <cellStyle name="Total 2 5 2 19" xfId="34152"/>
    <cellStyle name="Total 2 5 2 2" xfId="3845"/>
    <cellStyle name="Total 2 5 2 2 10" xfId="37165"/>
    <cellStyle name="Total 2 5 2 2 11" xfId="34395"/>
    <cellStyle name="Total 2 5 2 2 2" xfId="8073"/>
    <cellStyle name="Total 2 5 2 2 3" xfId="12204"/>
    <cellStyle name="Total 2 5 2 2 4" xfId="14903"/>
    <cellStyle name="Total 2 5 2 2 5" xfId="17915"/>
    <cellStyle name="Total 2 5 2 2 6" xfId="20534"/>
    <cellStyle name="Total 2 5 2 2 7" xfId="23071"/>
    <cellStyle name="Total 2 5 2 2 8" xfId="25484"/>
    <cellStyle name="Total 2 5 2 2 9" xfId="28064"/>
    <cellStyle name="Total 2 5 2 3" xfId="5490"/>
    <cellStyle name="Total 2 5 2 3 10" xfId="38504"/>
    <cellStyle name="Total 2 5 2 3 11" xfId="36714"/>
    <cellStyle name="Total 2 5 2 3 2" xfId="9457"/>
    <cellStyle name="Total 2 5 2 3 3" xfId="13613"/>
    <cellStyle name="Total 2 5 2 3 4" xfId="16151"/>
    <cellStyle name="Total 2 5 2 3 5" xfId="19250"/>
    <cellStyle name="Total 2 5 2 3 6" xfId="21777"/>
    <cellStyle name="Total 2 5 2 3 7" xfId="24215"/>
    <cellStyle name="Total 2 5 2 3 8" xfId="26514"/>
    <cellStyle name="Total 2 5 2 3 9" xfId="29063"/>
    <cellStyle name="Total 2 5 2 4" xfId="5829"/>
    <cellStyle name="Total 2 5 2 4 10" xfId="38839"/>
    <cellStyle name="Total 2 5 2 4 11" xfId="40180"/>
    <cellStyle name="Total 2 5 2 4 2" xfId="9777"/>
    <cellStyle name="Total 2 5 2 4 3" xfId="13946"/>
    <cellStyle name="Total 2 5 2 4 4" xfId="16472"/>
    <cellStyle name="Total 2 5 2 4 5" xfId="19580"/>
    <cellStyle name="Total 2 5 2 4 6" xfId="22107"/>
    <cellStyle name="Total 2 5 2 4 7" xfId="24535"/>
    <cellStyle name="Total 2 5 2 4 8" xfId="26831"/>
    <cellStyle name="Total 2 5 2 4 9" xfId="29380"/>
    <cellStyle name="Total 2 5 2 5" xfId="6070"/>
    <cellStyle name="Total 2 5 2 5 10" xfId="39079"/>
    <cellStyle name="Total 2 5 2 5 11" xfId="40065"/>
    <cellStyle name="Total 2 5 2 5 2" xfId="10018"/>
    <cellStyle name="Total 2 5 2 5 3" xfId="14187"/>
    <cellStyle name="Total 2 5 2 5 4" xfId="16712"/>
    <cellStyle name="Total 2 5 2 5 5" xfId="19820"/>
    <cellStyle name="Total 2 5 2 5 6" xfId="22347"/>
    <cellStyle name="Total 2 5 2 5 7" xfId="24775"/>
    <cellStyle name="Total 2 5 2 5 8" xfId="27071"/>
    <cellStyle name="Total 2 5 2 5 9" xfId="29620"/>
    <cellStyle name="Total 2 5 2 6" xfId="6283"/>
    <cellStyle name="Total 2 5 2 6 10" xfId="39291"/>
    <cellStyle name="Total 2 5 2 6 11" xfId="35937"/>
    <cellStyle name="Total 2 5 2 6 2" xfId="10231"/>
    <cellStyle name="Total 2 5 2 6 3" xfId="14400"/>
    <cellStyle name="Total 2 5 2 6 4" xfId="16924"/>
    <cellStyle name="Total 2 5 2 6 5" xfId="20032"/>
    <cellStyle name="Total 2 5 2 6 6" xfId="22559"/>
    <cellStyle name="Total 2 5 2 6 7" xfId="24987"/>
    <cellStyle name="Total 2 5 2 6 8" xfId="27283"/>
    <cellStyle name="Total 2 5 2 6 9" xfId="29832"/>
    <cellStyle name="Total 2 5 2 7" xfId="6682"/>
    <cellStyle name="Total 2 5 2 7 10" xfId="39685"/>
    <cellStyle name="Total 2 5 2 7 11" xfId="34807"/>
    <cellStyle name="Total 2 5 2 7 2" xfId="10630"/>
    <cellStyle name="Total 2 5 2 7 3" xfId="14799"/>
    <cellStyle name="Total 2 5 2 7 4" xfId="17318"/>
    <cellStyle name="Total 2 5 2 7 5" xfId="20430"/>
    <cellStyle name="Total 2 5 2 7 6" xfId="22957"/>
    <cellStyle name="Total 2 5 2 7 7" xfId="25381"/>
    <cellStyle name="Total 2 5 2 7 8" xfId="27677"/>
    <cellStyle name="Total 2 5 2 7 9" xfId="30226"/>
    <cellStyle name="Total 2 5 2 8" xfId="7685"/>
    <cellStyle name="Total 2 5 2 9" xfId="11712"/>
    <cellStyle name="Total 2 5 20" xfId="34151"/>
    <cellStyle name="Total 2 5 3" xfId="3844"/>
    <cellStyle name="Total 2 5 3 10" xfId="32237"/>
    <cellStyle name="Total 2 5 3 11" xfId="33930"/>
    <cellStyle name="Total 2 5 3 12" xfId="37164"/>
    <cellStyle name="Total 2 5 3 13" xfId="37588"/>
    <cellStyle name="Total 2 5 3 2" xfId="8072"/>
    <cellStyle name="Total 2 5 3 3" xfId="12203"/>
    <cellStyle name="Total 2 5 3 4" xfId="14902"/>
    <cellStyle name="Total 2 5 3 5" xfId="17914"/>
    <cellStyle name="Total 2 5 3 6" xfId="20533"/>
    <cellStyle name="Total 2 5 3 7" xfId="23070"/>
    <cellStyle name="Total 2 5 3 8" xfId="25483"/>
    <cellStyle name="Total 2 5 3 9" xfId="28063"/>
    <cellStyle name="Total 2 5 4" xfId="5489"/>
    <cellStyle name="Total 2 5 4 10" xfId="32238"/>
    <cellStyle name="Total 2 5 4 11" xfId="33931"/>
    <cellStyle name="Total 2 5 4 12" xfId="38503"/>
    <cellStyle name="Total 2 5 4 13" xfId="36715"/>
    <cellStyle name="Total 2 5 4 2" xfId="9456"/>
    <cellStyle name="Total 2 5 4 3" xfId="13612"/>
    <cellStyle name="Total 2 5 4 4" xfId="16150"/>
    <cellStyle name="Total 2 5 4 5" xfId="19249"/>
    <cellStyle name="Total 2 5 4 6" xfId="21776"/>
    <cellStyle name="Total 2 5 4 7" xfId="24214"/>
    <cellStyle name="Total 2 5 4 8" xfId="26513"/>
    <cellStyle name="Total 2 5 4 9" xfId="29062"/>
    <cellStyle name="Total 2 5 5" xfId="5828"/>
    <cellStyle name="Total 2 5 5 10" xfId="32239"/>
    <cellStyle name="Total 2 5 5 11" xfId="33932"/>
    <cellStyle name="Total 2 5 5 12" xfId="38838"/>
    <cellStyle name="Total 2 5 5 13" xfId="40169"/>
    <cellStyle name="Total 2 5 5 2" xfId="9776"/>
    <cellStyle name="Total 2 5 5 3" xfId="13945"/>
    <cellStyle name="Total 2 5 5 4" xfId="16471"/>
    <cellStyle name="Total 2 5 5 5" xfId="19579"/>
    <cellStyle name="Total 2 5 5 6" xfId="22106"/>
    <cellStyle name="Total 2 5 5 7" xfId="24534"/>
    <cellStyle name="Total 2 5 5 8" xfId="26830"/>
    <cellStyle name="Total 2 5 5 9" xfId="29379"/>
    <cellStyle name="Total 2 5 6" xfId="6069"/>
    <cellStyle name="Total 2 5 6 10" xfId="39078"/>
    <cellStyle name="Total 2 5 6 11" xfId="40062"/>
    <cellStyle name="Total 2 5 6 2" xfId="10017"/>
    <cellStyle name="Total 2 5 6 3" xfId="14186"/>
    <cellStyle name="Total 2 5 6 4" xfId="16711"/>
    <cellStyle name="Total 2 5 6 5" xfId="19819"/>
    <cellStyle name="Total 2 5 6 6" xfId="22346"/>
    <cellStyle name="Total 2 5 6 7" xfId="24774"/>
    <cellStyle name="Total 2 5 6 8" xfId="27070"/>
    <cellStyle name="Total 2 5 6 9" xfId="29619"/>
    <cellStyle name="Total 2 5 7" xfId="6282"/>
    <cellStyle name="Total 2 5 7 10" xfId="39290"/>
    <cellStyle name="Total 2 5 7 11" xfId="35938"/>
    <cellStyle name="Total 2 5 7 2" xfId="10230"/>
    <cellStyle name="Total 2 5 7 3" xfId="14399"/>
    <cellStyle name="Total 2 5 7 4" xfId="16923"/>
    <cellStyle name="Total 2 5 7 5" xfId="20031"/>
    <cellStyle name="Total 2 5 7 6" xfId="22558"/>
    <cellStyle name="Total 2 5 7 7" xfId="24986"/>
    <cellStyle name="Total 2 5 7 8" xfId="27282"/>
    <cellStyle name="Total 2 5 7 9" xfId="29831"/>
    <cellStyle name="Total 2 5 8" xfId="6681"/>
    <cellStyle name="Total 2 5 8 10" xfId="39684"/>
    <cellStyle name="Total 2 5 8 11" xfId="39824"/>
    <cellStyle name="Total 2 5 8 2" xfId="10629"/>
    <cellStyle name="Total 2 5 8 3" xfId="14798"/>
    <cellStyle name="Total 2 5 8 4" xfId="17317"/>
    <cellStyle name="Total 2 5 8 5" xfId="20429"/>
    <cellStyle name="Total 2 5 8 6" xfId="22956"/>
    <cellStyle name="Total 2 5 8 7" xfId="25380"/>
    <cellStyle name="Total 2 5 8 8" xfId="27676"/>
    <cellStyle name="Total 2 5 8 9" xfId="30225"/>
    <cellStyle name="Total 2 5 9" xfId="7684"/>
    <cellStyle name="Total 2 6" xfId="3338"/>
    <cellStyle name="Total 2 6 10" xfId="12555"/>
    <cellStyle name="Total 2 6 11" xfId="17429"/>
    <cellStyle name="Total 2 6 12" xfId="18264"/>
    <cellStyle name="Total 2 6 13" xfId="20875"/>
    <cellStyle name="Total 2 6 14" xfId="23414"/>
    <cellStyle name="Total 2 6 15" xfId="15280"/>
    <cellStyle name="Total 2 6 16" xfId="32240"/>
    <cellStyle name="Total 2 6 17" xfId="33933"/>
    <cellStyle name="Total 2 6 18" xfId="36674"/>
    <cellStyle name="Total 2 6 19" xfId="34153"/>
    <cellStyle name="Total 2 6 2" xfId="3846"/>
    <cellStyle name="Total 2 6 2 10" xfId="32241"/>
    <cellStyle name="Total 2 6 2 11" xfId="33934"/>
    <cellStyle name="Total 2 6 2 12" xfId="37166"/>
    <cellStyle name="Total 2 6 2 13" xfId="34396"/>
    <cellStyle name="Total 2 6 2 2" xfId="8074"/>
    <cellStyle name="Total 2 6 2 3" xfId="12205"/>
    <cellStyle name="Total 2 6 2 4" xfId="14904"/>
    <cellStyle name="Total 2 6 2 5" xfId="17916"/>
    <cellStyle name="Total 2 6 2 6" xfId="20535"/>
    <cellStyle name="Total 2 6 2 7" xfId="23072"/>
    <cellStyle name="Total 2 6 2 8" xfId="25485"/>
    <cellStyle name="Total 2 6 2 9" xfId="28065"/>
    <cellStyle name="Total 2 6 3" xfId="5491"/>
    <cellStyle name="Total 2 6 3 10" xfId="32242"/>
    <cellStyle name="Total 2 6 3 11" xfId="33935"/>
    <cellStyle name="Total 2 6 3 12" xfId="38505"/>
    <cellStyle name="Total 2 6 3 13" xfId="40337"/>
    <cellStyle name="Total 2 6 3 2" xfId="9458"/>
    <cellStyle name="Total 2 6 3 3" xfId="13614"/>
    <cellStyle name="Total 2 6 3 4" xfId="16152"/>
    <cellStyle name="Total 2 6 3 5" xfId="19251"/>
    <cellStyle name="Total 2 6 3 6" xfId="21778"/>
    <cellStyle name="Total 2 6 3 7" xfId="24216"/>
    <cellStyle name="Total 2 6 3 8" xfId="26515"/>
    <cellStyle name="Total 2 6 3 9" xfId="29064"/>
    <cellStyle name="Total 2 6 4" xfId="5830"/>
    <cellStyle name="Total 2 6 4 10" xfId="32243"/>
    <cellStyle name="Total 2 6 4 11" xfId="33936"/>
    <cellStyle name="Total 2 6 4 12" xfId="38840"/>
    <cellStyle name="Total 2 6 4 13" xfId="36282"/>
    <cellStyle name="Total 2 6 4 2" xfId="9778"/>
    <cellStyle name="Total 2 6 4 3" xfId="13947"/>
    <cellStyle name="Total 2 6 4 4" xfId="16473"/>
    <cellStyle name="Total 2 6 4 5" xfId="19581"/>
    <cellStyle name="Total 2 6 4 6" xfId="22108"/>
    <cellStyle name="Total 2 6 4 7" xfId="24536"/>
    <cellStyle name="Total 2 6 4 8" xfId="26832"/>
    <cellStyle name="Total 2 6 4 9" xfId="29381"/>
    <cellStyle name="Total 2 6 5" xfId="6071"/>
    <cellStyle name="Total 2 6 5 10" xfId="39080"/>
    <cellStyle name="Total 2 6 5 11" xfId="36179"/>
    <cellStyle name="Total 2 6 5 2" xfId="10019"/>
    <cellStyle name="Total 2 6 5 3" xfId="14188"/>
    <cellStyle name="Total 2 6 5 4" xfId="16713"/>
    <cellStyle name="Total 2 6 5 5" xfId="19821"/>
    <cellStyle name="Total 2 6 5 6" xfId="22348"/>
    <cellStyle name="Total 2 6 5 7" xfId="24776"/>
    <cellStyle name="Total 2 6 5 8" xfId="27072"/>
    <cellStyle name="Total 2 6 5 9" xfId="29621"/>
    <cellStyle name="Total 2 6 6" xfId="6284"/>
    <cellStyle name="Total 2 6 6 10" xfId="39292"/>
    <cellStyle name="Total 2 6 6 11" xfId="35936"/>
    <cellStyle name="Total 2 6 6 2" xfId="10232"/>
    <cellStyle name="Total 2 6 6 3" xfId="14401"/>
    <cellStyle name="Total 2 6 6 4" xfId="16925"/>
    <cellStyle name="Total 2 6 6 5" xfId="20033"/>
    <cellStyle name="Total 2 6 6 6" xfId="22560"/>
    <cellStyle name="Total 2 6 6 7" xfId="24988"/>
    <cellStyle name="Total 2 6 6 8" xfId="27284"/>
    <cellStyle name="Total 2 6 6 9" xfId="29833"/>
    <cellStyle name="Total 2 6 7" xfId="6683"/>
    <cellStyle name="Total 2 6 7 10" xfId="39686"/>
    <cellStyle name="Total 2 6 7 11" xfId="34806"/>
    <cellStyle name="Total 2 6 7 2" xfId="10631"/>
    <cellStyle name="Total 2 6 7 3" xfId="14800"/>
    <cellStyle name="Total 2 6 7 4" xfId="17319"/>
    <cellStyle name="Total 2 6 7 5" xfId="20431"/>
    <cellStyle name="Total 2 6 7 6" xfId="22958"/>
    <cellStyle name="Total 2 6 7 7" xfId="25382"/>
    <cellStyle name="Total 2 6 7 8" xfId="27678"/>
    <cellStyle name="Total 2 6 7 9" xfId="30227"/>
    <cellStyle name="Total 2 6 8" xfId="7686"/>
    <cellStyle name="Total 2 6 9" xfId="11713"/>
    <cellStyle name="Total 2 7" xfId="3837"/>
    <cellStyle name="Total 2 7 10" xfId="32244"/>
    <cellStyle name="Total 2 7 11" xfId="33937"/>
    <cellStyle name="Total 2 7 12" xfId="37157"/>
    <cellStyle name="Total 2 7 13" xfId="34392"/>
    <cellStyle name="Total 2 7 2" xfId="8065"/>
    <cellStyle name="Total 2 7 2 2" xfId="32245"/>
    <cellStyle name="Total 2 7 2 3" xfId="33938"/>
    <cellStyle name="Total 2 7 2 4" xfId="34685"/>
    <cellStyle name="Total 2 7 3" xfId="12196"/>
    <cellStyle name="Total 2 7 3 2" xfId="32246"/>
    <cellStyle name="Total 2 7 3 3" xfId="33939"/>
    <cellStyle name="Total 2 7 3 4" xfId="34684"/>
    <cellStyle name="Total 2 7 4" xfId="14895"/>
    <cellStyle name="Total 2 7 4 2" xfId="32247"/>
    <cellStyle name="Total 2 7 4 3" xfId="33940"/>
    <cellStyle name="Total 2 7 4 4" xfId="34683"/>
    <cellStyle name="Total 2 7 5" xfId="17907"/>
    <cellStyle name="Total 2 7 6" xfId="20526"/>
    <cellStyle name="Total 2 7 7" xfId="23063"/>
    <cellStyle name="Total 2 7 8" xfId="25476"/>
    <cellStyle name="Total 2 7 9" xfId="28056"/>
    <cellStyle name="Total 2 8" xfId="5482"/>
    <cellStyle name="Total 2 8 10" xfId="32248"/>
    <cellStyle name="Total 2 8 11" xfId="33941"/>
    <cellStyle name="Total 2 8 12" xfId="38496"/>
    <cellStyle name="Total 2 8 13" xfId="36734"/>
    <cellStyle name="Total 2 8 2" xfId="9449"/>
    <cellStyle name="Total 2 8 2 2" xfId="32249"/>
    <cellStyle name="Total 2 8 2 3" xfId="33942"/>
    <cellStyle name="Total 2 8 2 4" xfId="34681"/>
    <cellStyle name="Total 2 8 3" xfId="13605"/>
    <cellStyle name="Total 2 8 3 2" xfId="32250"/>
    <cellStyle name="Total 2 8 3 3" xfId="33943"/>
    <cellStyle name="Total 2 8 3 4" xfId="34680"/>
    <cellStyle name="Total 2 8 4" xfId="16143"/>
    <cellStyle name="Total 2 8 4 2" xfId="32251"/>
    <cellStyle name="Total 2 8 4 3" xfId="33944"/>
    <cellStyle name="Total 2 8 4 4" xfId="34679"/>
    <cellStyle name="Total 2 8 5" xfId="19242"/>
    <cellStyle name="Total 2 8 6" xfId="21769"/>
    <cellStyle name="Total 2 8 7" xfId="24207"/>
    <cellStyle name="Total 2 8 8" xfId="26506"/>
    <cellStyle name="Total 2 8 9" xfId="29055"/>
    <cellStyle name="Total 2 9" xfId="5821"/>
    <cellStyle name="Total 2 9 10" xfId="32252"/>
    <cellStyle name="Total 2 9 11" xfId="33945"/>
    <cellStyle name="Total 2 9 12" xfId="38831"/>
    <cellStyle name="Total 2 9 13" xfId="36287"/>
    <cellStyle name="Total 2 9 2" xfId="9769"/>
    <cellStyle name="Total 2 9 2 2" xfId="32253"/>
    <cellStyle name="Total 2 9 2 3" xfId="33946"/>
    <cellStyle name="Total 2 9 2 4" xfId="34678"/>
    <cellStyle name="Total 2 9 3" xfId="13938"/>
    <cellStyle name="Total 2 9 3 2" xfId="32254"/>
    <cellStyle name="Total 2 9 3 3" xfId="33947"/>
    <cellStyle name="Total 2 9 3 4" xfId="34677"/>
    <cellStyle name="Total 2 9 4" xfId="16464"/>
    <cellStyle name="Total 2 9 5" xfId="19572"/>
    <cellStyle name="Total 2 9 6" xfId="22099"/>
    <cellStyle name="Total 2 9 7" xfId="24527"/>
    <cellStyle name="Total 2 9 8" xfId="26823"/>
    <cellStyle name="Total 2 9 9" xfId="29372"/>
    <cellStyle name="Total 3" xfId="3339"/>
    <cellStyle name="Total 3 2" xfId="3340"/>
    <cellStyle name="Total 3 2 10" xfId="11715"/>
    <cellStyle name="Total 3 2 11" xfId="7172"/>
    <cellStyle name="Total 3 2 12" xfId="17431"/>
    <cellStyle name="Total 3 2 13" xfId="6752"/>
    <cellStyle name="Total 3 2 14" xfId="11306"/>
    <cellStyle name="Total 3 2 15" xfId="6831"/>
    <cellStyle name="Total 3 2 16" xfId="20961"/>
    <cellStyle name="Total 3 2 17" xfId="36676"/>
    <cellStyle name="Total 3 2 18" xfId="38168"/>
    <cellStyle name="Total 3 2 2" xfId="3341"/>
    <cellStyle name="Total 3 2 2 10" xfId="12552"/>
    <cellStyle name="Total 3 2 2 11" xfId="17432"/>
    <cellStyle name="Total 3 2 2 12" xfId="18261"/>
    <cellStyle name="Total 3 2 2 13" xfId="11307"/>
    <cellStyle name="Total 3 2 2 14" xfId="23411"/>
    <cellStyle name="Total 3 2 2 15" xfId="15282"/>
    <cellStyle name="Total 3 2 2 16" xfId="36677"/>
    <cellStyle name="Total 3 2 2 17" xfId="34154"/>
    <cellStyle name="Total 3 2 2 2" xfId="3848"/>
    <cellStyle name="Total 3 2 2 2 10" xfId="37168"/>
    <cellStyle name="Total 3 2 2 2 11" xfId="34398"/>
    <cellStyle name="Total 3 2 2 2 2" xfId="8076"/>
    <cellStyle name="Total 3 2 2 2 3" xfId="12207"/>
    <cellStyle name="Total 3 2 2 2 4" xfId="14906"/>
    <cellStyle name="Total 3 2 2 2 5" xfId="17918"/>
    <cellStyle name="Total 3 2 2 2 6" xfId="20537"/>
    <cellStyle name="Total 3 2 2 2 7" xfId="23074"/>
    <cellStyle name="Total 3 2 2 2 8" xfId="25487"/>
    <cellStyle name="Total 3 2 2 2 9" xfId="28067"/>
    <cellStyle name="Total 3 2 2 3" xfId="5493"/>
    <cellStyle name="Total 3 2 2 3 10" xfId="38507"/>
    <cellStyle name="Total 3 2 2 3 11" xfId="36713"/>
    <cellStyle name="Total 3 2 2 3 2" xfId="9460"/>
    <cellStyle name="Total 3 2 2 3 3" xfId="13616"/>
    <cellStyle name="Total 3 2 2 3 4" xfId="16154"/>
    <cellStyle name="Total 3 2 2 3 5" xfId="19253"/>
    <cellStyle name="Total 3 2 2 3 6" xfId="21780"/>
    <cellStyle name="Total 3 2 2 3 7" xfId="24218"/>
    <cellStyle name="Total 3 2 2 3 8" xfId="26517"/>
    <cellStyle name="Total 3 2 2 3 9" xfId="29066"/>
    <cellStyle name="Total 3 2 2 4" xfId="5832"/>
    <cellStyle name="Total 3 2 2 4 10" xfId="38842"/>
    <cellStyle name="Total 3 2 2 4 11" xfId="40179"/>
    <cellStyle name="Total 3 2 2 4 2" xfId="9780"/>
    <cellStyle name="Total 3 2 2 4 3" xfId="13949"/>
    <cellStyle name="Total 3 2 2 4 4" xfId="16475"/>
    <cellStyle name="Total 3 2 2 4 5" xfId="19583"/>
    <cellStyle name="Total 3 2 2 4 6" xfId="22110"/>
    <cellStyle name="Total 3 2 2 4 7" xfId="24538"/>
    <cellStyle name="Total 3 2 2 4 8" xfId="26834"/>
    <cellStyle name="Total 3 2 2 4 9" xfId="29383"/>
    <cellStyle name="Total 3 2 2 5" xfId="6073"/>
    <cellStyle name="Total 3 2 2 5 10" xfId="39082"/>
    <cellStyle name="Total 3 2 2 5 11" xfId="40064"/>
    <cellStyle name="Total 3 2 2 5 2" xfId="10021"/>
    <cellStyle name="Total 3 2 2 5 3" xfId="14190"/>
    <cellStyle name="Total 3 2 2 5 4" xfId="16715"/>
    <cellStyle name="Total 3 2 2 5 5" xfId="19823"/>
    <cellStyle name="Total 3 2 2 5 6" xfId="22350"/>
    <cellStyle name="Total 3 2 2 5 7" xfId="24778"/>
    <cellStyle name="Total 3 2 2 5 8" xfId="27074"/>
    <cellStyle name="Total 3 2 2 5 9" xfId="29623"/>
    <cellStyle name="Total 3 2 2 6" xfId="6286"/>
    <cellStyle name="Total 3 2 2 6 10" xfId="39294"/>
    <cellStyle name="Total 3 2 2 6 11" xfId="35934"/>
    <cellStyle name="Total 3 2 2 6 2" xfId="10234"/>
    <cellStyle name="Total 3 2 2 6 3" xfId="14403"/>
    <cellStyle name="Total 3 2 2 6 4" xfId="16927"/>
    <cellStyle name="Total 3 2 2 6 5" xfId="20035"/>
    <cellStyle name="Total 3 2 2 6 6" xfId="22562"/>
    <cellStyle name="Total 3 2 2 6 7" xfId="24990"/>
    <cellStyle name="Total 3 2 2 6 8" xfId="27286"/>
    <cellStyle name="Total 3 2 2 6 9" xfId="29835"/>
    <cellStyle name="Total 3 2 2 7" xfId="6685"/>
    <cellStyle name="Total 3 2 2 7 10" xfId="39688"/>
    <cellStyle name="Total 3 2 2 7 11" xfId="34803"/>
    <cellStyle name="Total 3 2 2 7 2" xfId="10633"/>
    <cellStyle name="Total 3 2 2 7 3" xfId="14802"/>
    <cellStyle name="Total 3 2 2 7 4" xfId="17321"/>
    <cellStyle name="Total 3 2 2 7 5" xfId="20433"/>
    <cellStyle name="Total 3 2 2 7 6" xfId="22960"/>
    <cellStyle name="Total 3 2 2 7 7" xfId="25384"/>
    <cellStyle name="Total 3 2 2 7 8" xfId="27680"/>
    <cellStyle name="Total 3 2 2 7 9" xfId="30229"/>
    <cellStyle name="Total 3 2 2 8" xfId="7688"/>
    <cellStyle name="Total 3 2 2 9" xfId="11716"/>
    <cellStyle name="Total 3 2 3" xfId="3847"/>
    <cellStyle name="Total 3 2 3 10" xfId="37167"/>
    <cellStyle name="Total 3 2 3 11" xfId="34397"/>
    <cellStyle name="Total 3 2 3 2" xfId="8075"/>
    <cellStyle name="Total 3 2 3 3" xfId="12206"/>
    <cellStyle name="Total 3 2 3 4" xfId="14905"/>
    <cellStyle name="Total 3 2 3 5" xfId="17917"/>
    <cellStyle name="Total 3 2 3 6" xfId="20536"/>
    <cellStyle name="Total 3 2 3 7" xfId="23073"/>
    <cellStyle name="Total 3 2 3 8" xfId="25486"/>
    <cellStyle name="Total 3 2 3 9" xfId="28066"/>
    <cellStyle name="Total 3 2 4" xfId="5492"/>
    <cellStyle name="Total 3 2 4 10" xfId="38506"/>
    <cellStyle name="Total 3 2 4 11" xfId="40338"/>
    <cellStyle name="Total 3 2 4 2" xfId="9459"/>
    <cellStyle name="Total 3 2 4 3" xfId="13615"/>
    <cellStyle name="Total 3 2 4 4" xfId="16153"/>
    <cellStyle name="Total 3 2 4 5" xfId="19252"/>
    <cellStyle name="Total 3 2 4 6" xfId="21779"/>
    <cellStyle name="Total 3 2 4 7" xfId="24217"/>
    <cellStyle name="Total 3 2 4 8" xfId="26516"/>
    <cellStyle name="Total 3 2 4 9" xfId="29065"/>
    <cellStyle name="Total 3 2 5" xfId="5831"/>
    <cellStyle name="Total 3 2 5 10" xfId="38841"/>
    <cellStyle name="Total 3 2 5 11" xfId="40178"/>
    <cellStyle name="Total 3 2 5 2" xfId="9779"/>
    <cellStyle name="Total 3 2 5 3" xfId="13948"/>
    <cellStyle name="Total 3 2 5 4" xfId="16474"/>
    <cellStyle name="Total 3 2 5 5" xfId="19582"/>
    <cellStyle name="Total 3 2 5 6" xfId="22109"/>
    <cellStyle name="Total 3 2 5 7" xfId="24537"/>
    <cellStyle name="Total 3 2 5 8" xfId="26833"/>
    <cellStyle name="Total 3 2 5 9" xfId="29382"/>
    <cellStyle name="Total 3 2 6" xfId="6072"/>
    <cellStyle name="Total 3 2 6 10" xfId="39081"/>
    <cellStyle name="Total 3 2 6 11" xfId="40063"/>
    <cellStyle name="Total 3 2 6 2" xfId="10020"/>
    <cellStyle name="Total 3 2 6 3" xfId="14189"/>
    <cellStyle name="Total 3 2 6 4" xfId="16714"/>
    <cellStyle name="Total 3 2 6 5" xfId="19822"/>
    <cellStyle name="Total 3 2 6 6" xfId="22349"/>
    <cellStyle name="Total 3 2 6 7" xfId="24777"/>
    <cellStyle name="Total 3 2 6 8" xfId="27073"/>
    <cellStyle name="Total 3 2 6 9" xfId="29622"/>
    <cellStyle name="Total 3 2 7" xfId="6285"/>
    <cellStyle name="Total 3 2 7 10" xfId="39293"/>
    <cellStyle name="Total 3 2 7 11" xfId="35935"/>
    <cellStyle name="Total 3 2 7 2" xfId="10233"/>
    <cellStyle name="Total 3 2 7 3" xfId="14402"/>
    <cellStyle name="Total 3 2 7 4" xfId="16926"/>
    <cellStyle name="Total 3 2 7 5" xfId="20034"/>
    <cellStyle name="Total 3 2 7 6" xfId="22561"/>
    <cellStyle name="Total 3 2 7 7" xfId="24989"/>
    <cellStyle name="Total 3 2 7 8" xfId="27285"/>
    <cellStyle name="Total 3 2 7 9" xfId="29834"/>
    <cellStyle name="Total 3 2 8" xfId="6684"/>
    <cellStyle name="Total 3 2 8 10" xfId="39687"/>
    <cellStyle name="Total 3 2 8 11" xfId="34804"/>
    <cellStyle name="Total 3 2 8 2" xfId="10632"/>
    <cellStyle name="Total 3 2 8 3" xfId="14801"/>
    <cellStyle name="Total 3 2 8 4" xfId="17320"/>
    <cellStyle name="Total 3 2 8 5" xfId="20432"/>
    <cellStyle name="Total 3 2 8 6" xfId="22959"/>
    <cellStyle name="Total 3 2 8 7" xfId="25383"/>
    <cellStyle name="Total 3 2 8 8" xfId="27679"/>
    <cellStyle name="Total 3 2 8 9" xfId="30228"/>
    <cellStyle name="Total 3 2 9" xfId="7687"/>
    <cellStyle name="Total 3 3" xfId="32255"/>
    <cellStyle name="Total 4" xfId="3342"/>
    <cellStyle name="Total 4 10" xfId="11717"/>
    <cellStyle name="Total 4 11" xfId="12553"/>
    <cellStyle name="Total 4 12" xfId="17433"/>
    <cellStyle name="Total 4 13" xfId="18262"/>
    <cellStyle name="Total 4 14" xfId="11308"/>
    <cellStyle name="Total 4 15" xfId="23412"/>
    <cellStyle name="Total 4 16" xfId="26221"/>
    <cellStyle name="Total 4 17" xfId="36678"/>
    <cellStyle name="Total 4 18" xfId="34155"/>
    <cellStyle name="Total 4 2" xfId="3343"/>
    <cellStyle name="Total 4 2 10" xfId="8622"/>
    <cellStyle name="Total 4 2 11" xfId="17434"/>
    <cellStyle name="Total 4 2 12" xfId="12834"/>
    <cellStyle name="Total 4 2 13" xfId="11309"/>
    <cellStyle name="Total 4 2 14" xfId="6832"/>
    <cellStyle name="Total 4 2 15" xfId="20959"/>
    <cellStyle name="Total 4 2 16" xfId="36679"/>
    <cellStyle name="Total 4 2 17" xfId="34156"/>
    <cellStyle name="Total 4 2 2" xfId="3850"/>
    <cellStyle name="Total 4 2 2 10" xfId="37170"/>
    <cellStyle name="Total 4 2 2 11" xfId="37631"/>
    <cellStyle name="Total 4 2 2 2" xfId="8078"/>
    <cellStyle name="Total 4 2 2 3" xfId="12209"/>
    <cellStyle name="Total 4 2 2 4" xfId="14908"/>
    <cellStyle name="Total 4 2 2 5" xfId="17920"/>
    <cellStyle name="Total 4 2 2 6" xfId="20539"/>
    <cellStyle name="Total 4 2 2 7" xfId="23076"/>
    <cellStyle name="Total 4 2 2 8" xfId="25489"/>
    <cellStyle name="Total 4 2 2 9" xfId="28069"/>
    <cellStyle name="Total 4 2 3" xfId="5495"/>
    <cellStyle name="Total 4 2 3 10" xfId="38509"/>
    <cellStyle name="Total 4 2 3 11" xfId="40334"/>
    <cellStyle name="Total 4 2 3 2" xfId="9462"/>
    <cellStyle name="Total 4 2 3 3" xfId="13618"/>
    <cellStyle name="Total 4 2 3 4" xfId="16156"/>
    <cellStyle name="Total 4 2 3 5" xfId="19255"/>
    <cellStyle name="Total 4 2 3 6" xfId="21782"/>
    <cellStyle name="Total 4 2 3 7" xfId="24220"/>
    <cellStyle name="Total 4 2 3 8" xfId="26519"/>
    <cellStyle name="Total 4 2 3 9" xfId="29068"/>
    <cellStyle name="Total 4 2 4" xfId="5834"/>
    <cellStyle name="Total 4 2 4 10" xfId="38844"/>
    <cellStyle name="Total 4 2 4 11" xfId="38237"/>
    <cellStyle name="Total 4 2 4 2" xfId="9782"/>
    <cellStyle name="Total 4 2 4 3" xfId="13951"/>
    <cellStyle name="Total 4 2 4 4" xfId="16477"/>
    <cellStyle name="Total 4 2 4 5" xfId="19585"/>
    <cellStyle name="Total 4 2 4 6" xfId="22112"/>
    <cellStyle name="Total 4 2 4 7" xfId="24540"/>
    <cellStyle name="Total 4 2 4 8" xfId="26836"/>
    <cellStyle name="Total 4 2 4 9" xfId="29385"/>
    <cellStyle name="Total 4 2 5" xfId="6075"/>
    <cellStyle name="Total 4 2 5 10" xfId="39084"/>
    <cellStyle name="Total 4 2 5 11" xfId="36177"/>
    <cellStyle name="Total 4 2 5 2" xfId="10023"/>
    <cellStyle name="Total 4 2 5 3" xfId="14192"/>
    <cellStyle name="Total 4 2 5 4" xfId="16717"/>
    <cellStyle name="Total 4 2 5 5" xfId="19825"/>
    <cellStyle name="Total 4 2 5 6" xfId="22352"/>
    <cellStyle name="Total 4 2 5 7" xfId="24780"/>
    <cellStyle name="Total 4 2 5 8" xfId="27076"/>
    <cellStyle name="Total 4 2 5 9" xfId="29625"/>
    <cellStyle name="Total 4 2 6" xfId="6288"/>
    <cellStyle name="Total 4 2 6 10" xfId="39296"/>
    <cellStyle name="Total 4 2 6 11" xfId="38185"/>
    <cellStyle name="Total 4 2 6 2" xfId="10236"/>
    <cellStyle name="Total 4 2 6 3" xfId="14405"/>
    <cellStyle name="Total 4 2 6 4" xfId="16929"/>
    <cellStyle name="Total 4 2 6 5" xfId="20037"/>
    <cellStyle name="Total 4 2 6 6" xfId="22564"/>
    <cellStyle name="Total 4 2 6 7" xfId="24992"/>
    <cellStyle name="Total 4 2 6 8" xfId="27288"/>
    <cellStyle name="Total 4 2 6 9" xfId="29837"/>
    <cellStyle name="Total 4 2 7" xfId="6687"/>
    <cellStyle name="Total 4 2 7 10" xfId="39690"/>
    <cellStyle name="Total 4 2 7 11" xfId="34802"/>
    <cellStyle name="Total 4 2 7 2" xfId="10635"/>
    <cellStyle name="Total 4 2 7 3" xfId="14804"/>
    <cellStyle name="Total 4 2 7 4" xfId="17323"/>
    <cellStyle name="Total 4 2 7 5" xfId="20435"/>
    <cellStyle name="Total 4 2 7 6" xfId="22962"/>
    <cellStyle name="Total 4 2 7 7" xfId="25386"/>
    <cellStyle name="Total 4 2 7 8" xfId="27682"/>
    <cellStyle name="Total 4 2 7 9" xfId="30231"/>
    <cellStyle name="Total 4 2 8" xfId="7690"/>
    <cellStyle name="Total 4 2 9" xfId="11718"/>
    <cellStyle name="Total 4 3" xfId="3849"/>
    <cellStyle name="Total 4 3 10" xfId="37169"/>
    <cellStyle name="Total 4 3 11" xfId="40712"/>
    <cellStyle name="Total 4 3 2" xfId="8077"/>
    <cellStyle name="Total 4 3 3" xfId="12208"/>
    <cellStyle name="Total 4 3 4" xfId="14907"/>
    <cellStyle name="Total 4 3 5" xfId="17919"/>
    <cellStyle name="Total 4 3 6" xfId="20538"/>
    <cellStyle name="Total 4 3 7" xfId="23075"/>
    <cellStyle name="Total 4 3 8" xfId="25488"/>
    <cellStyle name="Total 4 3 9" xfId="28068"/>
    <cellStyle name="Total 4 4" xfId="5494"/>
    <cellStyle name="Total 4 4 10" xfId="38508"/>
    <cellStyle name="Total 4 4 11" xfId="36712"/>
    <cellStyle name="Total 4 4 2" xfId="9461"/>
    <cellStyle name="Total 4 4 3" xfId="13617"/>
    <cellStyle name="Total 4 4 4" xfId="16155"/>
    <cellStyle name="Total 4 4 5" xfId="19254"/>
    <cellStyle name="Total 4 4 6" xfId="21781"/>
    <cellStyle name="Total 4 4 7" xfId="24219"/>
    <cellStyle name="Total 4 4 8" xfId="26518"/>
    <cellStyle name="Total 4 4 9" xfId="29067"/>
    <cellStyle name="Total 4 5" xfId="5833"/>
    <cellStyle name="Total 4 5 10" xfId="38843"/>
    <cellStyle name="Total 4 5 11" xfId="38236"/>
    <cellStyle name="Total 4 5 2" xfId="9781"/>
    <cellStyle name="Total 4 5 3" xfId="13950"/>
    <cellStyle name="Total 4 5 4" xfId="16476"/>
    <cellStyle name="Total 4 5 5" xfId="19584"/>
    <cellStyle name="Total 4 5 6" xfId="22111"/>
    <cellStyle name="Total 4 5 7" xfId="24539"/>
    <cellStyle name="Total 4 5 8" xfId="26835"/>
    <cellStyle name="Total 4 5 9" xfId="29384"/>
    <cellStyle name="Total 4 6" xfId="6074"/>
    <cellStyle name="Total 4 6 10" xfId="39083"/>
    <cellStyle name="Total 4 6 11" xfId="36178"/>
    <cellStyle name="Total 4 6 2" xfId="10022"/>
    <cellStyle name="Total 4 6 3" xfId="14191"/>
    <cellStyle name="Total 4 6 4" xfId="16716"/>
    <cellStyle name="Total 4 6 5" xfId="19824"/>
    <cellStyle name="Total 4 6 6" xfId="22351"/>
    <cellStyle name="Total 4 6 7" xfId="24779"/>
    <cellStyle name="Total 4 6 8" xfId="27075"/>
    <cellStyle name="Total 4 6 9" xfId="29624"/>
    <cellStyle name="Total 4 7" xfId="6287"/>
    <cellStyle name="Total 4 7 10" xfId="39295"/>
    <cellStyle name="Total 4 7 11" xfId="35933"/>
    <cellStyle name="Total 4 7 2" xfId="10235"/>
    <cellStyle name="Total 4 7 3" xfId="14404"/>
    <cellStyle name="Total 4 7 4" xfId="16928"/>
    <cellStyle name="Total 4 7 5" xfId="20036"/>
    <cellStyle name="Total 4 7 6" xfId="22563"/>
    <cellStyle name="Total 4 7 7" xfId="24991"/>
    <cellStyle name="Total 4 7 8" xfId="27287"/>
    <cellStyle name="Total 4 7 9" xfId="29836"/>
    <cellStyle name="Total 4 8" xfId="6686"/>
    <cellStyle name="Total 4 8 10" xfId="39689"/>
    <cellStyle name="Total 4 8 11" xfId="36818"/>
    <cellStyle name="Total 4 8 2" xfId="10634"/>
    <cellStyle name="Total 4 8 3" xfId="14803"/>
    <cellStyle name="Total 4 8 4" xfId="17322"/>
    <cellStyle name="Total 4 8 5" xfId="20434"/>
    <cellStyle name="Total 4 8 6" xfId="22961"/>
    <cellStyle name="Total 4 8 7" xfId="25385"/>
    <cellStyle name="Total 4 8 8" xfId="27681"/>
    <cellStyle name="Total 4 8 9" xfId="30230"/>
    <cellStyle name="Total 4 9" xfId="7689"/>
    <cellStyle name="Total 5" xfId="3344"/>
    <cellStyle name="Total 5 10" xfId="11719"/>
    <cellStyle name="Total 5 11" xfId="8620"/>
    <cellStyle name="Total 5 12" xfId="17435"/>
    <cellStyle name="Total 5 13" xfId="12835"/>
    <cellStyle name="Total 5 14" xfId="11310"/>
    <cellStyle name="Total 5 15" xfId="6833"/>
    <cellStyle name="Total 5 16" xfId="20960"/>
    <cellStyle name="Total 5 17" xfId="36680"/>
    <cellStyle name="Total 5 18" xfId="34157"/>
    <cellStyle name="Total 5 2" xfId="3345"/>
    <cellStyle name="Total 5 2 10" xfId="7173"/>
    <cellStyle name="Total 5 2 11" xfId="17436"/>
    <cellStyle name="Total 5 2 12" xfId="8141"/>
    <cellStyle name="Total 5 2 13" xfId="11311"/>
    <cellStyle name="Total 5 2 14" xfId="6834"/>
    <cellStyle name="Total 5 2 15" xfId="11258"/>
    <cellStyle name="Total 5 2 16" xfId="36681"/>
    <cellStyle name="Total 5 2 17" xfId="38167"/>
    <cellStyle name="Total 5 2 2" xfId="3852"/>
    <cellStyle name="Total 5 2 2 10" xfId="37172"/>
    <cellStyle name="Total 5 2 2 11" xfId="34399"/>
    <cellStyle name="Total 5 2 2 2" xfId="8080"/>
    <cellStyle name="Total 5 2 2 3" xfId="12211"/>
    <cellStyle name="Total 5 2 2 4" xfId="14910"/>
    <cellStyle name="Total 5 2 2 5" xfId="17922"/>
    <cellStyle name="Total 5 2 2 6" xfId="20541"/>
    <cellStyle name="Total 5 2 2 7" xfId="23078"/>
    <cellStyle name="Total 5 2 2 8" xfId="25491"/>
    <cellStyle name="Total 5 2 2 9" xfId="28071"/>
    <cellStyle name="Total 5 2 3" xfId="5497"/>
    <cellStyle name="Total 5 2 3 10" xfId="38511"/>
    <cellStyle name="Total 5 2 3 11" xfId="36711"/>
    <cellStyle name="Total 5 2 3 2" xfId="9464"/>
    <cellStyle name="Total 5 2 3 3" xfId="13620"/>
    <cellStyle name="Total 5 2 3 4" xfId="16158"/>
    <cellStyle name="Total 5 2 3 5" xfId="19257"/>
    <cellStyle name="Total 5 2 3 6" xfId="21784"/>
    <cellStyle name="Total 5 2 3 7" xfId="24222"/>
    <cellStyle name="Total 5 2 3 8" xfId="26521"/>
    <cellStyle name="Total 5 2 3 9" xfId="29070"/>
    <cellStyle name="Total 5 2 4" xfId="5836"/>
    <cellStyle name="Total 5 2 4 10" xfId="38846"/>
    <cellStyle name="Total 5 2 4 11" xfId="40177"/>
    <cellStyle name="Total 5 2 4 2" xfId="9784"/>
    <cellStyle name="Total 5 2 4 3" xfId="13953"/>
    <cellStyle name="Total 5 2 4 4" xfId="16479"/>
    <cellStyle name="Total 5 2 4 5" xfId="19587"/>
    <cellStyle name="Total 5 2 4 6" xfId="22114"/>
    <cellStyle name="Total 5 2 4 7" xfId="24542"/>
    <cellStyle name="Total 5 2 4 8" xfId="26838"/>
    <cellStyle name="Total 5 2 4 9" xfId="29387"/>
    <cellStyle name="Total 5 2 5" xfId="6077"/>
    <cellStyle name="Total 5 2 5 10" xfId="39086"/>
    <cellStyle name="Total 5 2 5 11" xfId="40723"/>
    <cellStyle name="Total 5 2 5 2" xfId="10025"/>
    <cellStyle name="Total 5 2 5 3" xfId="14194"/>
    <cellStyle name="Total 5 2 5 4" xfId="16719"/>
    <cellStyle name="Total 5 2 5 5" xfId="19827"/>
    <cellStyle name="Total 5 2 5 6" xfId="22354"/>
    <cellStyle name="Total 5 2 5 7" xfId="24782"/>
    <cellStyle name="Total 5 2 5 8" xfId="27078"/>
    <cellStyle name="Total 5 2 5 9" xfId="29627"/>
    <cellStyle name="Total 5 2 6" xfId="6290"/>
    <cellStyle name="Total 5 2 6 10" xfId="39298"/>
    <cellStyle name="Total 5 2 6 11" xfId="35924"/>
    <cellStyle name="Total 5 2 6 2" xfId="10238"/>
    <cellStyle name="Total 5 2 6 3" xfId="14407"/>
    <cellStyle name="Total 5 2 6 4" xfId="16931"/>
    <cellStyle name="Total 5 2 6 5" xfId="20039"/>
    <cellStyle name="Total 5 2 6 6" xfId="22566"/>
    <cellStyle name="Total 5 2 6 7" xfId="24994"/>
    <cellStyle name="Total 5 2 6 8" xfId="27290"/>
    <cellStyle name="Total 5 2 6 9" xfId="29839"/>
    <cellStyle name="Total 5 2 7" xfId="6689"/>
    <cellStyle name="Total 5 2 7 10" xfId="39692"/>
    <cellStyle name="Total 5 2 7 11" xfId="34800"/>
    <cellStyle name="Total 5 2 7 2" xfId="10637"/>
    <cellStyle name="Total 5 2 7 3" xfId="14806"/>
    <cellStyle name="Total 5 2 7 4" xfId="17325"/>
    <cellStyle name="Total 5 2 7 5" xfId="20437"/>
    <cellStyle name="Total 5 2 7 6" xfId="22964"/>
    <cellStyle name="Total 5 2 7 7" xfId="25388"/>
    <cellStyle name="Total 5 2 7 8" xfId="27684"/>
    <cellStyle name="Total 5 2 7 9" xfId="30233"/>
    <cellStyle name="Total 5 2 8" xfId="7692"/>
    <cellStyle name="Total 5 2 9" xfId="11720"/>
    <cellStyle name="Total 5 3" xfId="3851"/>
    <cellStyle name="Total 5 3 10" xfId="37171"/>
    <cellStyle name="Total 5 3 11" xfId="37630"/>
    <cellStyle name="Total 5 3 2" xfId="8079"/>
    <cellStyle name="Total 5 3 3" xfId="12210"/>
    <cellStyle name="Total 5 3 4" xfId="14909"/>
    <cellStyle name="Total 5 3 5" xfId="17921"/>
    <cellStyle name="Total 5 3 6" xfId="20540"/>
    <cellStyle name="Total 5 3 7" xfId="23077"/>
    <cellStyle name="Total 5 3 8" xfId="25490"/>
    <cellStyle name="Total 5 3 9" xfId="28070"/>
    <cellStyle name="Total 5 4" xfId="5496"/>
    <cellStyle name="Total 5 4 10" xfId="38510"/>
    <cellStyle name="Total 5 4 11" xfId="40336"/>
    <cellStyle name="Total 5 4 2" xfId="9463"/>
    <cellStyle name="Total 5 4 3" xfId="13619"/>
    <cellStyle name="Total 5 4 4" xfId="16157"/>
    <cellStyle name="Total 5 4 5" xfId="19256"/>
    <cellStyle name="Total 5 4 6" xfId="21783"/>
    <cellStyle name="Total 5 4 7" xfId="24221"/>
    <cellStyle name="Total 5 4 8" xfId="26520"/>
    <cellStyle name="Total 5 4 9" xfId="29069"/>
    <cellStyle name="Total 5 5" xfId="5835"/>
    <cellStyle name="Total 5 5 10" xfId="38845"/>
    <cellStyle name="Total 5 5 11" xfId="40174"/>
    <cellStyle name="Total 5 5 2" xfId="9783"/>
    <cellStyle name="Total 5 5 3" xfId="13952"/>
    <cellStyle name="Total 5 5 4" xfId="16478"/>
    <cellStyle name="Total 5 5 5" xfId="19586"/>
    <cellStyle name="Total 5 5 6" xfId="22113"/>
    <cellStyle name="Total 5 5 7" xfId="24541"/>
    <cellStyle name="Total 5 5 8" xfId="26837"/>
    <cellStyle name="Total 5 5 9" xfId="29386"/>
    <cellStyle name="Total 5 6" xfId="6076"/>
    <cellStyle name="Total 5 6 10" xfId="39085"/>
    <cellStyle name="Total 5 6 11" xfId="36176"/>
    <cellStyle name="Total 5 6 2" xfId="10024"/>
    <cellStyle name="Total 5 6 3" xfId="14193"/>
    <cellStyle name="Total 5 6 4" xfId="16718"/>
    <cellStyle name="Total 5 6 5" xfId="19826"/>
    <cellStyle name="Total 5 6 6" xfId="22353"/>
    <cellStyle name="Total 5 6 7" xfId="24781"/>
    <cellStyle name="Total 5 6 8" xfId="27077"/>
    <cellStyle name="Total 5 6 9" xfId="29626"/>
    <cellStyle name="Total 5 7" xfId="6289"/>
    <cellStyle name="Total 5 7 10" xfId="39297"/>
    <cellStyle name="Total 5 7 11" xfId="38189"/>
    <cellStyle name="Total 5 7 2" xfId="10237"/>
    <cellStyle name="Total 5 7 3" xfId="14406"/>
    <cellStyle name="Total 5 7 4" xfId="16930"/>
    <cellStyle name="Total 5 7 5" xfId="20038"/>
    <cellStyle name="Total 5 7 6" xfId="22565"/>
    <cellStyle name="Total 5 7 7" xfId="24993"/>
    <cellStyle name="Total 5 7 8" xfId="27289"/>
    <cellStyle name="Total 5 7 9" xfId="29838"/>
    <cellStyle name="Total 5 8" xfId="6688"/>
    <cellStyle name="Total 5 8 10" xfId="39691"/>
    <cellStyle name="Total 5 8 11" xfId="34801"/>
    <cellStyle name="Total 5 8 2" xfId="10636"/>
    <cellStyle name="Total 5 8 3" xfId="14805"/>
    <cellStyle name="Total 5 8 4" xfId="17324"/>
    <cellStyle name="Total 5 8 5" xfId="20436"/>
    <cellStyle name="Total 5 8 6" xfId="22963"/>
    <cellStyle name="Total 5 8 7" xfId="25387"/>
    <cellStyle name="Total 5 8 8" xfId="27683"/>
    <cellStyle name="Total 5 8 9" xfId="30232"/>
    <cellStyle name="Total 5 9" xfId="7691"/>
    <cellStyle name="Total 6" xfId="5141"/>
    <cellStyle name="TotCol - Style5" xfId="3346"/>
    <cellStyle name="TotRow - Style4" xfId="3347"/>
    <cellStyle name="TotRow - Style4 10" xfId="7693"/>
    <cellStyle name="TotRow - Style4 11" xfId="11722"/>
    <cellStyle name="TotRow - Style4 12" xfId="8623"/>
    <cellStyle name="TotRow - Style4 13" xfId="17438"/>
    <cellStyle name="TotRow - Style4 14" xfId="7029"/>
    <cellStyle name="TotRow - Style4 15" xfId="15849"/>
    <cellStyle name="TotRow - Style4 16" xfId="18467"/>
    <cellStyle name="TotRow - Style4 17" xfId="26224"/>
    <cellStyle name="TotRow - Style4 18" xfId="36683"/>
    <cellStyle name="TotRow - Style4 19" xfId="34158"/>
    <cellStyle name="TotRow - Style4 2" xfId="3348"/>
    <cellStyle name="TotRow - Style4 2 10" xfId="11723"/>
    <cellStyle name="TotRow - Style4 2 11" xfId="12550"/>
    <cellStyle name="TotRow - Style4 2 12" xfId="17439"/>
    <cellStyle name="TotRow - Style4 2 13" xfId="18258"/>
    <cellStyle name="TotRow - Style4 2 14" xfId="11312"/>
    <cellStyle name="TotRow - Style4 2 15" xfId="23409"/>
    <cellStyle name="TotRow - Style4 2 16" xfId="15281"/>
    <cellStyle name="TotRow - Style4 2 17" xfId="36684"/>
    <cellStyle name="TotRow - Style4 2 18" xfId="34159"/>
    <cellStyle name="TotRow - Style4 2 2" xfId="3854"/>
    <cellStyle name="TotRow - Style4 2 2 10" xfId="37174"/>
    <cellStyle name="TotRow - Style4 2 2 11" xfId="37629"/>
    <cellStyle name="TotRow - Style4 2 2 2" xfId="8082"/>
    <cellStyle name="TotRow - Style4 2 2 3" xfId="12213"/>
    <cellStyle name="TotRow - Style4 2 2 4" xfId="14912"/>
    <cellStyle name="TotRow - Style4 2 2 5" xfId="17924"/>
    <cellStyle name="TotRow - Style4 2 2 6" xfId="20543"/>
    <cellStyle name="TotRow - Style4 2 2 7" xfId="23080"/>
    <cellStyle name="TotRow - Style4 2 2 8" xfId="25493"/>
    <cellStyle name="TotRow - Style4 2 2 9" xfId="28073"/>
    <cellStyle name="TotRow - Style4 2 3" xfId="5499"/>
    <cellStyle name="TotRow - Style4 2 3 10" xfId="38513"/>
    <cellStyle name="TotRow - Style4 2 3 11" xfId="36710"/>
    <cellStyle name="TotRow - Style4 2 3 2" xfId="9466"/>
    <cellStyle name="TotRow - Style4 2 3 3" xfId="13622"/>
    <cellStyle name="TotRow - Style4 2 3 4" xfId="16160"/>
    <cellStyle name="TotRow - Style4 2 3 5" xfId="19259"/>
    <cellStyle name="TotRow - Style4 2 3 6" xfId="21786"/>
    <cellStyle name="TotRow - Style4 2 3 7" xfId="24224"/>
    <cellStyle name="TotRow - Style4 2 3 8" xfId="26523"/>
    <cellStyle name="TotRow - Style4 2 3 9" xfId="29072"/>
    <cellStyle name="TotRow - Style4 2 4" xfId="5838"/>
    <cellStyle name="TotRow - Style4 2 4 10" xfId="38848"/>
    <cellStyle name="TotRow - Style4 2 4 11" xfId="40175"/>
    <cellStyle name="TotRow - Style4 2 4 2" xfId="9786"/>
    <cellStyle name="TotRow - Style4 2 4 3" xfId="13955"/>
    <cellStyle name="TotRow - Style4 2 4 4" xfId="16481"/>
    <cellStyle name="TotRow - Style4 2 4 5" xfId="19589"/>
    <cellStyle name="TotRow - Style4 2 4 6" xfId="22116"/>
    <cellStyle name="TotRow - Style4 2 4 7" xfId="24544"/>
    <cellStyle name="TotRow - Style4 2 4 8" xfId="26840"/>
    <cellStyle name="TotRow - Style4 2 4 9" xfId="29389"/>
    <cellStyle name="TotRow - Style4 2 5" xfId="6079"/>
    <cellStyle name="TotRow - Style4 2 5 10" xfId="39088"/>
    <cellStyle name="TotRow - Style4 2 5 11" xfId="40061"/>
    <cellStyle name="TotRow - Style4 2 5 2" xfId="10027"/>
    <cellStyle name="TotRow - Style4 2 5 3" xfId="14196"/>
    <cellStyle name="TotRow - Style4 2 5 4" xfId="16721"/>
    <cellStyle name="TotRow - Style4 2 5 5" xfId="19829"/>
    <cellStyle name="TotRow - Style4 2 5 6" xfId="22356"/>
    <cellStyle name="TotRow - Style4 2 5 7" xfId="24784"/>
    <cellStyle name="TotRow - Style4 2 5 8" xfId="27080"/>
    <cellStyle name="TotRow - Style4 2 5 9" xfId="29629"/>
    <cellStyle name="TotRow - Style4 2 6" xfId="6292"/>
    <cellStyle name="TotRow - Style4 2 6 10" xfId="39300"/>
    <cellStyle name="TotRow - Style4 2 6 11" xfId="35917"/>
    <cellStyle name="TotRow - Style4 2 6 2" xfId="10240"/>
    <cellStyle name="TotRow - Style4 2 6 3" xfId="14409"/>
    <cellStyle name="TotRow - Style4 2 6 4" xfId="16933"/>
    <cellStyle name="TotRow - Style4 2 6 5" xfId="20041"/>
    <cellStyle name="TotRow - Style4 2 6 6" xfId="22568"/>
    <cellStyle name="TotRow - Style4 2 6 7" xfId="24996"/>
    <cellStyle name="TotRow - Style4 2 6 8" xfId="27292"/>
    <cellStyle name="TotRow - Style4 2 6 9" xfId="29841"/>
    <cellStyle name="TotRow - Style4 2 7" xfId="6349"/>
    <cellStyle name="TotRow - Style4 2 7 10" xfId="39356"/>
    <cellStyle name="TotRow - Style4 2 7 11" xfId="35755"/>
    <cellStyle name="TotRow - Style4 2 7 2" xfId="10297"/>
    <cellStyle name="TotRow - Style4 2 7 3" xfId="14466"/>
    <cellStyle name="TotRow - Style4 2 7 4" xfId="16989"/>
    <cellStyle name="TotRow - Style4 2 7 5" xfId="20097"/>
    <cellStyle name="TotRow - Style4 2 7 6" xfId="22624"/>
    <cellStyle name="TotRow - Style4 2 7 7" xfId="25052"/>
    <cellStyle name="TotRow - Style4 2 7 8" xfId="27348"/>
    <cellStyle name="TotRow - Style4 2 7 9" xfId="29897"/>
    <cellStyle name="TotRow - Style4 2 8" xfId="6691"/>
    <cellStyle name="TotRow - Style4 2 8 10" xfId="39694"/>
    <cellStyle name="TotRow - Style4 2 8 11" xfId="34798"/>
    <cellStyle name="TotRow - Style4 2 8 2" xfId="10639"/>
    <cellStyle name="TotRow - Style4 2 8 3" xfId="14808"/>
    <cellStyle name="TotRow - Style4 2 8 4" xfId="17327"/>
    <cellStyle name="TotRow - Style4 2 8 5" xfId="20439"/>
    <cellStyle name="TotRow - Style4 2 8 6" xfId="22966"/>
    <cellStyle name="TotRow - Style4 2 8 7" xfId="25390"/>
    <cellStyle name="TotRow - Style4 2 8 8" xfId="27686"/>
    <cellStyle name="TotRow - Style4 2 8 9" xfId="30235"/>
    <cellStyle name="TotRow - Style4 2 9" xfId="7694"/>
    <cellStyle name="TotRow - Style4 3" xfId="3853"/>
    <cellStyle name="TotRow - Style4 3 10" xfId="37173"/>
    <cellStyle name="TotRow - Style4 3 11" xfId="37632"/>
    <cellStyle name="TotRow - Style4 3 2" xfId="8081"/>
    <cellStyle name="TotRow - Style4 3 3" xfId="12212"/>
    <cellStyle name="TotRow - Style4 3 4" xfId="14911"/>
    <cellStyle name="TotRow - Style4 3 5" xfId="17923"/>
    <cellStyle name="TotRow - Style4 3 6" xfId="20542"/>
    <cellStyle name="TotRow - Style4 3 7" xfId="23079"/>
    <cellStyle name="TotRow - Style4 3 8" xfId="25492"/>
    <cellStyle name="TotRow - Style4 3 9" xfId="28072"/>
    <cellStyle name="TotRow - Style4 4" xfId="5498"/>
    <cellStyle name="TotRow - Style4 4 10" xfId="38512"/>
    <cellStyle name="TotRow - Style4 4 11" xfId="40335"/>
    <cellStyle name="TotRow - Style4 4 2" xfId="9465"/>
    <cellStyle name="TotRow - Style4 4 3" xfId="13621"/>
    <cellStyle name="TotRow - Style4 4 4" xfId="16159"/>
    <cellStyle name="TotRow - Style4 4 5" xfId="19258"/>
    <cellStyle name="TotRow - Style4 4 6" xfId="21785"/>
    <cellStyle name="TotRow - Style4 4 7" xfId="24223"/>
    <cellStyle name="TotRow - Style4 4 8" xfId="26522"/>
    <cellStyle name="TotRow - Style4 4 9" xfId="29071"/>
    <cellStyle name="TotRow - Style4 5" xfId="5837"/>
    <cellStyle name="TotRow - Style4 5 10" xfId="38847"/>
    <cellStyle name="TotRow - Style4 5 11" xfId="36281"/>
    <cellStyle name="TotRow - Style4 5 2" xfId="9785"/>
    <cellStyle name="TotRow - Style4 5 3" xfId="13954"/>
    <cellStyle name="TotRow - Style4 5 4" xfId="16480"/>
    <cellStyle name="TotRow - Style4 5 5" xfId="19588"/>
    <cellStyle name="TotRow - Style4 5 6" xfId="22115"/>
    <cellStyle name="TotRow - Style4 5 7" xfId="24543"/>
    <cellStyle name="TotRow - Style4 5 8" xfId="26839"/>
    <cellStyle name="TotRow - Style4 5 9" xfId="29388"/>
    <cellStyle name="TotRow - Style4 6" xfId="6078"/>
    <cellStyle name="TotRow - Style4 6 10" xfId="39087"/>
    <cellStyle name="TotRow - Style4 6 11" xfId="40055"/>
    <cellStyle name="TotRow - Style4 6 2" xfId="10026"/>
    <cellStyle name="TotRow - Style4 6 3" xfId="14195"/>
    <cellStyle name="TotRow - Style4 6 4" xfId="16720"/>
    <cellStyle name="TotRow - Style4 6 5" xfId="19828"/>
    <cellStyle name="TotRow - Style4 6 6" xfId="22355"/>
    <cellStyle name="TotRow - Style4 6 7" xfId="24783"/>
    <cellStyle name="TotRow - Style4 6 8" xfId="27079"/>
    <cellStyle name="TotRow - Style4 6 9" xfId="29628"/>
    <cellStyle name="TotRow - Style4 7" xfId="6291"/>
    <cellStyle name="TotRow - Style4 7 10" xfId="39299"/>
    <cellStyle name="TotRow - Style4 7 11" xfId="35920"/>
    <cellStyle name="TotRow - Style4 7 2" xfId="10239"/>
    <cellStyle name="TotRow - Style4 7 3" xfId="14408"/>
    <cellStyle name="TotRow - Style4 7 4" xfId="16932"/>
    <cellStyle name="TotRow - Style4 7 5" xfId="20040"/>
    <cellStyle name="TotRow - Style4 7 6" xfId="22567"/>
    <cellStyle name="TotRow - Style4 7 7" xfId="24995"/>
    <cellStyle name="TotRow - Style4 7 8" xfId="27291"/>
    <cellStyle name="TotRow - Style4 7 9" xfId="29840"/>
    <cellStyle name="TotRow - Style4 8" xfId="6348"/>
    <cellStyle name="TotRow - Style4 8 10" xfId="39355"/>
    <cellStyle name="TotRow - Style4 8 11" xfId="35758"/>
    <cellStyle name="TotRow - Style4 8 2" xfId="10296"/>
    <cellStyle name="TotRow - Style4 8 3" xfId="14465"/>
    <cellStyle name="TotRow - Style4 8 4" xfId="16988"/>
    <cellStyle name="TotRow - Style4 8 5" xfId="20096"/>
    <cellStyle name="TotRow - Style4 8 6" xfId="22623"/>
    <cellStyle name="TotRow - Style4 8 7" xfId="25051"/>
    <cellStyle name="TotRow - Style4 8 8" xfId="27347"/>
    <cellStyle name="TotRow - Style4 8 9" xfId="29896"/>
    <cellStyle name="TotRow - Style4 9" xfId="6690"/>
    <cellStyle name="TotRow - Style4 9 10" xfId="39693"/>
    <cellStyle name="TotRow - Style4 9 11" xfId="34799"/>
    <cellStyle name="TotRow - Style4 9 2" xfId="10638"/>
    <cellStyle name="TotRow - Style4 9 3" xfId="14807"/>
    <cellStyle name="TotRow - Style4 9 4" xfId="17326"/>
    <cellStyle name="TotRow - Style4 9 5" xfId="20438"/>
    <cellStyle name="TotRow - Style4 9 6" xfId="22965"/>
    <cellStyle name="TotRow - Style4 9 7" xfId="25389"/>
    <cellStyle name="TotRow - Style4 9 8" xfId="27685"/>
    <cellStyle name="TotRow - Style4 9 9" xfId="30234"/>
    <cellStyle name="UB1" xfId="3349"/>
    <cellStyle name="UB2" xfId="3350"/>
    <cellStyle name="Valuutta_BINV" xfId="3351"/>
    <cellStyle name="Virgule fixe" xfId="3352"/>
    <cellStyle name="W" xfId="3353"/>
    <cellStyle name="Warning Text 2" xfId="3354"/>
    <cellStyle name="Warning Text 2 2" xfId="3355"/>
    <cellStyle name="Warning Text 2 3" xfId="40983"/>
    <cellStyle name="Warning Text 3" xfId="3356"/>
    <cellStyle name="Warning Text 3 2" xfId="32257"/>
    <cellStyle name="Warning Text 4" xfId="3357"/>
    <cellStyle name="Warning Text 5" xfId="5143"/>
    <cellStyle name="Wไhrung [0]_OPTIMIR1 (deutsch)" xfId="3358"/>
    <cellStyle name="Wไhrung_OPTIMIR1 (deutsch)" xfId="3359"/>
    <cellStyle name="パーセント 2" xfId="3360"/>
    <cellStyle name="パーセント 3" xfId="3361"/>
    <cellStyle name="パーセント 4" xfId="3362"/>
    <cellStyle name="เครื่องหมายจุลภาค 2" xfId="3363"/>
    <cellStyle name="เครื่องหมายจุลภาค 2 2" xfId="43"/>
    <cellStyle name="เครื่องหมายจุลภาค 2 2 2" xfId="3365"/>
    <cellStyle name="เครื่องหมายจุลภาค 2 2 2 2" xfId="5502"/>
    <cellStyle name="เครื่องหมายจุลภาค 2 2 3" xfId="3364"/>
    <cellStyle name="เครื่องหมายจุลภาค 2 2 3 2" xfId="5501"/>
    <cellStyle name="เครื่องหมายจุลภาค 2 3" xfId="3366"/>
    <cellStyle name="เครื่องหมายจุลภาค 2 3 2" xfId="5503"/>
    <cellStyle name="เครื่องหมายจุลภาค 2 4" xfId="5500"/>
    <cellStyle name="เครื่องหมายจุลภาค 2 5" xfId="5169"/>
    <cellStyle name="เครื่องหมายจุลภาค 2 6" xfId="6742"/>
    <cellStyle name="เครื่องหมายจุลภาค 2 7" xfId="33960"/>
    <cellStyle name="เครื่องหมายจุลภาค 2_comฯหน้า (1).. 2" xfId="5171"/>
    <cellStyle name="เครื่องหมายจุลภาค 3" xfId="3367"/>
    <cellStyle name="เครื่องหมายจุลภาค 3 2" xfId="3368"/>
    <cellStyle name="เครื่องหมายจุลภาค 3 2 2" xfId="3369"/>
    <cellStyle name="เครื่องหมายจุลภาค 3 2 2 2" xfId="5506"/>
    <cellStyle name="เครื่องหมายจุลภาค 3 2 3" xfId="5505"/>
    <cellStyle name="เครื่องหมายจุลภาค 3 3" xfId="3370"/>
    <cellStyle name="เครื่องหมายจุลภาค 3 3 2" xfId="5507"/>
    <cellStyle name="เครื่องหมายจุลภาค 3 4" xfId="5504"/>
    <cellStyle name="เครื่องหมายจุลภาค 4" xfId="3371"/>
    <cellStyle name="เครื่องหมายจุลภาค 4 2" xfId="3372"/>
    <cellStyle name="เครื่องหมายจุลภาค 4 2 2" xfId="5509"/>
    <cellStyle name="เครื่องหมายจุลภาค 4 3" xfId="5508"/>
    <cellStyle name="เครื่องหมายจุลภาค 5" xfId="3373"/>
    <cellStyle name="เครื่องหมายจุลภาค 5 2" xfId="3374"/>
    <cellStyle name="เครื่องหมายจุลภาค 5 2 2" xfId="5511"/>
    <cellStyle name="เครื่องหมายจุลภาค 5 3" xfId="5510"/>
    <cellStyle name="เครื่องหมายจุลภาค_Book1" xfId="3375"/>
    <cellStyle name="เซลล์ตรวจสอบ" xfId="3376"/>
    <cellStyle name="เซลล์ที่มีการเชื่อมโยง" xfId="3377"/>
    <cellStyle name="เปอร์เซ็นต์ 2" xfId="3378"/>
    <cellStyle name="เปอร์เซ็นต์ 3" xfId="3379"/>
    <cellStyle name="เส้นขอบขวา" xfId="3380"/>
    <cellStyle name="เส้นขอบขวา 2" xfId="3381"/>
    <cellStyle name="แย่" xfId="3382"/>
    <cellStyle name="แสดงผล" xfId="3383"/>
    <cellStyle name="แสดงผล 10" xfId="6295"/>
    <cellStyle name="แสดงผล 10 10" xfId="39303"/>
    <cellStyle name="แสดงผล 10 11" xfId="35911"/>
    <cellStyle name="แสดงผล 10 2" xfId="10243"/>
    <cellStyle name="แสดงผล 10 3" xfId="14412"/>
    <cellStyle name="แสดงผล 10 4" xfId="16936"/>
    <cellStyle name="แสดงผล 10 5" xfId="20044"/>
    <cellStyle name="แสดงผล 10 6" xfId="22571"/>
    <cellStyle name="แสดงผล 10 7" xfId="24999"/>
    <cellStyle name="แสดงผล 10 8" xfId="27295"/>
    <cellStyle name="แสดงผล 10 9" xfId="29844"/>
    <cellStyle name="แสดงผล 11" xfId="6692"/>
    <cellStyle name="แสดงผล 11 10" xfId="39695"/>
    <cellStyle name="แสดงผล 11 11" xfId="34797"/>
    <cellStyle name="แสดงผล 11 2" xfId="10640"/>
    <cellStyle name="แสดงผล 11 3" xfId="14809"/>
    <cellStyle name="แสดงผล 11 4" xfId="17328"/>
    <cellStyle name="แสดงผล 11 5" xfId="20440"/>
    <cellStyle name="แสดงผล 11 6" xfId="22967"/>
    <cellStyle name="แสดงผล 11 7" xfId="25391"/>
    <cellStyle name="แสดงผล 11 8" xfId="27687"/>
    <cellStyle name="แสดงผล 11 9" xfId="30236"/>
    <cellStyle name="แสดงผล 12" xfId="7695"/>
    <cellStyle name="แสดงผล 13" xfId="11758"/>
    <cellStyle name="แสดงผล 14" xfId="7187"/>
    <cellStyle name="แสดงผล 15" xfId="17474"/>
    <cellStyle name="แสดงผล 16" xfId="7044"/>
    <cellStyle name="แสดงผล 17" xfId="18982"/>
    <cellStyle name="แสดงผล 18" xfId="18459"/>
    <cellStyle name="แสดงผล 19" xfId="26213"/>
    <cellStyle name="แสดงผล 2" xfId="3384"/>
    <cellStyle name="แสดงผล 2 10" xfId="11759"/>
    <cellStyle name="แสดงผล 2 11" xfId="8638"/>
    <cellStyle name="แสดงผล 2 12" xfId="17475"/>
    <cellStyle name="แสดงผล 2 13" xfId="7045"/>
    <cellStyle name="แสดงผล 2 14" xfId="18981"/>
    <cellStyle name="แสดงผล 2 15" xfId="6844"/>
    <cellStyle name="แสดงผล 2 16" xfId="20889"/>
    <cellStyle name="แสดงผล 2 17" xfId="36718"/>
    <cellStyle name="แสดงผล 2 18" xfId="40719"/>
    <cellStyle name="แสดงผล 2 2" xfId="3385"/>
    <cellStyle name="แสดงผล 2 2 10" xfId="8637"/>
    <cellStyle name="แสดงผล 2 2 11" xfId="17476"/>
    <cellStyle name="แสดงผล 2 2 12" xfId="12815"/>
    <cellStyle name="แสดงผล 2 2 13" xfId="11345"/>
    <cellStyle name="แสดงผล 2 2 14" xfId="18457"/>
    <cellStyle name="แสดงผล 2 2 15" xfId="20892"/>
    <cellStyle name="แสดงผล 2 2 16" xfId="36719"/>
    <cellStyle name="แสดงผล 2 2 17" xfId="40722"/>
    <cellStyle name="แสดงผล 2 2 2" xfId="3857"/>
    <cellStyle name="แสดงผล 2 2 2 10" xfId="37177"/>
    <cellStyle name="แสดงผล 2 2 2 11" xfId="34402"/>
    <cellStyle name="แสดงผล 2 2 2 2" xfId="8085"/>
    <cellStyle name="แสดงผล 2 2 2 3" xfId="12216"/>
    <cellStyle name="แสดงผล 2 2 2 4" xfId="14915"/>
    <cellStyle name="แสดงผล 2 2 2 5" xfId="17927"/>
    <cellStyle name="แสดงผล 2 2 2 6" xfId="20546"/>
    <cellStyle name="แสดงผล 2 2 2 7" xfId="23083"/>
    <cellStyle name="แสดงผล 2 2 2 8" xfId="25496"/>
    <cellStyle name="แสดงผล 2 2 2 9" xfId="28076"/>
    <cellStyle name="แสดงผล 2 2 3" xfId="5514"/>
    <cellStyle name="แสดงผล 2 2 3 10" xfId="38526"/>
    <cellStyle name="แสดงผล 2 2 3 11" xfId="36635"/>
    <cellStyle name="แสดงผล 2 2 3 2" xfId="9469"/>
    <cellStyle name="แสดงผล 2 2 3 3" xfId="13637"/>
    <cellStyle name="แสดงผล 2 2 3 4" xfId="16167"/>
    <cellStyle name="แสดงผล 2 2 3 5" xfId="19274"/>
    <cellStyle name="แสดงผล 2 2 3 6" xfId="21801"/>
    <cellStyle name="แสดงผล 2 2 3 7" xfId="24230"/>
    <cellStyle name="แสดงผล 2 2 3 8" xfId="26526"/>
    <cellStyle name="แสดงผล 2 2 3 9" xfId="29075"/>
    <cellStyle name="แสดงผล 2 2 4" xfId="5841"/>
    <cellStyle name="แสดงผล 2 2 4 10" xfId="38851"/>
    <cellStyle name="แสดงผล 2 2 4 11" xfId="36279"/>
    <cellStyle name="แสดงผล 2 2 4 2" xfId="9789"/>
    <cellStyle name="แสดงผล 2 2 4 3" xfId="13958"/>
    <cellStyle name="แสดงผล 2 2 4 4" xfId="16484"/>
    <cellStyle name="แสดงผล 2 2 4 5" xfId="19592"/>
    <cellStyle name="แสดงผล 2 2 4 6" xfId="22119"/>
    <cellStyle name="แสดงผล 2 2 4 7" xfId="24547"/>
    <cellStyle name="แสดงผล 2 2 4 8" xfId="26843"/>
    <cellStyle name="แสดงผล 2 2 4 9" xfId="29392"/>
    <cellStyle name="แสดงผล 2 2 5" xfId="6083"/>
    <cellStyle name="แสดงผล 2 2 5 10" xfId="39091"/>
    <cellStyle name="แสดงผล 2 2 5 11" xfId="40058"/>
    <cellStyle name="แสดงผล 2 2 5 2" xfId="10031"/>
    <cellStyle name="แสดงผล 2 2 5 3" xfId="14200"/>
    <cellStyle name="แสดงผล 2 2 5 4" xfId="16724"/>
    <cellStyle name="แสดงผล 2 2 5 5" xfId="19832"/>
    <cellStyle name="แสดงผล 2 2 5 6" xfId="22359"/>
    <cellStyle name="แสดงผล 2 2 5 7" xfId="24787"/>
    <cellStyle name="แสดงผล 2 2 5 8" xfId="27083"/>
    <cellStyle name="แสดงผล 2 2 5 9" xfId="29632"/>
    <cellStyle name="แสดงผล 2 2 6" xfId="6297"/>
    <cellStyle name="แสดงผล 2 2 6 10" xfId="39305"/>
    <cellStyle name="แสดงผล 2 2 6 11" xfId="35909"/>
    <cellStyle name="แสดงผล 2 2 6 2" xfId="10245"/>
    <cellStyle name="แสดงผล 2 2 6 3" xfId="14414"/>
    <cellStyle name="แสดงผล 2 2 6 4" xfId="16938"/>
    <cellStyle name="แสดงผล 2 2 6 5" xfId="20046"/>
    <cellStyle name="แสดงผล 2 2 6 6" xfId="22573"/>
    <cellStyle name="แสดงผล 2 2 6 7" xfId="25001"/>
    <cellStyle name="แสดงผล 2 2 6 8" xfId="27297"/>
    <cellStyle name="แสดงผล 2 2 6 9" xfId="29846"/>
    <cellStyle name="แสดงผล 2 2 7" xfId="6694"/>
    <cellStyle name="แสดงผล 2 2 7 10" xfId="39697"/>
    <cellStyle name="แสดงผล 2 2 7 11" xfId="34795"/>
    <cellStyle name="แสดงผล 2 2 7 2" xfId="10642"/>
    <cellStyle name="แสดงผล 2 2 7 3" xfId="14811"/>
    <cellStyle name="แสดงผล 2 2 7 4" xfId="17330"/>
    <cellStyle name="แสดงผล 2 2 7 5" xfId="20442"/>
    <cellStyle name="แสดงผล 2 2 7 6" xfId="22969"/>
    <cellStyle name="แสดงผล 2 2 7 7" xfId="25393"/>
    <cellStyle name="แสดงผล 2 2 7 8" xfId="27689"/>
    <cellStyle name="แสดงผล 2 2 7 9" xfId="30238"/>
    <cellStyle name="แสดงผล 2 2 8" xfId="7697"/>
    <cellStyle name="แสดงผล 2 2 9" xfId="11760"/>
    <cellStyle name="แสดงผล 2 3" xfId="3856"/>
    <cellStyle name="แสดงผล 2 3 10" xfId="37176"/>
    <cellStyle name="แสดงผล 2 3 11" xfId="34401"/>
    <cellStyle name="แสดงผล 2 3 2" xfId="8084"/>
    <cellStyle name="แสดงผล 2 3 3" xfId="12215"/>
    <cellStyle name="แสดงผล 2 3 4" xfId="14914"/>
    <cellStyle name="แสดงผล 2 3 5" xfId="17926"/>
    <cellStyle name="แสดงผล 2 3 6" xfId="20545"/>
    <cellStyle name="แสดงผล 2 3 7" xfId="23082"/>
    <cellStyle name="แสดงผล 2 3 8" xfId="25495"/>
    <cellStyle name="แสดงผล 2 3 9" xfId="28075"/>
    <cellStyle name="แสดงผล 2 4" xfId="5513"/>
    <cellStyle name="แสดงผล 2 4 10" xfId="38525"/>
    <cellStyle name="แสดงผล 2 4 11" xfId="36636"/>
    <cellStyle name="แสดงผล 2 4 2" xfId="9468"/>
    <cellStyle name="แสดงผล 2 4 3" xfId="13636"/>
    <cellStyle name="แสดงผล 2 4 4" xfId="16166"/>
    <cellStyle name="แสดงผล 2 4 5" xfId="19273"/>
    <cellStyle name="แสดงผล 2 4 6" xfId="21800"/>
    <cellStyle name="แสดงผล 2 4 7" xfId="24229"/>
    <cellStyle name="แสดงผล 2 4 8" xfId="26525"/>
    <cellStyle name="แสดงผล 2 4 9" xfId="29074"/>
    <cellStyle name="แสดงผล 2 5" xfId="5840"/>
    <cellStyle name="แสดงผล 2 5 10" xfId="38850"/>
    <cellStyle name="แสดงผล 2 5 11" xfId="36280"/>
    <cellStyle name="แสดงผล 2 5 2" xfId="9788"/>
    <cellStyle name="แสดงผล 2 5 3" xfId="13957"/>
    <cellStyle name="แสดงผล 2 5 4" xfId="16483"/>
    <cellStyle name="แสดงผล 2 5 5" xfId="19591"/>
    <cellStyle name="แสดงผล 2 5 6" xfId="22118"/>
    <cellStyle name="แสดงผล 2 5 7" xfId="24546"/>
    <cellStyle name="แสดงผล 2 5 8" xfId="26842"/>
    <cellStyle name="แสดงผล 2 5 9" xfId="29391"/>
    <cellStyle name="แสดงผล 2 6" xfId="6082"/>
    <cellStyle name="แสดงผล 2 6 10" xfId="39090"/>
    <cellStyle name="แสดงผล 2 6 11" xfId="36175"/>
    <cellStyle name="แสดงผล 2 6 2" xfId="10030"/>
    <cellStyle name="แสดงผล 2 6 3" xfId="14199"/>
    <cellStyle name="แสดงผล 2 6 4" xfId="16723"/>
    <cellStyle name="แสดงผล 2 6 5" xfId="19831"/>
    <cellStyle name="แสดงผล 2 6 6" xfId="22358"/>
    <cellStyle name="แสดงผล 2 6 7" xfId="24786"/>
    <cellStyle name="แสดงผล 2 6 8" xfId="27082"/>
    <cellStyle name="แสดงผล 2 6 9" xfId="29631"/>
    <cellStyle name="แสดงผล 2 7" xfId="6296"/>
    <cellStyle name="แสดงผล 2 7 10" xfId="39304"/>
    <cellStyle name="แสดงผล 2 7 11" xfId="35910"/>
    <cellStyle name="แสดงผล 2 7 2" xfId="10244"/>
    <cellStyle name="แสดงผล 2 7 3" xfId="14413"/>
    <cellStyle name="แสดงผล 2 7 4" xfId="16937"/>
    <cellStyle name="แสดงผล 2 7 5" xfId="20045"/>
    <cellStyle name="แสดงผล 2 7 6" xfId="22572"/>
    <cellStyle name="แสดงผล 2 7 7" xfId="25000"/>
    <cellStyle name="แสดงผล 2 7 8" xfId="27296"/>
    <cellStyle name="แสดงผล 2 7 9" xfId="29845"/>
    <cellStyle name="แสดงผล 2 8" xfId="6693"/>
    <cellStyle name="แสดงผล 2 8 10" xfId="39696"/>
    <cellStyle name="แสดงผล 2 8 11" xfId="34796"/>
    <cellStyle name="แสดงผล 2 8 2" xfId="10641"/>
    <cellStyle name="แสดงผล 2 8 3" xfId="14810"/>
    <cellStyle name="แสดงผล 2 8 4" xfId="17329"/>
    <cellStyle name="แสดงผล 2 8 5" xfId="20441"/>
    <cellStyle name="แสดงผล 2 8 6" xfId="22968"/>
    <cellStyle name="แสดงผล 2 8 7" xfId="25392"/>
    <cellStyle name="แสดงผล 2 8 8" xfId="27688"/>
    <cellStyle name="แสดงผล 2 8 9" xfId="30237"/>
    <cellStyle name="แสดงผล 2 9" xfId="7696"/>
    <cellStyle name="แสดงผล 20" xfId="36717"/>
    <cellStyle name="แสดงผล 21" xfId="38188"/>
    <cellStyle name="แสดงผล 3" xfId="3386"/>
    <cellStyle name="แสดงผล 3 10" xfId="11761"/>
    <cellStyle name="แสดงผล 3 11" xfId="7188"/>
    <cellStyle name="แสดงผล 3 12" xfId="17477"/>
    <cellStyle name="แสดงผล 3 13" xfId="12816"/>
    <cellStyle name="แสดงผล 3 14" xfId="11346"/>
    <cellStyle name="แสดงผล 3 15" xfId="18458"/>
    <cellStyle name="แสดงผล 3 16" xfId="15247"/>
    <cellStyle name="แสดงผล 3 17" xfId="36720"/>
    <cellStyle name="แสดงผล 3 18" xfId="34161"/>
    <cellStyle name="แสดงผล 3 2" xfId="3387"/>
    <cellStyle name="แสดงผล 3 2 10" xfId="7189"/>
    <cellStyle name="แสดงผล 3 2 11" xfId="17478"/>
    <cellStyle name="แสดงผล 3 2 12" xfId="7046"/>
    <cellStyle name="แสดงผล 3 2 13" xfId="18984"/>
    <cellStyle name="แสดงผล 3 2 14" xfId="6845"/>
    <cellStyle name="แสดงผล 3 2 15" xfId="20890"/>
    <cellStyle name="แสดงผล 3 2 16" xfId="36721"/>
    <cellStyle name="แสดงผล 3 2 17" xfId="34160"/>
    <cellStyle name="แสดงผล 3 2 2" xfId="3859"/>
    <cellStyle name="แสดงผล 3 2 2 10" xfId="37179"/>
    <cellStyle name="แสดงผล 3 2 2 11" xfId="37634"/>
    <cellStyle name="แสดงผล 3 2 2 2" xfId="8087"/>
    <cellStyle name="แสดงผล 3 2 2 3" xfId="12218"/>
    <cellStyle name="แสดงผล 3 2 2 4" xfId="14917"/>
    <cellStyle name="แสดงผล 3 2 2 5" xfId="17929"/>
    <cellStyle name="แสดงผล 3 2 2 6" xfId="20548"/>
    <cellStyle name="แสดงผล 3 2 2 7" xfId="23085"/>
    <cellStyle name="แสดงผล 3 2 2 8" xfId="25498"/>
    <cellStyle name="แสดงผล 3 2 2 9" xfId="28078"/>
    <cellStyle name="แสดงผล 3 2 3" xfId="5516"/>
    <cellStyle name="แสดงผล 3 2 3 10" xfId="38528"/>
    <cellStyle name="แสดงผล 3 2 3 11" xfId="40331"/>
    <cellStyle name="แสดงผล 3 2 3 2" xfId="9471"/>
    <cellStyle name="แสดงผล 3 2 3 3" xfId="13639"/>
    <cellStyle name="แสดงผล 3 2 3 4" xfId="16169"/>
    <cellStyle name="แสดงผล 3 2 3 5" xfId="19276"/>
    <cellStyle name="แสดงผล 3 2 3 6" xfId="21803"/>
    <cellStyle name="แสดงผล 3 2 3 7" xfId="24232"/>
    <cellStyle name="แสดงผล 3 2 3 8" xfId="26528"/>
    <cellStyle name="แสดงผล 3 2 3 9" xfId="29077"/>
    <cellStyle name="แสดงผล 3 2 4" xfId="5843"/>
    <cellStyle name="แสดงผล 3 2 4 10" xfId="38853"/>
    <cellStyle name="แสดงผล 3 2 4 11" xfId="40170"/>
    <cellStyle name="แสดงผล 3 2 4 2" xfId="9791"/>
    <cellStyle name="แสดงผล 3 2 4 3" xfId="13960"/>
    <cellStyle name="แสดงผล 3 2 4 4" xfId="16486"/>
    <cellStyle name="แสดงผล 3 2 4 5" xfId="19594"/>
    <cellStyle name="แสดงผล 3 2 4 6" xfId="22121"/>
    <cellStyle name="แสดงผล 3 2 4 7" xfId="24549"/>
    <cellStyle name="แสดงผล 3 2 4 8" xfId="26845"/>
    <cellStyle name="แสดงผล 3 2 4 9" xfId="29394"/>
    <cellStyle name="แสดงผล 3 2 5" xfId="6085"/>
    <cellStyle name="แสดงผล 3 2 5 10" xfId="39093"/>
    <cellStyle name="แสดงผล 3 2 5 11" xfId="36174"/>
    <cellStyle name="แสดงผล 3 2 5 2" xfId="10033"/>
    <cellStyle name="แสดงผล 3 2 5 3" xfId="14202"/>
    <cellStyle name="แสดงผล 3 2 5 4" xfId="16726"/>
    <cellStyle name="แสดงผล 3 2 5 5" xfId="19834"/>
    <cellStyle name="แสดงผล 3 2 5 6" xfId="22361"/>
    <cellStyle name="แสดงผล 3 2 5 7" xfId="24789"/>
    <cellStyle name="แสดงผล 3 2 5 8" xfId="27085"/>
    <cellStyle name="แสดงผล 3 2 5 9" xfId="29634"/>
    <cellStyle name="แสดงผล 3 2 6" xfId="6299"/>
    <cellStyle name="แสดงผล 3 2 6 10" xfId="39307"/>
    <cellStyle name="แสดงผล 3 2 6 11" xfId="35907"/>
    <cellStyle name="แสดงผล 3 2 6 2" xfId="10247"/>
    <cellStyle name="แสดงผล 3 2 6 3" xfId="14416"/>
    <cellStyle name="แสดงผล 3 2 6 4" xfId="16940"/>
    <cellStyle name="แสดงผล 3 2 6 5" xfId="20048"/>
    <cellStyle name="แสดงผล 3 2 6 6" xfId="22575"/>
    <cellStyle name="แสดงผล 3 2 6 7" xfId="25003"/>
    <cellStyle name="แสดงผล 3 2 6 8" xfId="27299"/>
    <cellStyle name="แสดงผล 3 2 6 9" xfId="29848"/>
    <cellStyle name="แสดงผล 3 2 7" xfId="6696"/>
    <cellStyle name="แสดงผล 3 2 7 10" xfId="39699"/>
    <cellStyle name="แสดงผล 3 2 7 11" xfId="40903"/>
    <cellStyle name="แสดงผล 3 2 7 2" xfId="10644"/>
    <cellStyle name="แสดงผล 3 2 7 3" xfId="14813"/>
    <cellStyle name="แสดงผล 3 2 7 4" xfId="17332"/>
    <cellStyle name="แสดงผล 3 2 7 5" xfId="20444"/>
    <cellStyle name="แสดงผล 3 2 7 6" xfId="22971"/>
    <cellStyle name="แสดงผล 3 2 7 7" xfId="25395"/>
    <cellStyle name="แสดงผล 3 2 7 8" xfId="27691"/>
    <cellStyle name="แสดงผล 3 2 7 9" xfId="30240"/>
    <cellStyle name="แสดงผล 3 2 8" xfId="7699"/>
    <cellStyle name="แสดงผล 3 2 9" xfId="11762"/>
    <cellStyle name="แสดงผล 3 3" xfId="3858"/>
    <cellStyle name="แสดงผล 3 3 10" xfId="37178"/>
    <cellStyle name="แสดงผล 3 3 11" xfId="37635"/>
    <cellStyle name="แสดงผล 3 3 2" xfId="8086"/>
    <cellStyle name="แสดงผล 3 3 3" xfId="12217"/>
    <cellStyle name="แสดงผล 3 3 4" xfId="14916"/>
    <cellStyle name="แสดงผล 3 3 5" xfId="17928"/>
    <cellStyle name="แสดงผล 3 3 6" xfId="20547"/>
    <cellStyle name="แสดงผล 3 3 7" xfId="23084"/>
    <cellStyle name="แสดงผล 3 3 8" xfId="25497"/>
    <cellStyle name="แสดงผล 3 3 9" xfId="28077"/>
    <cellStyle name="แสดงผล 3 4" xfId="5515"/>
    <cellStyle name="แสดงผล 3 4 10" xfId="38527"/>
    <cellStyle name="แสดงผล 3 4 11" xfId="40330"/>
    <cellStyle name="แสดงผล 3 4 2" xfId="9470"/>
    <cellStyle name="แสดงผล 3 4 3" xfId="13638"/>
    <cellStyle name="แสดงผล 3 4 4" xfId="16168"/>
    <cellStyle name="แสดงผล 3 4 5" xfId="19275"/>
    <cellStyle name="แสดงผล 3 4 6" xfId="21802"/>
    <cellStyle name="แสดงผล 3 4 7" xfId="24231"/>
    <cellStyle name="แสดงผล 3 4 8" xfId="26527"/>
    <cellStyle name="แสดงผล 3 4 9" xfId="29076"/>
    <cellStyle name="แสดงผล 3 5" xfId="5842"/>
    <cellStyle name="แสดงผล 3 5 10" xfId="38852"/>
    <cellStyle name="แสดงผล 3 5 11" xfId="36278"/>
    <cellStyle name="แสดงผล 3 5 2" xfId="9790"/>
    <cellStyle name="แสดงผล 3 5 3" xfId="13959"/>
    <cellStyle name="แสดงผล 3 5 4" xfId="16485"/>
    <cellStyle name="แสดงผล 3 5 5" xfId="19593"/>
    <cellStyle name="แสดงผล 3 5 6" xfId="22120"/>
    <cellStyle name="แสดงผล 3 5 7" xfId="24548"/>
    <cellStyle name="แสดงผล 3 5 8" xfId="26844"/>
    <cellStyle name="แสดงผล 3 5 9" xfId="29393"/>
    <cellStyle name="แสดงผล 3 6" xfId="6084"/>
    <cellStyle name="แสดงผล 3 6 10" xfId="39092"/>
    <cellStyle name="แสดงผล 3 6 11" xfId="40059"/>
    <cellStyle name="แสดงผล 3 6 2" xfId="10032"/>
    <cellStyle name="แสดงผล 3 6 3" xfId="14201"/>
    <cellStyle name="แสดงผล 3 6 4" xfId="16725"/>
    <cellStyle name="แสดงผล 3 6 5" xfId="19833"/>
    <cellStyle name="แสดงผล 3 6 6" xfId="22360"/>
    <cellStyle name="แสดงผล 3 6 7" xfId="24788"/>
    <cellStyle name="แสดงผล 3 6 8" xfId="27084"/>
    <cellStyle name="แสดงผล 3 6 9" xfId="29633"/>
    <cellStyle name="แสดงผล 3 7" xfId="6298"/>
    <cellStyle name="แสดงผล 3 7 10" xfId="39306"/>
    <cellStyle name="แสดงผล 3 7 11" xfId="35908"/>
    <cellStyle name="แสดงผล 3 7 2" xfId="10246"/>
    <cellStyle name="แสดงผล 3 7 3" xfId="14415"/>
    <cellStyle name="แสดงผล 3 7 4" xfId="16939"/>
    <cellStyle name="แสดงผล 3 7 5" xfId="20047"/>
    <cellStyle name="แสดงผล 3 7 6" xfId="22574"/>
    <cellStyle name="แสดงผล 3 7 7" xfId="25002"/>
    <cellStyle name="แสดงผล 3 7 8" xfId="27298"/>
    <cellStyle name="แสดงผล 3 7 9" xfId="29847"/>
    <cellStyle name="แสดงผล 3 8" xfId="6695"/>
    <cellStyle name="แสดงผล 3 8 10" xfId="39698"/>
    <cellStyle name="แสดงผล 3 8 11" xfId="40902"/>
    <cellStyle name="แสดงผล 3 8 2" xfId="10643"/>
    <cellStyle name="แสดงผล 3 8 3" xfId="14812"/>
    <cellStyle name="แสดงผล 3 8 4" xfId="17331"/>
    <cellStyle name="แสดงผล 3 8 5" xfId="20443"/>
    <cellStyle name="แสดงผล 3 8 6" xfId="22970"/>
    <cellStyle name="แสดงผล 3 8 7" xfId="25394"/>
    <cellStyle name="แสดงผล 3 8 8" xfId="27690"/>
    <cellStyle name="แสดงผล 3 8 9" xfId="30239"/>
    <cellStyle name="แสดงผล 3 9" xfId="7698"/>
    <cellStyle name="แสดงผล 4" xfId="3388"/>
    <cellStyle name="แสดงผล 4 10" xfId="11763"/>
    <cellStyle name="แสดงผล 4 11" xfId="8640"/>
    <cellStyle name="แสดงผล 4 12" xfId="17479"/>
    <cellStyle name="แสดงผล 4 13" xfId="8502"/>
    <cellStyle name="แสดงผล 4 14" xfId="18983"/>
    <cellStyle name="แสดงผล 4 15" xfId="20560"/>
    <cellStyle name="แสดงผล 4 16" xfId="26216"/>
    <cellStyle name="แสดงผล 4 17" xfId="36722"/>
    <cellStyle name="แสดงผล 4 18" xfId="34690"/>
    <cellStyle name="แสดงผล 4 2" xfId="3389"/>
    <cellStyle name="แสดงผล 4 2 10" xfId="8639"/>
    <cellStyle name="แสดงผล 4 2 11" xfId="17480"/>
    <cellStyle name="แสดงผล 4 2 12" xfId="12813"/>
    <cellStyle name="แสดงผล 4 2 13" xfId="15829"/>
    <cellStyle name="แสดงผล 4 2 14" xfId="6846"/>
    <cellStyle name="แสดงผล 4 2 15" xfId="20891"/>
    <cellStyle name="แสดงผล 4 2 16" xfId="36723"/>
    <cellStyle name="แสดงผล 4 2 17" xfId="34162"/>
    <cellStyle name="แสดงผล 4 2 2" xfId="3861"/>
    <cellStyle name="แสดงผล 4 2 2 10" xfId="37181"/>
    <cellStyle name="แสดงผล 4 2 2 11" xfId="37636"/>
    <cellStyle name="แสดงผล 4 2 2 2" xfId="8089"/>
    <cellStyle name="แสดงผล 4 2 2 3" xfId="12220"/>
    <cellStyle name="แสดงผล 4 2 2 4" xfId="14919"/>
    <cellStyle name="แสดงผล 4 2 2 5" xfId="17931"/>
    <cellStyle name="แสดงผล 4 2 2 6" xfId="20550"/>
    <cellStyle name="แสดงผล 4 2 2 7" xfId="23087"/>
    <cellStyle name="แสดงผล 4 2 2 8" xfId="25500"/>
    <cellStyle name="แสดงผล 4 2 2 9" xfId="28080"/>
    <cellStyle name="แสดงผล 4 2 3" xfId="5518"/>
    <cellStyle name="แสดงผล 4 2 3 10" xfId="38530"/>
    <cellStyle name="แสดงผล 4 2 3 11" xfId="36633"/>
    <cellStyle name="แสดงผล 4 2 3 2" xfId="9473"/>
    <cellStyle name="แสดงผล 4 2 3 3" xfId="13641"/>
    <cellStyle name="แสดงผล 4 2 3 4" xfId="16171"/>
    <cellStyle name="แสดงผล 4 2 3 5" xfId="19278"/>
    <cellStyle name="แสดงผล 4 2 3 6" xfId="21805"/>
    <cellStyle name="แสดงผล 4 2 3 7" xfId="24234"/>
    <cellStyle name="แสดงผล 4 2 3 8" xfId="26530"/>
    <cellStyle name="แสดงผล 4 2 3 9" xfId="29079"/>
    <cellStyle name="แสดงผล 4 2 4" xfId="5845"/>
    <cellStyle name="แสดงผล 4 2 4 10" xfId="38855"/>
    <cellStyle name="แสดงผล 4 2 4 11" xfId="36277"/>
    <cellStyle name="แสดงผล 4 2 4 2" xfId="9793"/>
    <cellStyle name="แสดงผล 4 2 4 3" xfId="13962"/>
    <cellStyle name="แสดงผล 4 2 4 4" xfId="16488"/>
    <cellStyle name="แสดงผล 4 2 4 5" xfId="19596"/>
    <cellStyle name="แสดงผล 4 2 4 6" xfId="22123"/>
    <cellStyle name="แสดงผล 4 2 4 7" xfId="24551"/>
    <cellStyle name="แสดงผล 4 2 4 8" xfId="26847"/>
    <cellStyle name="แสดงผล 4 2 4 9" xfId="29396"/>
    <cellStyle name="แสดงผล 4 2 5" xfId="6087"/>
    <cellStyle name="แสดงผล 4 2 5 10" xfId="39095"/>
    <cellStyle name="แสดงผล 4 2 5 11" xfId="40056"/>
    <cellStyle name="แสดงผล 4 2 5 2" xfId="10035"/>
    <cellStyle name="แสดงผล 4 2 5 3" xfId="14204"/>
    <cellStyle name="แสดงผล 4 2 5 4" xfId="16728"/>
    <cellStyle name="แสดงผล 4 2 5 5" xfId="19836"/>
    <cellStyle name="แสดงผล 4 2 5 6" xfId="22363"/>
    <cellStyle name="แสดงผล 4 2 5 7" xfId="24791"/>
    <cellStyle name="แสดงผล 4 2 5 8" xfId="27087"/>
    <cellStyle name="แสดงผล 4 2 5 9" xfId="29636"/>
    <cellStyle name="แสดงผล 4 2 6" xfId="6301"/>
    <cellStyle name="แสดงผล 4 2 6 10" xfId="39309"/>
    <cellStyle name="แสดงผล 4 2 6 11" xfId="35905"/>
    <cellStyle name="แสดงผล 4 2 6 2" xfId="10249"/>
    <cellStyle name="แสดงผล 4 2 6 3" xfId="14418"/>
    <cellStyle name="แสดงผล 4 2 6 4" xfId="16942"/>
    <cellStyle name="แสดงผล 4 2 6 5" xfId="20050"/>
    <cellStyle name="แสดงผล 4 2 6 6" xfId="22577"/>
    <cellStyle name="แสดงผล 4 2 6 7" xfId="25005"/>
    <cellStyle name="แสดงผล 4 2 6 8" xfId="27301"/>
    <cellStyle name="แสดงผล 4 2 6 9" xfId="29850"/>
    <cellStyle name="แสดงผล 4 2 7" xfId="6698"/>
    <cellStyle name="แสดงผล 4 2 7 10" xfId="39701"/>
    <cellStyle name="แสดงผล 4 2 7 11" xfId="40905"/>
    <cellStyle name="แสดงผล 4 2 7 2" xfId="10646"/>
    <cellStyle name="แสดงผล 4 2 7 3" xfId="14815"/>
    <cellStyle name="แสดงผล 4 2 7 4" xfId="17334"/>
    <cellStyle name="แสดงผล 4 2 7 5" xfId="20446"/>
    <cellStyle name="แสดงผล 4 2 7 6" xfId="22973"/>
    <cellStyle name="แสดงผล 4 2 7 7" xfId="25397"/>
    <cellStyle name="แสดงผล 4 2 7 8" xfId="27693"/>
    <cellStyle name="แสดงผล 4 2 7 9" xfId="30242"/>
    <cellStyle name="แสดงผล 4 2 8" xfId="7701"/>
    <cellStyle name="แสดงผล 4 2 9" xfId="11764"/>
    <cellStyle name="แสดงผล 4 3" xfId="3860"/>
    <cellStyle name="แสดงผล 4 3 10" xfId="37180"/>
    <cellStyle name="แสดงผล 4 3 11" xfId="34403"/>
    <cellStyle name="แสดงผล 4 3 2" xfId="8088"/>
    <cellStyle name="แสดงผล 4 3 3" xfId="12219"/>
    <cellStyle name="แสดงผล 4 3 4" xfId="14918"/>
    <cellStyle name="แสดงผล 4 3 5" xfId="17930"/>
    <cellStyle name="แสดงผล 4 3 6" xfId="20549"/>
    <cellStyle name="แสดงผล 4 3 7" xfId="23086"/>
    <cellStyle name="แสดงผล 4 3 8" xfId="25499"/>
    <cellStyle name="แสดงผล 4 3 9" xfId="28079"/>
    <cellStyle name="แสดงผล 4 4" xfId="5517"/>
    <cellStyle name="แสดงผล 4 4 10" xfId="38529"/>
    <cellStyle name="แสดงผล 4 4 11" xfId="36634"/>
    <cellStyle name="แสดงผล 4 4 2" xfId="9472"/>
    <cellStyle name="แสดงผล 4 4 3" xfId="13640"/>
    <cellStyle name="แสดงผล 4 4 4" xfId="16170"/>
    <cellStyle name="แสดงผล 4 4 5" xfId="19277"/>
    <cellStyle name="แสดงผล 4 4 6" xfId="21804"/>
    <cellStyle name="แสดงผล 4 4 7" xfId="24233"/>
    <cellStyle name="แสดงผล 4 4 8" xfId="26529"/>
    <cellStyle name="แสดงผล 4 4 9" xfId="29078"/>
    <cellStyle name="แสดงผล 4 5" xfId="5844"/>
    <cellStyle name="แสดงผล 4 5 10" xfId="38854"/>
    <cellStyle name="แสดงผล 4 5 11" xfId="40173"/>
    <cellStyle name="แสดงผล 4 5 2" xfId="9792"/>
    <cellStyle name="แสดงผล 4 5 3" xfId="13961"/>
    <cellStyle name="แสดงผล 4 5 4" xfId="16487"/>
    <cellStyle name="แสดงผล 4 5 5" xfId="19595"/>
    <cellStyle name="แสดงผล 4 5 6" xfId="22122"/>
    <cellStyle name="แสดงผล 4 5 7" xfId="24550"/>
    <cellStyle name="แสดงผล 4 5 8" xfId="26846"/>
    <cellStyle name="แสดงผล 4 5 9" xfId="29395"/>
    <cellStyle name="แสดงผล 4 6" xfId="6086"/>
    <cellStyle name="แสดงผล 4 6 10" xfId="39094"/>
    <cellStyle name="แสดงผล 4 6 11" xfId="36173"/>
    <cellStyle name="แสดงผล 4 6 2" xfId="10034"/>
    <cellStyle name="แสดงผล 4 6 3" xfId="14203"/>
    <cellStyle name="แสดงผล 4 6 4" xfId="16727"/>
    <cellStyle name="แสดงผล 4 6 5" xfId="19835"/>
    <cellStyle name="แสดงผล 4 6 6" xfId="22362"/>
    <cellStyle name="แสดงผล 4 6 7" xfId="24790"/>
    <cellStyle name="แสดงผล 4 6 8" xfId="27086"/>
    <cellStyle name="แสดงผล 4 6 9" xfId="29635"/>
    <cellStyle name="แสดงผล 4 7" xfId="6300"/>
    <cellStyle name="แสดงผล 4 7 10" xfId="39308"/>
    <cellStyle name="แสดงผล 4 7 11" xfId="35906"/>
    <cellStyle name="แสดงผล 4 7 2" xfId="10248"/>
    <cellStyle name="แสดงผล 4 7 3" xfId="14417"/>
    <cellStyle name="แสดงผล 4 7 4" xfId="16941"/>
    <cellStyle name="แสดงผล 4 7 5" xfId="20049"/>
    <cellStyle name="แสดงผล 4 7 6" xfId="22576"/>
    <cellStyle name="แสดงผล 4 7 7" xfId="25004"/>
    <cellStyle name="แสดงผล 4 7 8" xfId="27300"/>
    <cellStyle name="แสดงผล 4 7 9" xfId="29849"/>
    <cellStyle name="แสดงผล 4 8" xfId="6697"/>
    <cellStyle name="แสดงผล 4 8 10" xfId="39700"/>
    <cellStyle name="แสดงผล 4 8 11" xfId="40904"/>
    <cellStyle name="แสดงผล 4 8 2" xfId="10645"/>
    <cellStyle name="แสดงผล 4 8 3" xfId="14814"/>
    <cellStyle name="แสดงผล 4 8 4" xfId="17333"/>
    <cellStyle name="แสดงผล 4 8 5" xfId="20445"/>
    <cellStyle name="แสดงผล 4 8 6" xfId="22972"/>
    <cellStyle name="แสดงผล 4 8 7" xfId="25396"/>
    <cellStyle name="แสดงผล 4 8 8" xfId="27692"/>
    <cellStyle name="แสดงผล 4 8 9" xfId="30241"/>
    <cellStyle name="แสดงผล 4 9" xfId="7700"/>
    <cellStyle name="แสดงผล 5" xfId="3390"/>
    <cellStyle name="แสดงผล 5 10" xfId="7190"/>
    <cellStyle name="แสดงผล 5 11" xfId="17481"/>
    <cellStyle name="แสดงผล 5 12" xfId="12814"/>
    <cellStyle name="แสดงผล 5 13" xfId="13348"/>
    <cellStyle name="แสดงผล 5 14" xfId="21467"/>
    <cellStyle name="แสดงผล 5 15" xfId="15248"/>
    <cellStyle name="แสดงผล 5 16" xfId="36724"/>
    <cellStyle name="แสดงผล 5 17" xfId="34163"/>
    <cellStyle name="แสดงผล 5 2" xfId="3862"/>
    <cellStyle name="แสดงผล 5 2 10" xfId="37182"/>
    <cellStyle name="แสดงผล 5 2 11" xfId="37633"/>
    <cellStyle name="แสดงผล 5 2 2" xfId="8090"/>
    <cellStyle name="แสดงผล 5 2 3" xfId="12221"/>
    <cellStyle name="แสดงผล 5 2 4" xfId="14920"/>
    <cellStyle name="แสดงผล 5 2 5" xfId="17932"/>
    <cellStyle name="แสดงผล 5 2 6" xfId="20551"/>
    <cellStyle name="แสดงผล 5 2 7" xfId="23088"/>
    <cellStyle name="แสดงผล 5 2 8" xfId="25501"/>
    <cellStyle name="แสดงผล 5 2 9" xfId="28081"/>
    <cellStyle name="แสดงผล 5 3" xfId="5519"/>
    <cellStyle name="แสดงผล 5 3 10" xfId="38531"/>
    <cellStyle name="แสดงผล 5 3 11" xfId="36632"/>
    <cellStyle name="แสดงผล 5 3 2" xfId="9474"/>
    <cellStyle name="แสดงผล 5 3 3" xfId="13642"/>
    <cellStyle name="แสดงผล 5 3 4" xfId="16172"/>
    <cellStyle name="แสดงผล 5 3 5" xfId="19279"/>
    <cellStyle name="แสดงผล 5 3 6" xfId="21806"/>
    <cellStyle name="แสดงผล 5 3 7" xfId="24235"/>
    <cellStyle name="แสดงผล 5 3 8" xfId="26531"/>
    <cellStyle name="แสดงผล 5 3 9" xfId="29080"/>
    <cellStyle name="แสดงผล 5 4" xfId="5846"/>
    <cellStyle name="แสดงผล 5 4 10" xfId="38856"/>
    <cellStyle name="แสดงผล 5 4 11" xfId="40171"/>
    <cellStyle name="แสดงผล 5 4 2" xfId="9794"/>
    <cellStyle name="แสดงผล 5 4 3" xfId="13963"/>
    <cellStyle name="แสดงผล 5 4 4" xfId="16489"/>
    <cellStyle name="แสดงผล 5 4 5" xfId="19597"/>
    <cellStyle name="แสดงผล 5 4 6" xfId="22124"/>
    <cellStyle name="แสดงผล 5 4 7" xfId="24552"/>
    <cellStyle name="แสดงผล 5 4 8" xfId="26848"/>
    <cellStyle name="แสดงผล 5 4 9" xfId="29397"/>
    <cellStyle name="แสดงผล 5 5" xfId="6088"/>
    <cellStyle name="แสดงผล 5 5 10" xfId="39096"/>
    <cellStyle name="แสดงผล 5 5 11" xfId="40057"/>
    <cellStyle name="แสดงผล 5 5 2" xfId="10036"/>
    <cellStyle name="แสดงผล 5 5 3" xfId="14205"/>
    <cellStyle name="แสดงผล 5 5 4" xfId="16729"/>
    <cellStyle name="แสดงผล 5 5 5" xfId="19837"/>
    <cellStyle name="แสดงผล 5 5 6" xfId="22364"/>
    <cellStyle name="แสดงผล 5 5 7" xfId="24792"/>
    <cellStyle name="แสดงผล 5 5 8" xfId="27088"/>
    <cellStyle name="แสดงผล 5 5 9" xfId="29637"/>
    <cellStyle name="แสดงผล 5 6" xfId="6302"/>
    <cellStyle name="แสดงผล 5 6 10" xfId="39310"/>
    <cellStyle name="แสดงผล 5 6 11" xfId="35904"/>
    <cellStyle name="แสดงผล 5 6 2" xfId="10250"/>
    <cellStyle name="แสดงผล 5 6 3" xfId="14419"/>
    <cellStyle name="แสดงผล 5 6 4" xfId="16943"/>
    <cellStyle name="แสดงผล 5 6 5" xfId="20051"/>
    <cellStyle name="แสดงผล 5 6 6" xfId="22578"/>
    <cellStyle name="แสดงผล 5 6 7" xfId="25006"/>
    <cellStyle name="แสดงผล 5 6 8" xfId="27302"/>
    <cellStyle name="แสดงผล 5 6 9" xfId="29851"/>
    <cellStyle name="แสดงผล 5 7" xfId="6699"/>
    <cellStyle name="แสดงผล 5 7 10" xfId="39702"/>
    <cellStyle name="แสดงผล 5 7 11" xfId="40906"/>
    <cellStyle name="แสดงผล 5 7 2" xfId="10647"/>
    <cellStyle name="แสดงผล 5 7 3" xfId="14816"/>
    <cellStyle name="แสดงผล 5 7 4" xfId="17335"/>
    <cellStyle name="แสดงผล 5 7 5" xfId="20447"/>
    <cellStyle name="แสดงผล 5 7 6" xfId="22974"/>
    <cellStyle name="แสดงผล 5 7 7" xfId="25398"/>
    <cellStyle name="แสดงผล 5 7 8" xfId="27694"/>
    <cellStyle name="แสดงผล 5 7 9" xfId="30243"/>
    <cellStyle name="แสดงผล 5 8" xfId="7702"/>
    <cellStyle name="แสดงผล 5 9" xfId="11765"/>
    <cellStyle name="แสดงผล 6" xfId="3855"/>
    <cellStyle name="แสดงผล 6 10" xfId="37175"/>
    <cellStyle name="แสดงผล 6 11" xfId="34400"/>
    <cellStyle name="แสดงผล 6 2" xfId="8083"/>
    <cellStyle name="แสดงผล 6 3" xfId="12214"/>
    <cellStyle name="แสดงผล 6 4" xfId="14913"/>
    <cellStyle name="แสดงผล 6 5" xfId="17925"/>
    <cellStyle name="แสดงผล 6 6" xfId="20544"/>
    <cellStyle name="แสดงผล 6 7" xfId="23081"/>
    <cellStyle name="แสดงผล 6 8" xfId="25494"/>
    <cellStyle name="แสดงผล 6 9" xfId="28074"/>
    <cellStyle name="แสดงผล 7" xfId="5512"/>
    <cellStyle name="แสดงผล 7 10" xfId="38524"/>
    <cellStyle name="แสดงผล 7 11" xfId="40332"/>
    <cellStyle name="แสดงผล 7 2" xfId="9467"/>
    <cellStyle name="แสดงผล 7 3" xfId="13635"/>
    <cellStyle name="แสดงผล 7 4" xfId="16165"/>
    <cellStyle name="แสดงผล 7 5" xfId="19272"/>
    <cellStyle name="แสดงผล 7 6" xfId="21799"/>
    <cellStyle name="แสดงผล 7 7" xfId="24228"/>
    <cellStyle name="แสดงผล 7 8" xfId="26524"/>
    <cellStyle name="แสดงผล 7 9" xfId="29073"/>
    <cellStyle name="แสดงผล 8" xfId="5839"/>
    <cellStyle name="แสดงผล 8 10" xfId="38849"/>
    <cellStyle name="แสดงผล 8 11" xfId="40176"/>
    <cellStyle name="แสดงผล 8 2" xfId="9787"/>
    <cellStyle name="แสดงผล 8 3" xfId="13956"/>
    <cellStyle name="แสดงผล 8 4" xfId="16482"/>
    <cellStyle name="แสดงผล 8 5" xfId="19590"/>
    <cellStyle name="แสดงผล 8 6" xfId="22117"/>
    <cellStyle name="แสดงผล 8 7" xfId="24545"/>
    <cellStyle name="แสดงผล 8 8" xfId="26841"/>
    <cellStyle name="แสดงผล 8 9" xfId="29390"/>
    <cellStyle name="แสดงผล 9" xfId="6081"/>
    <cellStyle name="แสดงผล 9 10" xfId="39089"/>
    <cellStyle name="แสดงผล 9 11" xfId="40060"/>
    <cellStyle name="แสดงผล 9 2" xfId="10029"/>
    <cellStyle name="แสดงผล 9 3" xfId="14198"/>
    <cellStyle name="แสดงผล 9 4" xfId="16722"/>
    <cellStyle name="แสดงผล 9 5" xfId="19830"/>
    <cellStyle name="แสดงผล 9 6" xfId="22357"/>
    <cellStyle name="แสดงผล 9 7" xfId="24785"/>
    <cellStyle name="แสดงผล 9 8" xfId="27081"/>
    <cellStyle name="แสดงผล 9 9" xfId="29630"/>
    <cellStyle name="การคำนวณ" xfId="3391"/>
    <cellStyle name="การคำนวณ 10" xfId="6303"/>
    <cellStyle name="การคำนวณ 10 10" xfId="39311"/>
    <cellStyle name="การคำนวณ 10 11" xfId="33985"/>
    <cellStyle name="การคำนวณ 10 2" xfId="10251"/>
    <cellStyle name="การคำนวณ 10 3" xfId="14420"/>
    <cellStyle name="การคำนวณ 10 4" xfId="16944"/>
    <cellStyle name="การคำนวณ 10 5" xfId="20052"/>
    <cellStyle name="การคำนวณ 10 6" xfId="22579"/>
    <cellStyle name="การคำนวณ 10 7" xfId="25007"/>
    <cellStyle name="การคำนวณ 10 8" xfId="27303"/>
    <cellStyle name="การคำนวณ 10 9" xfId="29852"/>
    <cellStyle name="การคำนวณ 11" xfId="6350"/>
    <cellStyle name="การคำนวณ 11 10" xfId="39357"/>
    <cellStyle name="การคำนวณ 11 11" xfId="35754"/>
    <cellStyle name="การคำนวณ 11 2" xfId="10298"/>
    <cellStyle name="การคำนวณ 11 3" xfId="14467"/>
    <cellStyle name="การคำนวณ 11 4" xfId="16990"/>
    <cellStyle name="การคำนวณ 11 5" xfId="20098"/>
    <cellStyle name="การคำนวณ 11 6" xfId="22625"/>
    <cellStyle name="การคำนวณ 11 7" xfId="25053"/>
    <cellStyle name="การคำนวณ 11 8" xfId="27349"/>
    <cellStyle name="การคำนวณ 11 9" xfId="29898"/>
    <cellStyle name="การคำนวณ 12" xfId="6700"/>
    <cellStyle name="การคำนวณ 12 10" xfId="39703"/>
    <cellStyle name="การคำนวณ 12 11" xfId="40907"/>
    <cellStyle name="การคำนวณ 12 2" xfId="10648"/>
    <cellStyle name="การคำนวณ 12 3" xfId="14817"/>
    <cellStyle name="การคำนวณ 12 4" xfId="17336"/>
    <cellStyle name="การคำนวณ 12 5" xfId="20448"/>
    <cellStyle name="การคำนวณ 12 6" xfId="22975"/>
    <cellStyle name="การคำนวณ 12 7" xfId="25399"/>
    <cellStyle name="การคำนวณ 12 8" xfId="27695"/>
    <cellStyle name="การคำนวณ 12 9" xfId="30244"/>
    <cellStyle name="การคำนวณ 13" xfId="7703"/>
    <cellStyle name="การคำนวณ 14" xfId="11766"/>
    <cellStyle name="การคำนวณ 15" xfId="7191"/>
    <cellStyle name="การคำนวณ 16" xfId="17482"/>
    <cellStyle name="การคำนวณ 17" xfId="8501"/>
    <cellStyle name="การคำนวณ 18" xfId="18986"/>
    <cellStyle name="การคำนวณ 19" xfId="18452"/>
    <cellStyle name="การคำนวณ 2" xfId="3392"/>
    <cellStyle name="การคำนวณ 2 10" xfId="7704"/>
    <cellStyle name="การคำนวณ 2 11" xfId="11767"/>
    <cellStyle name="การคำนวณ 2 12" xfId="8642"/>
    <cellStyle name="การคำนวณ 2 13" xfId="17483"/>
    <cellStyle name="การคำนวณ 2 14" xfId="7047"/>
    <cellStyle name="การคำนวณ 2 15" xfId="18985"/>
    <cellStyle name="การคำนวณ 2 16" xfId="18456"/>
    <cellStyle name="การคำนวณ 2 17" xfId="11292"/>
    <cellStyle name="การคำนวณ 2 18" xfId="36726"/>
    <cellStyle name="การคำนวณ 2 2" xfId="3393"/>
    <cellStyle name="การคำนวณ 2 2 10" xfId="11768"/>
    <cellStyle name="การคำนวณ 2 2 11" xfId="8641"/>
    <cellStyle name="การคำนวณ 2 2 12" xfId="17484"/>
    <cellStyle name="การคำนวณ 2 2 13" xfId="12811"/>
    <cellStyle name="การคำนวณ 2 2 14" xfId="11340"/>
    <cellStyle name="การคำนวณ 2 2 15" xfId="6847"/>
    <cellStyle name="การคำนวณ 2 2 16" xfId="26219"/>
    <cellStyle name="การคำนวณ 2 2 17" xfId="36727"/>
    <cellStyle name="การคำนวณ 2 2 2" xfId="3865"/>
    <cellStyle name="การคำนวณ 2 2 2 10" xfId="37185"/>
    <cellStyle name="การคำนวณ 2 2 2 11" xfId="34405"/>
    <cellStyle name="การคำนวณ 2 2 2 2" xfId="8093"/>
    <cellStyle name="การคำนวณ 2 2 2 3" xfId="12224"/>
    <cellStyle name="การคำนวณ 2 2 2 4" xfId="14923"/>
    <cellStyle name="การคำนวณ 2 2 2 5" xfId="17935"/>
    <cellStyle name="การคำนวณ 2 2 2 6" xfId="20554"/>
    <cellStyle name="การคำนวณ 2 2 2 7" xfId="23091"/>
    <cellStyle name="การคำนวณ 2 2 2 8" xfId="25504"/>
    <cellStyle name="การคำนวณ 2 2 2 9" xfId="28084"/>
    <cellStyle name="การคำนวณ 2 2 3" xfId="5522"/>
    <cellStyle name="การคำนวณ 2 2 3 10" xfId="38534"/>
    <cellStyle name="การคำนวณ 2 2 3 11" xfId="40329"/>
    <cellStyle name="การคำนวณ 2 2 3 2" xfId="9477"/>
    <cellStyle name="การคำนวณ 2 2 3 3" xfId="13645"/>
    <cellStyle name="การคำนวณ 2 2 3 4" xfId="16175"/>
    <cellStyle name="การคำนวณ 2 2 3 5" xfId="19282"/>
    <cellStyle name="การคำนวณ 2 2 3 6" xfId="21809"/>
    <cellStyle name="การคำนวณ 2 2 3 7" xfId="24238"/>
    <cellStyle name="การคำนวณ 2 2 3 8" xfId="26534"/>
    <cellStyle name="การคำนวณ 2 2 3 9" xfId="29083"/>
    <cellStyle name="การคำนวณ 2 2 4" xfId="5849"/>
    <cellStyle name="การคำนวณ 2 2 4 10" xfId="38859"/>
    <cellStyle name="การคำนวณ 2 2 4 11" xfId="36275"/>
    <cellStyle name="การคำนวณ 2 2 4 2" xfId="9797"/>
    <cellStyle name="การคำนวณ 2 2 4 3" xfId="13966"/>
    <cellStyle name="การคำนวณ 2 2 4 4" xfId="16492"/>
    <cellStyle name="การคำนวณ 2 2 4 5" xfId="19600"/>
    <cellStyle name="การคำนวณ 2 2 4 6" xfId="22127"/>
    <cellStyle name="การคำนวณ 2 2 4 7" xfId="24555"/>
    <cellStyle name="การคำนวณ 2 2 4 8" xfId="26851"/>
    <cellStyle name="การคำนวณ 2 2 4 9" xfId="29400"/>
    <cellStyle name="การคำนวณ 2 2 5" xfId="6091"/>
    <cellStyle name="การคำนวณ 2 2 5 10" xfId="39099"/>
    <cellStyle name="การคำนวณ 2 2 5 11" xfId="36170"/>
    <cellStyle name="การคำนวณ 2 2 5 2" xfId="10039"/>
    <cellStyle name="การคำนวณ 2 2 5 3" xfId="14208"/>
    <cellStyle name="การคำนวณ 2 2 5 4" xfId="16732"/>
    <cellStyle name="การคำนวณ 2 2 5 5" xfId="19840"/>
    <cellStyle name="การคำนวณ 2 2 5 6" xfId="22367"/>
    <cellStyle name="การคำนวณ 2 2 5 7" xfId="24795"/>
    <cellStyle name="การคำนวณ 2 2 5 8" xfId="27091"/>
    <cellStyle name="การคำนวณ 2 2 5 9" xfId="29640"/>
    <cellStyle name="การคำนวณ 2 2 6" xfId="6305"/>
    <cellStyle name="การคำนวณ 2 2 6 10" xfId="39313"/>
    <cellStyle name="การคำนวณ 2 2 6 11" xfId="35901"/>
    <cellStyle name="การคำนวณ 2 2 6 2" xfId="10253"/>
    <cellStyle name="การคำนวณ 2 2 6 3" xfId="14422"/>
    <cellStyle name="การคำนวณ 2 2 6 4" xfId="16946"/>
    <cellStyle name="การคำนวณ 2 2 6 5" xfId="20054"/>
    <cellStyle name="การคำนวณ 2 2 6 6" xfId="22581"/>
    <cellStyle name="การคำนวณ 2 2 6 7" xfId="25009"/>
    <cellStyle name="การคำนวณ 2 2 6 8" xfId="27305"/>
    <cellStyle name="การคำนวณ 2 2 6 9" xfId="29854"/>
    <cellStyle name="การคำนวณ 2 2 7" xfId="6352"/>
    <cellStyle name="การคำนวณ 2 2 7 10" xfId="39359"/>
    <cellStyle name="การคำนวณ 2 2 7 11" xfId="35748"/>
    <cellStyle name="การคำนวณ 2 2 7 2" xfId="10300"/>
    <cellStyle name="การคำนวณ 2 2 7 3" xfId="14469"/>
    <cellStyle name="การคำนวณ 2 2 7 4" xfId="16992"/>
    <cellStyle name="การคำนวณ 2 2 7 5" xfId="20100"/>
    <cellStyle name="การคำนวณ 2 2 7 6" xfId="22627"/>
    <cellStyle name="การคำนวณ 2 2 7 7" xfId="25055"/>
    <cellStyle name="การคำนวณ 2 2 7 8" xfId="27351"/>
    <cellStyle name="การคำนวณ 2 2 7 9" xfId="29900"/>
    <cellStyle name="การคำนวณ 2 2 8" xfId="6702"/>
    <cellStyle name="การคำนวณ 2 2 8 10" xfId="39705"/>
    <cellStyle name="การคำนวณ 2 2 8 11" xfId="40909"/>
    <cellStyle name="การคำนวณ 2 2 8 2" xfId="10650"/>
    <cellStyle name="การคำนวณ 2 2 8 3" xfId="14819"/>
    <cellStyle name="การคำนวณ 2 2 8 4" xfId="17338"/>
    <cellStyle name="การคำนวณ 2 2 8 5" xfId="20450"/>
    <cellStyle name="การคำนวณ 2 2 8 6" xfId="22977"/>
    <cellStyle name="การคำนวณ 2 2 8 7" xfId="25401"/>
    <cellStyle name="การคำนวณ 2 2 8 8" xfId="27697"/>
    <cellStyle name="การคำนวณ 2 2 8 9" xfId="30246"/>
    <cellStyle name="การคำนวณ 2 2 9" xfId="7705"/>
    <cellStyle name="การคำนวณ 2 3" xfId="3864"/>
    <cellStyle name="การคำนวณ 2 3 10" xfId="37184"/>
    <cellStyle name="การคำนวณ 2 3 11" xfId="40710"/>
    <cellStyle name="การคำนวณ 2 3 2" xfId="8092"/>
    <cellStyle name="การคำนวณ 2 3 3" xfId="12223"/>
    <cellStyle name="การคำนวณ 2 3 4" xfId="14922"/>
    <cellStyle name="การคำนวณ 2 3 5" xfId="17934"/>
    <cellStyle name="การคำนวณ 2 3 6" xfId="20553"/>
    <cellStyle name="การคำนวณ 2 3 7" xfId="23090"/>
    <cellStyle name="การคำนวณ 2 3 8" xfId="25503"/>
    <cellStyle name="การคำนวณ 2 3 9" xfId="28083"/>
    <cellStyle name="การคำนวณ 2 4" xfId="5521"/>
    <cellStyle name="การคำนวณ 2 4 10" xfId="38533"/>
    <cellStyle name="การคำนวณ 2 4 11" xfId="40328"/>
    <cellStyle name="การคำนวณ 2 4 2" xfId="9476"/>
    <cellStyle name="การคำนวณ 2 4 3" xfId="13644"/>
    <cellStyle name="การคำนวณ 2 4 4" xfId="16174"/>
    <cellStyle name="การคำนวณ 2 4 5" xfId="19281"/>
    <cellStyle name="การคำนวณ 2 4 6" xfId="21808"/>
    <cellStyle name="การคำนวณ 2 4 7" xfId="24237"/>
    <cellStyle name="การคำนวณ 2 4 8" xfId="26533"/>
    <cellStyle name="การคำนวณ 2 4 9" xfId="29082"/>
    <cellStyle name="การคำนวณ 2 5" xfId="5848"/>
    <cellStyle name="การคำนวณ 2 5 10" xfId="38858"/>
    <cellStyle name="การคำนวณ 2 5 11" xfId="36276"/>
    <cellStyle name="การคำนวณ 2 5 2" xfId="9796"/>
    <cellStyle name="การคำนวณ 2 5 3" xfId="13965"/>
    <cellStyle name="การคำนวณ 2 5 4" xfId="16491"/>
    <cellStyle name="การคำนวณ 2 5 5" xfId="19599"/>
    <cellStyle name="การคำนวณ 2 5 6" xfId="22126"/>
    <cellStyle name="การคำนวณ 2 5 7" xfId="24554"/>
    <cellStyle name="การคำนวณ 2 5 8" xfId="26850"/>
    <cellStyle name="การคำนวณ 2 5 9" xfId="29399"/>
    <cellStyle name="การคำนวณ 2 6" xfId="6090"/>
    <cellStyle name="การคำนวณ 2 6 10" xfId="39098"/>
    <cellStyle name="การคำนวณ 2 6 11" xfId="36171"/>
    <cellStyle name="การคำนวณ 2 6 2" xfId="10038"/>
    <cellStyle name="การคำนวณ 2 6 3" xfId="14207"/>
    <cellStyle name="การคำนวณ 2 6 4" xfId="16731"/>
    <cellStyle name="การคำนวณ 2 6 5" xfId="19839"/>
    <cellStyle name="การคำนวณ 2 6 6" xfId="22366"/>
    <cellStyle name="การคำนวณ 2 6 7" xfId="24794"/>
    <cellStyle name="การคำนวณ 2 6 8" xfId="27090"/>
    <cellStyle name="การคำนวณ 2 6 9" xfId="29639"/>
    <cellStyle name="การคำนวณ 2 7" xfId="6304"/>
    <cellStyle name="การคำนวณ 2 7 10" xfId="39312"/>
    <cellStyle name="การคำนวณ 2 7 11" xfId="35902"/>
    <cellStyle name="การคำนวณ 2 7 2" xfId="10252"/>
    <cellStyle name="การคำนวณ 2 7 3" xfId="14421"/>
    <cellStyle name="การคำนวณ 2 7 4" xfId="16945"/>
    <cellStyle name="การคำนวณ 2 7 5" xfId="20053"/>
    <cellStyle name="การคำนวณ 2 7 6" xfId="22580"/>
    <cellStyle name="การคำนวณ 2 7 7" xfId="25008"/>
    <cellStyle name="การคำนวณ 2 7 8" xfId="27304"/>
    <cellStyle name="การคำนวณ 2 7 9" xfId="29853"/>
    <cellStyle name="การคำนวณ 2 8" xfId="6351"/>
    <cellStyle name="การคำนวณ 2 8 10" xfId="39358"/>
    <cellStyle name="การคำนวณ 2 8 11" xfId="35751"/>
    <cellStyle name="การคำนวณ 2 8 2" xfId="10299"/>
    <cellStyle name="การคำนวณ 2 8 3" xfId="14468"/>
    <cellStyle name="การคำนวณ 2 8 4" xfId="16991"/>
    <cellStyle name="การคำนวณ 2 8 5" xfId="20099"/>
    <cellStyle name="การคำนวณ 2 8 6" xfId="22626"/>
    <cellStyle name="การคำนวณ 2 8 7" xfId="25054"/>
    <cellStyle name="การคำนวณ 2 8 8" xfId="27350"/>
    <cellStyle name="การคำนวณ 2 8 9" xfId="29899"/>
    <cellStyle name="การคำนวณ 2 9" xfId="6701"/>
    <cellStyle name="การคำนวณ 2 9 10" xfId="39704"/>
    <cellStyle name="การคำนวณ 2 9 11" xfId="40908"/>
    <cellStyle name="การคำนวณ 2 9 2" xfId="10649"/>
    <cellStyle name="การคำนวณ 2 9 3" xfId="14818"/>
    <cellStyle name="การคำนวณ 2 9 4" xfId="17337"/>
    <cellStyle name="การคำนวณ 2 9 5" xfId="20449"/>
    <cellStyle name="การคำนวณ 2 9 6" xfId="22976"/>
    <cellStyle name="การคำนวณ 2 9 7" xfId="25400"/>
    <cellStyle name="การคำนวณ 2 9 8" xfId="27696"/>
    <cellStyle name="การคำนวณ 2 9 9" xfId="30245"/>
    <cellStyle name="การคำนวณ 20" xfId="11285"/>
    <cellStyle name="การคำนวณ 21" xfId="36725"/>
    <cellStyle name="การคำนวณ 3" xfId="3394"/>
    <cellStyle name="การคำนวณ 3 10" xfId="7706"/>
    <cellStyle name="การคำนวณ 3 11" xfId="11769"/>
    <cellStyle name="การคำนวณ 3 12" xfId="6748"/>
    <cellStyle name="การคำนวณ 3 13" xfId="17485"/>
    <cellStyle name="การคำนวณ 3 14" xfId="12812"/>
    <cellStyle name="การคำนวณ 3 15" xfId="17982"/>
    <cellStyle name="การคำนวณ 3 16" xfId="18455"/>
    <cellStyle name="การคำนวณ 3 17" xfId="20886"/>
    <cellStyle name="การคำนวณ 3 18" xfId="36728"/>
    <cellStyle name="การคำนวณ 3 2" xfId="3395"/>
    <cellStyle name="การคำนวณ 3 2 10" xfId="11770"/>
    <cellStyle name="การคำนวณ 3 2 11" xfId="7193"/>
    <cellStyle name="การคำนวณ 3 2 12" xfId="17486"/>
    <cellStyle name="การคำนวณ 3 2 13" xfId="8503"/>
    <cellStyle name="การคำนวณ 3 2 14" xfId="18894"/>
    <cellStyle name="การคำนวณ 3 2 15" xfId="6848"/>
    <cellStyle name="การคำนวณ 3 2 16" xfId="20888"/>
    <cellStyle name="การคำนวณ 3 2 17" xfId="36729"/>
    <cellStyle name="การคำนวณ 3 2 2" xfId="3867"/>
    <cellStyle name="การคำนวณ 3 2 2 10" xfId="37187"/>
    <cellStyle name="การคำนวณ 3 2 2 11" xfId="37637"/>
    <cellStyle name="การคำนวณ 3 2 2 2" xfId="8095"/>
    <cellStyle name="การคำนวณ 3 2 2 3" xfId="12226"/>
    <cellStyle name="การคำนวณ 3 2 2 4" xfId="14925"/>
    <cellStyle name="การคำนวณ 3 2 2 5" xfId="17937"/>
    <cellStyle name="การคำนวณ 3 2 2 6" xfId="20556"/>
    <cellStyle name="การคำนวณ 3 2 2 7" xfId="23093"/>
    <cellStyle name="การคำนวณ 3 2 2 8" xfId="25506"/>
    <cellStyle name="การคำนวณ 3 2 2 9" xfId="28086"/>
    <cellStyle name="การคำนวณ 3 2 3" xfId="5524"/>
    <cellStyle name="การคำนวณ 3 2 3 10" xfId="38536"/>
    <cellStyle name="การคำนวณ 3 2 3 11" xfId="36623"/>
    <cellStyle name="การคำนวณ 3 2 3 2" xfId="9479"/>
    <cellStyle name="การคำนวณ 3 2 3 3" xfId="13647"/>
    <cellStyle name="การคำนวณ 3 2 3 4" xfId="16177"/>
    <cellStyle name="การคำนวณ 3 2 3 5" xfId="19284"/>
    <cellStyle name="การคำนวณ 3 2 3 6" xfId="21811"/>
    <cellStyle name="การคำนวณ 3 2 3 7" xfId="24240"/>
    <cellStyle name="การคำนวณ 3 2 3 8" xfId="26536"/>
    <cellStyle name="การคำนวณ 3 2 3 9" xfId="29085"/>
    <cellStyle name="การคำนวณ 3 2 4" xfId="5851"/>
    <cellStyle name="การคำนวณ 3 2 4 10" xfId="38861"/>
    <cellStyle name="การคำนวณ 3 2 4 11" xfId="36273"/>
    <cellStyle name="การคำนวณ 3 2 4 2" xfId="9799"/>
    <cellStyle name="การคำนวณ 3 2 4 3" xfId="13968"/>
    <cellStyle name="การคำนวณ 3 2 4 4" xfId="16494"/>
    <cellStyle name="การคำนวณ 3 2 4 5" xfId="19602"/>
    <cellStyle name="การคำนวณ 3 2 4 6" xfId="22129"/>
    <cellStyle name="การคำนวณ 3 2 4 7" xfId="24557"/>
    <cellStyle name="การคำนวณ 3 2 4 8" xfId="26853"/>
    <cellStyle name="การคำนวณ 3 2 4 9" xfId="29402"/>
    <cellStyle name="การคำนวณ 3 2 5" xfId="6093"/>
    <cellStyle name="การคำนวณ 3 2 5 10" xfId="39101"/>
    <cellStyle name="การคำนวณ 3 2 5 11" xfId="36146"/>
    <cellStyle name="การคำนวณ 3 2 5 2" xfId="10041"/>
    <cellStyle name="การคำนวณ 3 2 5 3" xfId="14210"/>
    <cellStyle name="การคำนวณ 3 2 5 4" xfId="16734"/>
    <cellStyle name="การคำนวณ 3 2 5 5" xfId="19842"/>
    <cellStyle name="การคำนวณ 3 2 5 6" xfId="22369"/>
    <cellStyle name="การคำนวณ 3 2 5 7" xfId="24797"/>
    <cellStyle name="การคำนวณ 3 2 5 8" xfId="27093"/>
    <cellStyle name="การคำนวณ 3 2 5 9" xfId="29642"/>
    <cellStyle name="การคำนวณ 3 2 6" xfId="6307"/>
    <cellStyle name="การคำนวณ 3 2 6 10" xfId="39315"/>
    <cellStyle name="การคำนวณ 3 2 6 11" xfId="35899"/>
    <cellStyle name="การคำนวณ 3 2 6 2" xfId="10255"/>
    <cellStyle name="การคำนวณ 3 2 6 3" xfId="14424"/>
    <cellStyle name="การคำนวณ 3 2 6 4" xfId="16948"/>
    <cellStyle name="การคำนวณ 3 2 6 5" xfId="20056"/>
    <cellStyle name="การคำนวณ 3 2 6 6" xfId="22583"/>
    <cellStyle name="การคำนวณ 3 2 6 7" xfId="25011"/>
    <cellStyle name="การคำนวณ 3 2 6 8" xfId="27307"/>
    <cellStyle name="การคำนวณ 3 2 6 9" xfId="29856"/>
    <cellStyle name="การคำนวณ 3 2 7" xfId="6354"/>
    <cellStyle name="การคำนวณ 3 2 7 10" xfId="39361"/>
    <cellStyle name="การคำนวณ 3 2 7 11" xfId="35698"/>
    <cellStyle name="การคำนวณ 3 2 7 2" xfId="10302"/>
    <cellStyle name="การคำนวณ 3 2 7 3" xfId="14471"/>
    <cellStyle name="การคำนวณ 3 2 7 4" xfId="16994"/>
    <cellStyle name="การคำนวณ 3 2 7 5" xfId="20102"/>
    <cellStyle name="การคำนวณ 3 2 7 6" xfId="22629"/>
    <cellStyle name="การคำนวณ 3 2 7 7" xfId="25057"/>
    <cellStyle name="การคำนวณ 3 2 7 8" xfId="27353"/>
    <cellStyle name="การคำนวณ 3 2 7 9" xfId="29902"/>
    <cellStyle name="การคำนวณ 3 2 8" xfId="6704"/>
    <cellStyle name="การคำนวณ 3 2 8 10" xfId="39707"/>
    <cellStyle name="การคำนวณ 3 2 8 11" xfId="40911"/>
    <cellStyle name="การคำนวณ 3 2 8 2" xfId="10652"/>
    <cellStyle name="การคำนวณ 3 2 8 3" xfId="14821"/>
    <cellStyle name="การคำนวณ 3 2 8 4" xfId="17340"/>
    <cellStyle name="การคำนวณ 3 2 8 5" xfId="20452"/>
    <cellStyle name="การคำนวณ 3 2 8 6" xfId="22979"/>
    <cellStyle name="การคำนวณ 3 2 8 7" xfId="25403"/>
    <cellStyle name="การคำนวณ 3 2 8 8" xfId="27699"/>
    <cellStyle name="การคำนวณ 3 2 8 9" xfId="30248"/>
    <cellStyle name="การคำนวณ 3 2 9" xfId="7707"/>
    <cellStyle name="การคำนวณ 3 3" xfId="3866"/>
    <cellStyle name="การคำนวณ 3 3 10" xfId="37186"/>
    <cellStyle name="การคำนวณ 3 3 11" xfId="37638"/>
    <cellStyle name="การคำนวณ 3 3 2" xfId="8094"/>
    <cellStyle name="การคำนวณ 3 3 3" xfId="12225"/>
    <cellStyle name="การคำนวณ 3 3 4" xfId="14924"/>
    <cellStyle name="การคำนวณ 3 3 5" xfId="17936"/>
    <cellStyle name="การคำนวณ 3 3 6" xfId="20555"/>
    <cellStyle name="การคำนวณ 3 3 7" xfId="23092"/>
    <cellStyle name="การคำนวณ 3 3 8" xfId="25505"/>
    <cellStyle name="การคำนวณ 3 3 9" xfId="28085"/>
    <cellStyle name="การคำนวณ 3 4" xfId="5523"/>
    <cellStyle name="การคำนวณ 3 4 10" xfId="38535"/>
    <cellStyle name="การคำนวณ 3 4 11" xfId="36627"/>
    <cellStyle name="การคำนวณ 3 4 2" xfId="9478"/>
    <cellStyle name="การคำนวณ 3 4 3" xfId="13646"/>
    <cellStyle name="การคำนวณ 3 4 4" xfId="16176"/>
    <cellStyle name="การคำนวณ 3 4 5" xfId="19283"/>
    <cellStyle name="การคำนวณ 3 4 6" xfId="21810"/>
    <cellStyle name="การคำนวณ 3 4 7" xfId="24239"/>
    <cellStyle name="การคำนวณ 3 4 8" xfId="26535"/>
    <cellStyle name="การคำนวณ 3 4 9" xfId="29084"/>
    <cellStyle name="การคำนวณ 3 5" xfId="5850"/>
    <cellStyle name="การคำนวณ 3 5 10" xfId="38860"/>
    <cellStyle name="การคำนวณ 3 5 11" xfId="36274"/>
    <cellStyle name="การคำนวณ 3 5 2" xfId="9798"/>
    <cellStyle name="การคำนวณ 3 5 3" xfId="13967"/>
    <cellStyle name="การคำนวณ 3 5 4" xfId="16493"/>
    <cellStyle name="การคำนวณ 3 5 5" xfId="19601"/>
    <cellStyle name="การคำนวณ 3 5 6" xfId="22128"/>
    <cellStyle name="การคำนวณ 3 5 7" xfId="24556"/>
    <cellStyle name="การคำนวณ 3 5 8" xfId="26852"/>
    <cellStyle name="การคำนวณ 3 5 9" xfId="29401"/>
    <cellStyle name="การคำนวณ 3 6" xfId="6092"/>
    <cellStyle name="การคำนวณ 3 6 10" xfId="39100"/>
    <cellStyle name="การคำนวณ 3 6 11" xfId="36169"/>
    <cellStyle name="การคำนวณ 3 6 2" xfId="10040"/>
    <cellStyle name="การคำนวณ 3 6 3" xfId="14209"/>
    <cellStyle name="การคำนวณ 3 6 4" xfId="16733"/>
    <cellStyle name="การคำนวณ 3 6 5" xfId="19841"/>
    <cellStyle name="การคำนวณ 3 6 6" xfId="22368"/>
    <cellStyle name="การคำนวณ 3 6 7" xfId="24796"/>
    <cellStyle name="การคำนวณ 3 6 8" xfId="27092"/>
    <cellStyle name="การคำนวณ 3 6 9" xfId="29641"/>
    <cellStyle name="การคำนวณ 3 7" xfId="6306"/>
    <cellStyle name="การคำนวณ 3 7 10" xfId="39314"/>
    <cellStyle name="การคำนวณ 3 7 11" xfId="35900"/>
    <cellStyle name="การคำนวณ 3 7 2" xfId="10254"/>
    <cellStyle name="การคำนวณ 3 7 3" xfId="14423"/>
    <cellStyle name="การคำนวณ 3 7 4" xfId="16947"/>
    <cellStyle name="การคำนวณ 3 7 5" xfId="20055"/>
    <cellStyle name="การคำนวณ 3 7 6" xfId="22582"/>
    <cellStyle name="การคำนวณ 3 7 7" xfId="25010"/>
    <cellStyle name="การคำนวณ 3 7 8" xfId="27306"/>
    <cellStyle name="การคำนวณ 3 7 9" xfId="29855"/>
    <cellStyle name="การคำนวณ 3 8" xfId="6353"/>
    <cellStyle name="การคำนวณ 3 8 10" xfId="39360"/>
    <cellStyle name="การคำนวณ 3 8 11" xfId="35745"/>
    <cellStyle name="การคำนวณ 3 8 2" xfId="10301"/>
    <cellStyle name="การคำนวณ 3 8 3" xfId="14470"/>
    <cellStyle name="การคำนวณ 3 8 4" xfId="16993"/>
    <cellStyle name="การคำนวณ 3 8 5" xfId="20101"/>
    <cellStyle name="การคำนวณ 3 8 6" xfId="22628"/>
    <cellStyle name="การคำนวณ 3 8 7" xfId="25056"/>
    <cellStyle name="การคำนวณ 3 8 8" xfId="27352"/>
    <cellStyle name="การคำนวณ 3 8 9" xfId="29901"/>
    <cellStyle name="การคำนวณ 3 9" xfId="6703"/>
    <cellStyle name="การคำนวณ 3 9 10" xfId="39706"/>
    <cellStyle name="การคำนวณ 3 9 11" xfId="40910"/>
    <cellStyle name="การคำนวณ 3 9 2" xfId="10651"/>
    <cellStyle name="การคำนวณ 3 9 3" xfId="14820"/>
    <cellStyle name="การคำนวณ 3 9 4" xfId="17339"/>
    <cellStyle name="การคำนวณ 3 9 5" xfId="20451"/>
    <cellStyle name="การคำนวณ 3 9 6" xfId="22978"/>
    <cellStyle name="การคำนวณ 3 9 7" xfId="25402"/>
    <cellStyle name="การคำนวณ 3 9 8" xfId="27698"/>
    <cellStyle name="การคำนวณ 3 9 9" xfId="30247"/>
    <cellStyle name="การคำนวณ 4" xfId="3396"/>
    <cellStyle name="การคำนวณ 4 10" xfId="7708"/>
    <cellStyle name="การคำนวณ 4 11" xfId="11771"/>
    <cellStyle name="การคำนวณ 4 12" xfId="8644"/>
    <cellStyle name="การคำนวณ 4 13" xfId="17487"/>
    <cellStyle name="การคำนวณ 4 14" xfId="8500"/>
    <cellStyle name="การคำนวณ 4 15" xfId="21461"/>
    <cellStyle name="การคำนวณ 4 16" xfId="18454"/>
    <cellStyle name="การคำนวณ 4 17" xfId="11293"/>
    <cellStyle name="การคำนวณ 4 18" xfId="36730"/>
    <cellStyle name="การคำนวณ 4 2" xfId="3397"/>
    <cellStyle name="การคำนวณ 4 2 10" xfId="11772"/>
    <cellStyle name="การคำนวณ 4 2 11" xfId="7192"/>
    <cellStyle name="การคำนวณ 4 2 12" xfId="17488"/>
    <cellStyle name="การคำนวณ 4 2 13" xfId="7048"/>
    <cellStyle name="การคำนวณ 4 2 14" xfId="7347"/>
    <cellStyle name="การคำนวณ 4 2 15" xfId="6849"/>
    <cellStyle name="การคำนวณ 4 2 16" xfId="20887"/>
    <cellStyle name="การคำนวณ 4 2 17" xfId="36731"/>
    <cellStyle name="การคำนวณ 4 2 2" xfId="3869"/>
    <cellStyle name="การคำนวณ 4 2 2 10" xfId="37189"/>
    <cellStyle name="การคำนวณ 4 2 2 11" xfId="37639"/>
    <cellStyle name="การคำนวณ 4 2 2 2" xfId="8097"/>
    <cellStyle name="การคำนวณ 4 2 2 3" xfId="12228"/>
    <cellStyle name="การคำนวณ 4 2 2 4" xfId="14927"/>
    <cellStyle name="การคำนวณ 4 2 2 5" xfId="17939"/>
    <cellStyle name="การคำนวณ 4 2 2 6" xfId="20558"/>
    <cellStyle name="การคำนวณ 4 2 2 7" xfId="23095"/>
    <cellStyle name="การคำนวณ 4 2 2 8" xfId="25508"/>
    <cellStyle name="การคำนวณ 4 2 2 9" xfId="28088"/>
    <cellStyle name="การคำนวณ 4 2 3" xfId="5526"/>
    <cellStyle name="การคำนวณ 4 2 3 10" xfId="38538"/>
    <cellStyle name="การคำนวณ 4 2 3 11" xfId="40327"/>
    <cellStyle name="การคำนวณ 4 2 3 2" xfId="9481"/>
    <cellStyle name="การคำนวณ 4 2 3 3" xfId="13649"/>
    <cellStyle name="การคำนวณ 4 2 3 4" xfId="16179"/>
    <cellStyle name="การคำนวณ 4 2 3 5" xfId="19286"/>
    <cellStyle name="การคำนวณ 4 2 3 6" xfId="21813"/>
    <cellStyle name="การคำนวณ 4 2 3 7" xfId="24242"/>
    <cellStyle name="การคำนวณ 4 2 3 8" xfId="26538"/>
    <cellStyle name="การคำนวณ 4 2 3 9" xfId="29087"/>
    <cellStyle name="การคำนวณ 4 2 4" xfId="5853"/>
    <cellStyle name="การคำนวณ 4 2 4 10" xfId="38863"/>
    <cellStyle name="การคำนวณ 4 2 4 11" xfId="36242"/>
    <cellStyle name="การคำนวณ 4 2 4 2" xfId="9801"/>
    <cellStyle name="การคำนวณ 4 2 4 3" xfId="13970"/>
    <cellStyle name="การคำนวณ 4 2 4 4" xfId="16496"/>
    <cellStyle name="การคำนวณ 4 2 4 5" xfId="19604"/>
    <cellStyle name="การคำนวณ 4 2 4 6" xfId="22131"/>
    <cellStyle name="การคำนวณ 4 2 4 7" xfId="24559"/>
    <cellStyle name="การคำนวณ 4 2 4 8" xfId="26855"/>
    <cellStyle name="การคำนวณ 4 2 4 9" xfId="29404"/>
    <cellStyle name="การคำนวณ 4 2 5" xfId="6095"/>
    <cellStyle name="การคำนวณ 4 2 5 10" xfId="39103"/>
    <cellStyle name="การคำนวณ 4 2 5 11" xfId="40054"/>
    <cellStyle name="การคำนวณ 4 2 5 2" xfId="10043"/>
    <cellStyle name="การคำนวณ 4 2 5 3" xfId="14212"/>
    <cellStyle name="การคำนวณ 4 2 5 4" xfId="16736"/>
    <cellStyle name="การคำนวณ 4 2 5 5" xfId="19844"/>
    <cellStyle name="การคำนวณ 4 2 5 6" xfId="22371"/>
    <cellStyle name="การคำนวณ 4 2 5 7" xfId="24799"/>
    <cellStyle name="การคำนวณ 4 2 5 8" xfId="27095"/>
    <cellStyle name="การคำนวณ 4 2 5 9" xfId="29644"/>
    <cellStyle name="การคำนวณ 4 2 6" xfId="6309"/>
    <cellStyle name="การคำนวณ 4 2 6 10" xfId="39317"/>
    <cellStyle name="การคำนวณ 4 2 6 11" xfId="35897"/>
    <cellStyle name="การคำนวณ 4 2 6 2" xfId="10257"/>
    <cellStyle name="การคำนวณ 4 2 6 3" xfId="14426"/>
    <cellStyle name="การคำนวณ 4 2 6 4" xfId="16950"/>
    <cellStyle name="การคำนวณ 4 2 6 5" xfId="20058"/>
    <cellStyle name="การคำนวณ 4 2 6 6" xfId="22585"/>
    <cellStyle name="การคำนวณ 4 2 6 7" xfId="25013"/>
    <cellStyle name="การคำนวณ 4 2 6 8" xfId="27309"/>
    <cellStyle name="การคำนวณ 4 2 6 9" xfId="29858"/>
    <cellStyle name="การคำนวณ 4 2 7" xfId="6356"/>
    <cellStyle name="การคำนวณ 4 2 7 10" xfId="39363"/>
    <cellStyle name="การคำนวณ 4 2 7 11" xfId="35691"/>
    <cellStyle name="การคำนวณ 4 2 7 2" xfId="10304"/>
    <cellStyle name="การคำนวณ 4 2 7 3" xfId="14473"/>
    <cellStyle name="การคำนวณ 4 2 7 4" xfId="16996"/>
    <cellStyle name="การคำนวณ 4 2 7 5" xfId="20104"/>
    <cellStyle name="การคำนวณ 4 2 7 6" xfId="22631"/>
    <cellStyle name="การคำนวณ 4 2 7 7" xfId="25059"/>
    <cellStyle name="การคำนวณ 4 2 7 8" xfId="27355"/>
    <cellStyle name="การคำนวณ 4 2 7 9" xfId="29904"/>
    <cellStyle name="การคำนวณ 4 2 8" xfId="6706"/>
    <cellStyle name="การคำนวณ 4 2 8 10" xfId="39709"/>
    <cellStyle name="การคำนวณ 4 2 8 11" xfId="40913"/>
    <cellStyle name="การคำนวณ 4 2 8 2" xfId="10654"/>
    <cellStyle name="การคำนวณ 4 2 8 3" xfId="14823"/>
    <cellStyle name="การคำนวณ 4 2 8 4" xfId="17342"/>
    <cellStyle name="การคำนวณ 4 2 8 5" xfId="20454"/>
    <cellStyle name="การคำนวณ 4 2 8 6" xfId="22981"/>
    <cellStyle name="การคำนวณ 4 2 8 7" xfId="25405"/>
    <cellStyle name="การคำนวณ 4 2 8 8" xfId="27701"/>
    <cellStyle name="การคำนวณ 4 2 8 9" xfId="30250"/>
    <cellStyle name="การคำนวณ 4 2 9" xfId="7709"/>
    <cellStyle name="การคำนวณ 4 3" xfId="3868"/>
    <cellStyle name="การคำนวณ 4 3 10" xfId="37188"/>
    <cellStyle name="การคำนวณ 4 3 11" xfId="34406"/>
    <cellStyle name="การคำนวณ 4 3 2" xfId="8096"/>
    <cellStyle name="การคำนวณ 4 3 3" xfId="12227"/>
    <cellStyle name="การคำนวณ 4 3 4" xfId="14926"/>
    <cellStyle name="การคำนวณ 4 3 5" xfId="17938"/>
    <cellStyle name="การคำนวณ 4 3 6" xfId="20557"/>
    <cellStyle name="การคำนวณ 4 3 7" xfId="23094"/>
    <cellStyle name="การคำนวณ 4 3 8" xfId="25507"/>
    <cellStyle name="การคำนวณ 4 3 9" xfId="28087"/>
    <cellStyle name="การคำนวณ 4 4" xfId="5525"/>
    <cellStyle name="การคำนวณ 4 4 10" xfId="38537"/>
    <cellStyle name="การคำนวณ 4 4 11" xfId="40326"/>
    <cellStyle name="การคำนวณ 4 4 2" xfId="9480"/>
    <cellStyle name="การคำนวณ 4 4 3" xfId="13648"/>
    <cellStyle name="การคำนวณ 4 4 4" xfId="16178"/>
    <cellStyle name="การคำนวณ 4 4 5" xfId="19285"/>
    <cellStyle name="การคำนวณ 4 4 6" xfId="21812"/>
    <cellStyle name="การคำนวณ 4 4 7" xfId="24241"/>
    <cellStyle name="การคำนวณ 4 4 8" xfId="26537"/>
    <cellStyle name="การคำนวณ 4 4 9" xfId="29086"/>
    <cellStyle name="การคำนวณ 4 5" xfId="5852"/>
    <cellStyle name="การคำนวณ 4 5 10" xfId="38862"/>
    <cellStyle name="การคำนวณ 4 5 11" xfId="40130"/>
    <cellStyle name="การคำนวณ 4 5 2" xfId="9800"/>
    <cellStyle name="การคำนวณ 4 5 3" xfId="13969"/>
    <cellStyle name="การคำนวณ 4 5 4" xfId="16495"/>
    <cellStyle name="การคำนวณ 4 5 5" xfId="19603"/>
    <cellStyle name="การคำนวณ 4 5 6" xfId="22130"/>
    <cellStyle name="การคำนวณ 4 5 7" xfId="24558"/>
    <cellStyle name="การคำนวณ 4 5 8" xfId="26854"/>
    <cellStyle name="การคำนวณ 4 5 9" xfId="29403"/>
    <cellStyle name="การคำนวณ 4 6" xfId="6094"/>
    <cellStyle name="การคำนวณ 4 6 10" xfId="39102"/>
    <cellStyle name="การคำนวณ 4 6 11" xfId="40053"/>
    <cellStyle name="การคำนวณ 4 6 2" xfId="10042"/>
    <cellStyle name="การคำนวณ 4 6 3" xfId="14211"/>
    <cellStyle name="การคำนวณ 4 6 4" xfId="16735"/>
    <cellStyle name="การคำนวณ 4 6 5" xfId="19843"/>
    <cellStyle name="การคำนวณ 4 6 6" xfId="22370"/>
    <cellStyle name="การคำนวณ 4 6 7" xfId="24798"/>
    <cellStyle name="การคำนวณ 4 6 8" xfId="27094"/>
    <cellStyle name="การคำนวณ 4 6 9" xfId="29643"/>
    <cellStyle name="การคำนวณ 4 7" xfId="6308"/>
    <cellStyle name="การคำนวณ 4 7 10" xfId="39316"/>
    <cellStyle name="การคำนวณ 4 7 11" xfId="35898"/>
    <cellStyle name="การคำนวณ 4 7 2" xfId="10256"/>
    <cellStyle name="การคำนวณ 4 7 3" xfId="14425"/>
    <cellStyle name="การคำนวณ 4 7 4" xfId="16949"/>
    <cellStyle name="การคำนวณ 4 7 5" xfId="20057"/>
    <cellStyle name="การคำนวณ 4 7 6" xfId="22584"/>
    <cellStyle name="การคำนวณ 4 7 7" xfId="25012"/>
    <cellStyle name="การคำนวณ 4 7 8" xfId="27308"/>
    <cellStyle name="การคำนวณ 4 7 9" xfId="29857"/>
    <cellStyle name="การคำนวณ 4 8" xfId="6355"/>
    <cellStyle name="การคำนวณ 4 8 10" xfId="39362"/>
    <cellStyle name="การคำนวณ 4 8 11" xfId="35692"/>
    <cellStyle name="การคำนวณ 4 8 2" xfId="10303"/>
    <cellStyle name="การคำนวณ 4 8 3" xfId="14472"/>
    <cellStyle name="การคำนวณ 4 8 4" xfId="16995"/>
    <cellStyle name="การคำนวณ 4 8 5" xfId="20103"/>
    <cellStyle name="การคำนวณ 4 8 6" xfId="22630"/>
    <cellStyle name="การคำนวณ 4 8 7" xfId="25058"/>
    <cellStyle name="การคำนวณ 4 8 8" xfId="27354"/>
    <cellStyle name="การคำนวณ 4 8 9" xfId="29903"/>
    <cellStyle name="การคำนวณ 4 9" xfId="6705"/>
    <cellStyle name="การคำนวณ 4 9 10" xfId="39708"/>
    <cellStyle name="การคำนวณ 4 9 11" xfId="40912"/>
    <cellStyle name="การคำนวณ 4 9 2" xfId="10653"/>
    <cellStyle name="การคำนวณ 4 9 3" xfId="14822"/>
    <cellStyle name="การคำนวณ 4 9 4" xfId="17341"/>
    <cellStyle name="การคำนวณ 4 9 5" xfId="20453"/>
    <cellStyle name="การคำนวณ 4 9 6" xfId="22980"/>
    <cellStyle name="การคำนวณ 4 9 7" xfId="25404"/>
    <cellStyle name="การคำนวณ 4 9 8" xfId="27700"/>
    <cellStyle name="การคำนวณ 4 9 9" xfId="30249"/>
    <cellStyle name="การคำนวณ 5" xfId="3398"/>
    <cellStyle name="การคำนวณ 5 10" xfId="11773"/>
    <cellStyle name="การคำนวณ 5 11" xfId="8643"/>
    <cellStyle name="การคำนวณ 5 12" xfId="17489"/>
    <cellStyle name="การคำนวณ 5 13" xfId="12272"/>
    <cellStyle name="การคำนวณ 5 14" xfId="11347"/>
    <cellStyle name="การคำนวณ 5 15" xfId="18453"/>
    <cellStyle name="การคำนวณ 5 16" xfId="26222"/>
    <cellStyle name="การคำนวณ 5 17" xfId="36732"/>
    <cellStyle name="การคำนวณ 5 2" xfId="3870"/>
    <cellStyle name="การคำนวณ 5 2 10" xfId="37190"/>
    <cellStyle name="การคำนวณ 5 2 11" xfId="37628"/>
    <cellStyle name="การคำนวณ 5 2 2" xfId="8098"/>
    <cellStyle name="การคำนวณ 5 2 3" xfId="12229"/>
    <cellStyle name="การคำนวณ 5 2 4" xfId="14928"/>
    <cellStyle name="การคำนวณ 5 2 5" xfId="17940"/>
    <cellStyle name="การคำนวณ 5 2 6" xfId="20559"/>
    <cellStyle name="การคำนวณ 5 2 7" xfId="23096"/>
    <cellStyle name="การคำนวณ 5 2 8" xfId="25509"/>
    <cellStyle name="การคำนวณ 5 2 9" xfId="28089"/>
    <cellStyle name="การคำนวณ 5 3" xfId="5527"/>
    <cellStyle name="การคำนวณ 5 3 10" xfId="38539"/>
    <cellStyle name="การคำนวณ 5 3 11" xfId="36615"/>
    <cellStyle name="การคำนวณ 5 3 2" xfId="9482"/>
    <cellStyle name="การคำนวณ 5 3 3" xfId="13650"/>
    <cellStyle name="การคำนวณ 5 3 4" xfId="16180"/>
    <cellStyle name="การคำนวณ 5 3 5" xfId="19287"/>
    <cellStyle name="การคำนวณ 5 3 6" xfId="21814"/>
    <cellStyle name="การคำนวณ 5 3 7" xfId="24243"/>
    <cellStyle name="การคำนวณ 5 3 8" xfId="26539"/>
    <cellStyle name="การคำนวณ 5 3 9" xfId="29088"/>
    <cellStyle name="การคำนวณ 5 4" xfId="5854"/>
    <cellStyle name="การคำนวณ 5 4 10" xfId="38864"/>
    <cellStyle name="การคำนวณ 5 4 11" xfId="40168"/>
    <cellStyle name="การคำนวณ 5 4 2" xfId="9802"/>
    <cellStyle name="การคำนวณ 5 4 3" xfId="13971"/>
    <cellStyle name="การคำนวณ 5 4 4" xfId="16497"/>
    <cellStyle name="การคำนวณ 5 4 5" xfId="19605"/>
    <cellStyle name="การคำนวณ 5 4 6" xfId="22132"/>
    <cellStyle name="การคำนวณ 5 4 7" xfId="24560"/>
    <cellStyle name="การคำนวณ 5 4 8" xfId="26856"/>
    <cellStyle name="การคำนวณ 5 4 9" xfId="29405"/>
    <cellStyle name="การคำนวณ 5 5" xfId="6096"/>
    <cellStyle name="การคำนวณ 5 5 10" xfId="39104"/>
    <cellStyle name="การคำนวณ 5 5 11" xfId="36168"/>
    <cellStyle name="การคำนวณ 5 5 2" xfId="10044"/>
    <cellStyle name="การคำนวณ 5 5 3" xfId="14213"/>
    <cellStyle name="การคำนวณ 5 5 4" xfId="16737"/>
    <cellStyle name="การคำนวณ 5 5 5" xfId="19845"/>
    <cellStyle name="การคำนวณ 5 5 6" xfId="22372"/>
    <cellStyle name="การคำนวณ 5 5 7" xfId="24800"/>
    <cellStyle name="การคำนวณ 5 5 8" xfId="27096"/>
    <cellStyle name="การคำนวณ 5 5 9" xfId="29645"/>
    <cellStyle name="การคำนวณ 5 6" xfId="6310"/>
    <cellStyle name="การคำนวณ 5 6 10" xfId="39318"/>
    <cellStyle name="การคำนวณ 5 6 11" xfId="35893"/>
    <cellStyle name="การคำนวณ 5 6 2" xfId="10258"/>
    <cellStyle name="การคำนวณ 5 6 3" xfId="14427"/>
    <cellStyle name="การคำนวณ 5 6 4" xfId="16951"/>
    <cellStyle name="การคำนวณ 5 6 5" xfId="20059"/>
    <cellStyle name="การคำนวณ 5 6 6" xfId="22586"/>
    <cellStyle name="การคำนวณ 5 6 7" xfId="25014"/>
    <cellStyle name="การคำนวณ 5 6 8" xfId="27310"/>
    <cellStyle name="การคำนวณ 5 6 9" xfId="29859"/>
    <cellStyle name="การคำนวณ 5 7" xfId="6357"/>
    <cellStyle name="การคำนวณ 5 7 10" xfId="39364"/>
    <cellStyle name="การคำนวณ 5 7 11" xfId="35690"/>
    <cellStyle name="การคำนวณ 5 7 2" xfId="10305"/>
    <cellStyle name="การคำนวณ 5 7 3" xfId="14474"/>
    <cellStyle name="การคำนวณ 5 7 4" xfId="16997"/>
    <cellStyle name="การคำนวณ 5 7 5" xfId="20105"/>
    <cellStyle name="การคำนวณ 5 7 6" xfId="22632"/>
    <cellStyle name="การคำนวณ 5 7 7" xfId="25060"/>
    <cellStyle name="การคำนวณ 5 7 8" xfId="27356"/>
    <cellStyle name="การคำนวณ 5 7 9" xfId="29905"/>
    <cellStyle name="การคำนวณ 5 8" xfId="6707"/>
    <cellStyle name="การคำนวณ 5 8 10" xfId="39710"/>
    <cellStyle name="การคำนวณ 5 8 11" xfId="40914"/>
    <cellStyle name="การคำนวณ 5 8 2" xfId="10655"/>
    <cellStyle name="การคำนวณ 5 8 3" xfId="14824"/>
    <cellStyle name="การคำนวณ 5 8 4" xfId="17343"/>
    <cellStyle name="การคำนวณ 5 8 5" xfId="20455"/>
    <cellStyle name="การคำนวณ 5 8 6" xfId="22982"/>
    <cellStyle name="การคำนวณ 5 8 7" xfId="25406"/>
    <cellStyle name="การคำนวณ 5 8 8" xfId="27702"/>
    <cellStyle name="การคำนวณ 5 8 9" xfId="30251"/>
    <cellStyle name="การคำนวณ 5 9" xfId="7710"/>
    <cellStyle name="การคำนวณ 6" xfId="3863"/>
    <cellStyle name="การคำนวณ 6 10" xfId="37183"/>
    <cellStyle name="การคำนวณ 6 11" xfId="34404"/>
    <cellStyle name="การคำนวณ 6 2" xfId="8091"/>
    <cellStyle name="การคำนวณ 6 3" xfId="12222"/>
    <cellStyle name="การคำนวณ 6 4" xfId="14921"/>
    <cellStyle name="การคำนวณ 6 5" xfId="17933"/>
    <cellStyle name="การคำนวณ 6 6" xfId="20552"/>
    <cellStyle name="การคำนวณ 6 7" xfId="23089"/>
    <cellStyle name="การคำนวณ 6 8" xfId="25502"/>
    <cellStyle name="การคำนวณ 6 9" xfId="28082"/>
    <cellStyle name="การคำนวณ 7" xfId="5520"/>
    <cellStyle name="การคำนวณ 7 10" xfId="38532"/>
    <cellStyle name="การคำนวณ 7 11" xfId="34675"/>
    <cellStyle name="การคำนวณ 7 2" xfId="9475"/>
    <cellStyle name="การคำนวณ 7 3" xfId="13643"/>
    <cellStyle name="การคำนวณ 7 4" xfId="16173"/>
    <cellStyle name="การคำนวณ 7 5" xfId="19280"/>
    <cellStyle name="การคำนวณ 7 6" xfId="21807"/>
    <cellStyle name="การคำนวณ 7 7" xfId="24236"/>
    <cellStyle name="การคำนวณ 7 8" xfId="26532"/>
    <cellStyle name="การคำนวณ 7 9" xfId="29081"/>
    <cellStyle name="การคำนวณ 8" xfId="5847"/>
    <cellStyle name="การคำนวณ 8 10" xfId="38857"/>
    <cellStyle name="การคำนวณ 8 11" xfId="40172"/>
    <cellStyle name="การคำนวณ 8 2" xfId="9795"/>
    <cellStyle name="การคำนวณ 8 3" xfId="13964"/>
    <cellStyle name="การคำนวณ 8 4" xfId="16490"/>
    <cellStyle name="การคำนวณ 8 5" xfId="19598"/>
    <cellStyle name="การคำนวณ 8 6" xfId="22125"/>
    <cellStyle name="การคำนวณ 8 7" xfId="24553"/>
    <cellStyle name="การคำนวณ 8 8" xfId="26849"/>
    <cellStyle name="การคำนวณ 8 9" xfId="29398"/>
    <cellStyle name="การคำนวณ 9" xfId="6089"/>
    <cellStyle name="การคำนวณ 9 10" xfId="39097"/>
    <cellStyle name="การคำนวณ 9 11" xfId="36172"/>
    <cellStyle name="การคำนวณ 9 2" xfId="10037"/>
    <cellStyle name="การคำนวณ 9 3" xfId="14206"/>
    <cellStyle name="การคำนวณ 9 4" xfId="16730"/>
    <cellStyle name="การคำนวณ 9 5" xfId="19838"/>
    <cellStyle name="การคำนวณ 9 6" xfId="22365"/>
    <cellStyle name="การคำนวณ 9 7" xfId="24793"/>
    <cellStyle name="การคำนวณ 9 8" xfId="27089"/>
    <cellStyle name="การคำนวณ 9 9" xfId="29638"/>
    <cellStyle name="ข้อความเตือน" xfId="3399"/>
    <cellStyle name="ข้อความอธิบาย" xfId="3400"/>
    <cellStyle name="ชื่อเรื่อง" xfId="3401"/>
    <cellStyle name="ดี" xfId="3402"/>
    <cellStyle name="น้บะภฒ_95" xfId="3403"/>
    <cellStyle name="ปกติ 2" xfId="44"/>
    <cellStyle name="ปกติ 2 2" xfId="3404"/>
    <cellStyle name="ปกติ 2 3" xfId="33959"/>
    <cellStyle name="ปกติ 3" xfId="3405"/>
    <cellStyle name="ปกติ_09_Bill Issuing" xfId="3406"/>
    <cellStyle name="ป้อนค่า" xfId="3407"/>
    <cellStyle name="ป้อนค่า 10" xfId="6311"/>
    <cellStyle name="ป้อนค่า 10 10" xfId="39319"/>
    <cellStyle name="ป้อนค่า 10 11" xfId="35889"/>
    <cellStyle name="ป้อนค่า 10 2" xfId="10259"/>
    <cellStyle name="ป้อนค่า 10 3" xfId="14428"/>
    <cellStyle name="ป้อนค่า 10 4" xfId="16952"/>
    <cellStyle name="ป้อนค่า 10 5" xfId="20060"/>
    <cellStyle name="ป้อนค่า 10 6" xfId="22587"/>
    <cellStyle name="ป้อนค่า 10 7" xfId="25015"/>
    <cellStyle name="ป้อนค่า 10 8" xfId="27311"/>
    <cellStyle name="ป้อนค่า 10 9" xfId="29860"/>
    <cellStyle name="ป้อนค่า 11" xfId="6358"/>
    <cellStyle name="ป้อนค่า 11 10" xfId="39365"/>
    <cellStyle name="ป้อนค่า 11 11" xfId="35689"/>
    <cellStyle name="ป้อนค่า 11 2" xfId="10306"/>
    <cellStyle name="ป้อนค่า 11 3" xfId="14475"/>
    <cellStyle name="ป้อนค่า 11 4" xfId="16998"/>
    <cellStyle name="ป้อนค่า 11 5" xfId="20106"/>
    <cellStyle name="ป้อนค่า 11 6" xfId="22633"/>
    <cellStyle name="ป้อนค่า 11 7" xfId="25061"/>
    <cellStyle name="ป้อนค่า 11 8" xfId="27357"/>
    <cellStyle name="ป้อนค่า 11 9" xfId="29906"/>
    <cellStyle name="ป้อนค่า 12" xfId="6708"/>
    <cellStyle name="ป้อนค่า 12 10" xfId="39711"/>
    <cellStyle name="ป้อนค่า 12 11" xfId="40915"/>
    <cellStyle name="ป้อนค่า 12 2" xfId="10656"/>
    <cellStyle name="ป้อนค่า 12 3" xfId="14825"/>
    <cellStyle name="ป้อนค่า 12 4" xfId="17344"/>
    <cellStyle name="ป้อนค่า 12 5" xfId="20456"/>
    <cellStyle name="ป้อนค่า 12 6" xfId="22983"/>
    <cellStyle name="ป้อนค่า 12 7" xfId="25407"/>
    <cellStyle name="ป้อนค่า 12 8" xfId="27703"/>
    <cellStyle name="ป้อนค่า 12 9" xfId="30252"/>
    <cellStyle name="ป้อนค่า 13" xfId="7711"/>
    <cellStyle name="ป้อนค่า 14" xfId="11782"/>
    <cellStyle name="ป้อนค่า 15" xfId="8648"/>
    <cellStyle name="ป้อนค่า 16" xfId="17498"/>
    <cellStyle name="ป้อนค่า 17" xfId="8504"/>
    <cellStyle name="ป้อนค่า 18" xfId="11348"/>
    <cellStyle name="ป้อนค่า 19" xfId="6850"/>
    <cellStyle name="ป้อนค่า 2" xfId="3408"/>
    <cellStyle name="ป้อนค่า 2 10" xfId="7712"/>
    <cellStyle name="ป้อนค่า 2 11" xfId="11783"/>
    <cellStyle name="ป้อนค่า 2 12" xfId="8647"/>
    <cellStyle name="ป้อนค่า 2 13" xfId="17499"/>
    <cellStyle name="ป้อนค่า 2 14" xfId="12805"/>
    <cellStyle name="ป้อนค่า 2 15" xfId="11349"/>
    <cellStyle name="ป้อนค่า 2 16" xfId="21511"/>
    <cellStyle name="ป้อนค่า 2 17" xfId="26226"/>
    <cellStyle name="ป้อนค่า 2 18" xfId="36742"/>
    <cellStyle name="ป้อนค่า 2 2" xfId="3409"/>
    <cellStyle name="ป้อนค่า 2 2 10" xfId="11784"/>
    <cellStyle name="ป้อนค่า 2 2 11" xfId="7197"/>
    <cellStyle name="ป้อนค่า 2 2 12" xfId="17500"/>
    <cellStyle name="ป้อนค่า 2 2 13" xfId="12806"/>
    <cellStyle name="ป้อนค่า 2 2 14" xfId="21435"/>
    <cellStyle name="ป้อนค่า 2 2 15" xfId="21510"/>
    <cellStyle name="ป้อนค่า 2 2 16" xfId="15245"/>
    <cellStyle name="ป้อนค่า 2 2 17" xfId="36743"/>
    <cellStyle name="ป้อนค่า 2 2 2" xfId="3875"/>
    <cellStyle name="ป้อนค่า 2 2 2 10" xfId="37194"/>
    <cellStyle name="ป้อนค่า 2 2 2 11" xfId="40048"/>
    <cellStyle name="ป้อนค่า 2 2 2 2" xfId="8101"/>
    <cellStyle name="ป้อนค่า 2 2 2 3" xfId="12233"/>
    <cellStyle name="ป้อนค่า 2 2 2 4" xfId="14931"/>
    <cellStyle name="ป้อนค่า 2 2 2 5" xfId="17943"/>
    <cellStyle name="ป้อนค่า 2 2 2 6" xfId="20563"/>
    <cellStyle name="ป้อนค่า 2 2 2 7" xfId="23099"/>
    <cellStyle name="ป้อนค่า 2 2 2 8" xfId="25512"/>
    <cellStyle name="ป้อนค่า 2 2 2 9" xfId="28092"/>
    <cellStyle name="ป้อนค่า 2 2 3" xfId="5530"/>
    <cellStyle name="ป้อนค่า 2 2 3 10" xfId="38542"/>
    <cellStyle name="ป้อนค่า 2 2 3 11" xfId="40325"/>
    <cellStyle name="ป้อนค่า 2 2 3 2" xfId="9485"/>
    <cellStyle name="ป้อนค่า 2 2 3 3" xfId="13653"/>
    <cellStyle name="ป้อนค่า 2 2 3 4" xfId="16183"/>
    <cellStyle name="ป้อนค่า 2 2 3 5" xfId="19290"/>
    <cellStyle name="ป้อนค่า 2 2 3 6" xfId="21817"/>
    <cellStyle name="ป้อนค่า 2 2 3 7" xfId="24246"/>
    <cellStyle name="ป้อนค่า 2 2 3 8" xfId="26542"/>
    <cellStyle name="ป้อนค่า 2 2 3 9" xfId="29091"/>
    <cellStyle name="ป้อนค่า 2 2 4" xfId="5859"/>
    <cellStyle name="ป้อนค่า 2 2 4 10" xfId="38869"/>
    <cellStyle name="ป้อนค่า 2 2 4 11" xfId="36270"/>
    <cellStyle name="ป้อนค่า 2 2 4 2" xfId="9807"/>
    <cellStyle name="ป้อนค่า 2 2 4 3" xfId="13976"/>
    <cellStyle name="ป้อนค่า 2 2 4 4" xfId="16502"/>
    <cellStyle name="ป้อนค่า 2 2 4 5" xfId="19610"/>
    <cellStyle name="ป้อนค่า 2 2 4 6" xfId="22137"/>
    <cellStyle name="ป้อนค่า 2 2 4 7" xfId="24565"/>
    <cellStyle name="ป้อนค่า 2 2 4 8" xfId="26861"/>
    <cellStyle name="ป้อนค่า 2 2 4 9" xfId="29410"/>
    <cellStyle name="ป้อนค่า 2 2 5" xfId="6099"/>
    <cellStyle name="ป้อนค่า 2 2 5 10" xfId="39107"/>
    <cellStyle name="ป้อนค่า 2 2 5 11" xfId="36165"/>
    <cellStyle name="ป้อนค่า 2 2 5 2" xfId="10047"/>
    <cellStyle name="ป้อนค่า 2 2 5 3" xfId="14216"/>
    <cellStyle name="ป้อนค่า 2 2 5 4" xfId="16740"/>
    <cellStyle name="ป้อนค่า 2 2 5 5" xfId="19848"/>
    <cellStyle name="ป้อนค่า 2 2 5 6" xfId="22375"/>
    <cellStyle name="ป้อนค่า 2 2 5 7" xfId="24803"/>
    <cellStyle name="ป้อนค่า 2 2 5 8" xfId="27099"/>
    <cellStyle name="ป้อนค่า 2 2 5 9" xfId="29648"/>
    <cellStyle name="ป้อนค่า 2 2 6" xfId="6313"/>
    <cellStyle name="ป้อนค่า 2 2 6 10" xfId="39321"/>
    <cellStyle name="ป้อนค่า 2 2 6 11" xfId="35885"/>
    <cellStyle name="ป้อนค่า 2 2 6 2" xfId="10261"/>
    <cellStyle name="ป้อนค่า 2 2 6 3" xfId="14430"/>
    <cellStyle name="ป้อนค่า 2 2 6 4" xfId="16954"/>
    <cellStyle name="ป้อนค่า 2 2 6 5" xfId="20062"/>
    <cellStyle name="ป้อนค่า 2 2 6 6" xfId="22589"/>
    <cellStyle name="ป้อนค่า 2 2 6 7" xfId="25017"/>
    <cellStyle name="ป้อนค่า 2 2 6 8" xfId="27313"/>
    <cellStyle name="ป้อนค่า 2 2 6 9" xfId="29862"/>
    <cellStyle name="ป้อนค่า 2 2 7" xfId="6360"/>
    <cellStyle name="ป้อนค่า 2 2 7 10" xfId="39367"/>
    <cellStyle name="ป้อนค่า 2 2 7 11" xfId="35687"/>
    <cellStyle name="ป้อนค่า 2 2 7 2" xfId="10308"/>
    <cellStyle name="ป้อนค่า 2 2 7 3" xfId="14477"/>
    <cellStyle name="ป้อนค่า 2 2 7 4" xfId="17000"/>
    <cellStyle name="ป้อนค่า 2 2 7 5" xfId="20108"/>
    <cellStyle name="ป้อนค่า 2 2 7 6" xfId="22635"/>
    <cellStyle name="ป้อนค่า 2 2 7 7" xfId="25063"/>
    <cellStyle name="ป้อนค่า 2 2 7 8" xfId="27359"/>
    <cellStyle name="ป้อนค่า 2 2 7 9" xfId="29908"/>
    <cellStyle name="ป้อนค่า 2 2 8" xfId="6710"/>
    <cellStyle name="ป้อนค่า 2 2 8 10" xfId="39713"/>
    <cellStyle name="ป้อนค่า 2 2 8 11" xfId="40917"/>
    <cellStyle name="ป้อนค่า 2 2 8 2" xfId="10658"/>
    <cellStyle name="ป้อนค่า 2 2 8 3" xfId="14827"/>
    <cellStyle name="ป้อนค่า 2 2 8 4" xfId="17346"/>
    <cellStyle name="ป้อนค่า 2 2 8 5" xfId="20458"/>
    <cellStyle name="ป้อนค่า 2 2 8 6" xfId="22985"/>
    <cellStyle name="ป้อนค่า 2 2 8 7" xfId="25409"/>
    <cellStyle name="ป้อนค่า 2 2 8 8" xfId="27705"/>
    <cellStyle name="ป้อนค่า 2 2 8 9" xfId="30254"/>
    <cellStyle name="ป้อนค่า 2 2 9" xfId="7713"/>
    <cellStyle name="ป้อนค่า 2 3" xfId="3874"/>
    <cellStyle name="ป้อนค่า 2 3 10" xfId="37193"/>
    <cellStyle name="ป้อนค่า 2 3 11" xfId="40566"/>
    <cellStyle name="ป้อนค่า 2 3 2" xfId="8100"/>
    <cellStyle name="ป้อนค่า 2 3 3" xfId="12232"/>
    <cellStyle name="ป้อนค่า 2 3 4" xfId="14930"/>
    <cellStyle name="ป้อนค่า 2 3 5" xfId="17942"/>
    <cellStyle name="ป้อนค่า 2 3 6" xfId="20562"/>
    <cellStyle name="ป้อนค่า 2 3 7" xfId="23098"/>
    <cellStyle name="ป้อนค่า 2 3 8" xfId="25511"/>
    <cellStyle name="ป้อนค่า 2 3 9" xfId="28091"/>
    <cellStyle name="ป้อนค่า 2 4" xfId="5529"/>
    <cellStyle name="ป้อนค่า 2 4 10" xfId="38541"/>
    <cellStyle name="ป้อนค่า 2 4 11" xfId="40324"/>
    <cellStyle name="ป้อนค่า 2 4 2" xfId="9484"/>
    <cellStyle name="ป้อนค่า 2 4 3" xfId="13652"/>
    <cellStyle name="ป้อนค่า 2 4 4" xfId="16182"/>
    <cellStyle name="ป้อนค่า 2 4 5" xfId="19289"/>
    <cellStyle name="ป้อนค่า 2 4 6" xfId="21816"/>
    <cellStyle name="ป้อนค่า 2 4 7" xfId="24245"/>
    <cellStyle name="ป้อนค่า 2 4 8" xfId="26541"/>
    <cellStyle name="ป้อนค่า 2 4 9" xfId="29090"/>
    <cellStyle name="ป้อนค่า 2 5" xfId="5858"/>
    <cellStyle name="ป้อนค่า 2 5 10" xfId="38868"/>
    <cellStyle name="ป้อนค่า 2 5 11" xfId="36271"/>
    <cellStyle name="ป้อนค่า 2 5 2" xfId="9806"/>
    <cellStyle name="ป้อนค่า 2 5 3" xfId="13975"/>
    <cellStyle name="ป้อนค่า 2 5 4" xfId="16501"/>
    <cellStyle name="ป้อนค่า 2 5 5" xfId="19609"/>
    <cellStyle name="ป้อนค่า 2 5 6" xfId="22136"/>
    <cellStyle name="ป้อนค่า 2 5 7" xfId="24564"/>
    <cellStyle name="ป้อนค่า 2 5 8" xfId="26860"/>
    <cellStyle name="ป้อนค่า 2 5 9" xfId="29409"/>
    <cellStyle name="ป้อนค่า 2 6" xfId="6098"/>
    <cellStyle name="ป้อนค่า 2 6 10" xfId="39106"/>
    <cellStyle name="ป้อนค่า 2 6 11" xfId="36166"/>
    <cellStyle name="ป้อนค่า 2 6 2" xfId="10046"/>
    <cellStyle name="ป้อนค่า 2 6 3" xfId="14215"/>
    <cellStyle name="ป้อนค่า 2 6 4" xfId="16739"/>
    <cellStyle name="ป้อนค่า 2 6 5" xfId="19847"/>
    <cellStyle name="ป้อนค่า 2 6 6" xfId="22374"/>
    <cellStyle name="ป้อนค่า 2 6 7" xfId="24802"/>
    <cellStyle name="ป้อนค่า 2 6 8" xfId="27098"/>
    <cellStyle name="ป้อนค่า 2 6 9" xfId="29647"/>
    <cellStyle name="ป้อนค่า 2 7" xfId="6312"/>
    <cellStyle name="ป้อนค่า 2 7 10" xfId="39320"/>
    <cellStyle name="ป้อนค่า 2 7 11" xfId="35886"/>
    <cellStyle name="ป้อนค่า 2 7 2" xfId="10260"/>
    <cellStyle name="ป้อนค่า 2 7 3" xfId="14429"/>
    <cellStyle name="ป้อนค่า 2 7 4" xfId="16953"/>
    <cellStyle name="ป้อนค่า 2 7 5" xfId="20061"/>
    <cellStyle name="ป้อนค่า 2 7 6" xfId="22588"/>
    <cellStyle name="ป้อนค่า 2 7 7" xfId="25016"/>
    <cellStyle name="ป้อนค่า 2 7 8" xfId="27312"/>
    <cellStyle name="ป้อนค่า 2 7 9" xfId="29861"/>
    <cellStyle name="ป้อนค่า 2 8" xfId="6359"/>
    <cellStyle name="ป้อนค่า 2 8 10" xfId="39366"/>
    <cellStyle name="ป้อนค่า 2 8 11" xfId="35688"/>
    <cellStyle name="ป้อนค่า 2 8 2" xfId="10307"/>
    <cellStyle name="ป้อนค่า 2 8 3" xfId="14476"/>
    <cellStyle name="ป้อนค่า 2 8 4" xfId="16999"/>
    <cellStyle name="ป้อนค่า 2 8 5" xfId="20107"/>
    <cellStyle name="ป้อนค่า 2 8 6" xfId="22634"/>
    <cellStyle name="ป้อนค่า 2 8 7" xfId="25062"/>
    <cellStyle name="ป้อนค่า 2 8 8" xfId="27358"/>
    <cellStyle name="ป้อนค่า 2 8 9" xfId="29907"/>
    <cellStyle name="ป้อนค่า 2 9" xfId="6709"/>
    <cellStyle name="ป้อนค่า 2 9 10" xfId="39712"/>
    <cellStyle name="ป้อนค่า 2 9 11" xfId="40916"/>
    <cellStyle name="ป้อนค่า 2 9 2" xfId="10657"/>
    <cellStyle name="ป้อนค่า 2 9 3" xfId="14826"/>
    <cellStyle name="ป้อนค่า 2 9 4" xfId="17345"/>
    <cellStyle name="ป้อนค่า 2 9 5" xfId="20457"/>
    <cellStyle name="ป้อนค่า 2 9 6" xfId="22984"/>
    <cellStyle name="ป้อนค่า 2 9 7" xfId="25408"/>
    <cellStyle name="ป้อนค่า 2 9 8" xfId="27704"/>
    <cellStyle name="ป้อนค่า 2 9 9" xfId="30253"/>
    <cellStyle name="ป้อนค่า 20" xfId="20885"/>
    <cellStyle name="ป้อนค่า 21" xfId="36741"/>
    <cellStyle name="ป้อนค่า 3" xfId="3410"/>
    <cellStyle name="ป้อนค่า 3 10" xfId="7714"/>
    <cellStyle name="ป้อนค่า 3 11" xfId="11785"/>
    <cellStyle name="ป้อนค่า 3 12" xfId="7198"/>
    <cellStyle name="ป้อนค่า 3 13" xfId="17501"/>
    <cellStyle name="ป้อนค่า 3 14" xfId="7050"/>
    <cellStyle name="ป้อนค่า 3 15" xfId="18987"/>
    <cellStyle name="ป้อนค่า 3 16" xfId="6851"/>
    <cellStyle name="ป้อนค่า 3 17" xfId="20883"/>
    <cellStyle name="ป้อนค่า 3 18" xfId="36744"/>
    <cellStyle name="ป้อนค่า 3 2" xfId="3411"/>
    <cellStyle name="ป้อนค่า 3 2 10" xfId="11786"/>
    <cellStyle name="ป้อนค่า 3 2 11" xfId="8649"/>
    <cellStyle name="ป้อนค่า 3 2 12" xfId="17502"/>
    <cellStyle name="ป้อนค่า 3 2 13" xfId="8506"/>
    <cellStyle name="ป้อนค่า 3 2 14" xfId="7126"/>
    <cellStyle name="ป้อนค่า 3 2 15" xfId="6852"/>
    <cellStyle name="ป้อนค่า 3 2 16" xfId="20884"/>
    <cellStyle name="ป้อนค่า 3 2 17" xfId="36745"/>
    <cellStyle name="ป้อนค่า 3 2 2" xfId="3877"/>
    <cellStyle name="ป้อนค่า 3 2 2 10" xfId="37196"/>
    <cellStyle name="ป้อนค่า 3 2 2 11" xfId="40556"/>
    <cellStyle name="ป้อนค่า 3 2 2 2" xfId="8103"/>
    <cellStyle name="ป้อนค่า 3 2 2 3" xfId="12235"/>
    <cellStyle name="ป้อนค่า 3 2 2 4" xfId="14933"/>
    <cellStyle name="ป้อนค่า 3 2 2 5" xfId="17945"/>
    <cellStyle name="ป้อนค่า 3 2 2 6" xfId="20565"/>
    <cellStyle name="ป้อนค่า 3 2 2 7" xfId="23101"/>
    <cellStyle name="ป้อนค่า 3 2 2 8" xfId="25514"/>
    <cellStyle name="ป้อนค่า 3 2 2 9" xfId="28094"/>
    <cellStyle name="ป้อนค่า 3 2 3" xfId="5532"/>
    <cellStyle name="ป้อนค่า 3 2 3 10" xfId="38544"/>
    <cellStyle name="ป้อนค่า 3 2 3 11" xfId="36519"/>
    <cellStyle name="ป้อนค่า 3 2 3 2" xfId="9487"/>
    <cellStyle name="ป้อนค่า 3 2 3 3" xfId="13655"/>
    <cellStyle name="ป้อนค่า 3 2 3 4" xfId="16185"/>
    <cellStyle name="ป้อนค่า 3 2 3 5" xfId="19292"/>
    <cellStyle name="ป้อนค่า 3 2 3 6" xfId="21819"/>
    <cellStyle name="ป้อนค่า 3 2 3 7" xfId="24248"/>
    <cellStyle name="ป้อนค่า 3 2 3 8" xfId="26544"/>
    <cellStyle name="ป้อนค่า 3 2 3 9" xfId="29093"/>
    <cellStyle name="ป้อนค่า 3 2 4" xfId="5861"/>
    <cellStyle name="ป้อนค่า 3 2 4 10" xfId="38871"/>
    <cellStyle name="ป้อนค่า 3 2 4 11" xfId="40165"/>
    <cellStyle name="ป้อนค่า 3 2 4 2" xfId="9809"/>
    <cellStyle name="ป้อนค่า 3 2 4 3" xfId="13978"/>
    <cellStyle name="ป้อนค่า 3 2 4 4" xfId="16504"/>
    <cellStyle name="ป้อนค่า 3 2 4 5" xfId="19612"/>
    <cellStyle name="ป้อนค่า 3 2 4 6" xfId="22139"/>
    <cellStyle name="ป้อนค่า 3 2 4 7" xfId="24567"/>
    <cellStyle name="ป้อนค่า 3 2 4 8" xfId="26863"/>
    <cellStyle name="ป้อนค่า 3 2 4 9" xfId="29412"/>
    <cellStyle name="ป้อนค่า 3 2 5" xfId="6101"/>
    <cellStyle name="ป้อนค่า 3 2 5 10" xfId="39109"/>
    <cellStyle name="ป้อนค่า 3 2 5 11" xfId="36163"/>
    <cellStyle name="ป้อนค่า 3 2 5 2" xfId="10049"/>
    <cellStyle name="ป้อนค่า 3 2 5 3" xfId="14218"/>
    <cellStyle name="ป้อนค่า 3 2 5 4" xfId="16742"/>
    <cellStyle name="ป้อนค่า 3 2 5 5" xfId="19850"/>
    <cellStyle name="ป้อนค่า 3 2 5 6" xfId="22377"/>
    <cellStyle name="ป้อนค่า 3 2 5 7" xfId="24805"/>
    <cellStyle name="ป้อนค่า 3 2 5 8" xfId="27101"/>
    <cellStyle name="ป้อนค่า 3 2 5 9" xfId="29650"/>
    <cellStyle name="ป้อนค่า 3 2 6" xfId="6315"/>
    <cellStyle name="ป้อนค่า 3 2 6 10" xfId="39323"/>
    <cellStyle name="ป้อนค่า 3 2 6 11" xfId="35879"/>
    <cellStyle name="ป้อนค่า 3 2 6 2" xfId="10263"/>
    <cellStyle name="ป้อนค่า 3 2 6 3" xfId="14432"/>
    <cellStyle name="ป้อนค่า 3 2 6 4" xfId="16956"/>
    <cellStyle name="ป้อนค่า 3 2 6 5" xfId="20064"/>
    <cellStyle name="ป้อนค่า 3 2 6 6" xfId="22591"/>
    <cellStyle name="ป้อนค่า 3 2 6 7" xfId="25019"/>
    <cellStyle name="ป้อนค่า 3 2 6 8" xfId="27315"/>
    <cellStyle name="ป้อนค่า 3 2 6 9" xfId="29864"/>
    <cellStyle name="ป้อนค่า 3 2 7" xfId="6362"/>
    <cellStyle name="ป้อนค่า 3 2 7 10" xfId="39369"/>
    <cellStyle name="ป้อนค่า 3 2 7 11" xfId="35678"/>
    <cellStyle name="ป้อนค่า 3 2 7 2" xfId="10310"/>
    <cellStyle name="ป้อนค่า 3 2 7 3" xfId="14479"/>
    <cellStyle name="ป้อนค่า 3 2 7 4" xfId="17002"/>
    <cellStyle name="ป้อนค่า 3 2 7 5" xfId="20110"/>
    <cellStyle name="ป้อนค่า 3 2 7 6" xfId="22637"/>
    <cellStyle name="ป้อนค่า 3 2 7 7" xfId="25065"/>
    <cellStyle name="ป้อนค่า 3 2 7 8" xfId="27361"/>
    <cellStyle name="ป้อนค่า 3 2 7 9" xfId="29910"/>
    <cellStyle name="ป้อนค่า 3 2 8" xfId="6712"/>
    <cellStyle name="ป้อนค่า 3 2 8 10" xfId="39715"/>
    <cellStyle name="ป้อนค่า 3 2 8 11" xfId="40919"/>
    <cellStyle name="ป้อนค่า 3 2 8 2" xfId="10660"/>
    <cellStyle name="ป้อนค่า 3 2 8 3" xfId="14829"/>
    <cellStyle name="ป้อนค่า 3 2 8 4" xfId="17348"/>
    <cellStyle name="ป้อนค่า 3 2 8 5" xfId="20460"/>
    <cellStyle name="ป้อนค่า 3 2 8 6" xfId="22987"/>
    <cellStyle name="ป้อนค่า 3 2 8 7" xfId="25411"/>
    <cellStyle name="ป้อนค่า 3 2 8 8" xfId="27707"/>
    <cellStyle name="ป้อนค่า 3 2 8 9" xfId="30256"/>
    <cellStyle name="ป้อนค่า 3 2 9" xfId="7715"/>
    <cellStyle name="ป้อนค่า 3 3" xfId="3876"/>
    <cellStyle name="ป้อนค่า 3 3 10" xfId="37195"/>
    <cellStyle name="ป้อนค่า 3 3 11" xfId="40602"/>
    <cellStyle name="ป้อนค่า 3 3 2" xfId="8102"/>
    <cellStyle name="ป้อนค่า 3 3 3" xfId="12234"/>
    <cellStyle name="ป้อนค่า 3 3 4" xfId="14932"/>
    <cellStyle name="ป้อนค่า 3 3 5" xfId="17944"/>
    <cellStyle name="ป้อนค่า 3 3 6" xfId="20564"/>
    <cellStyle name="ป้อนค่า 3 3 7" xfId="23100"/>
    <cellStyle name="ป้อนค่า 3 3 8" xfId="25513"/>
    <cellStyle name="ป้อนค่า 3 3 9" xfId="28093"/>
    <cellStyle name="ป้อนค่า 3 4" xfId="5531"/>
    <cellStyle name="ป้อนค่า 3 4 10" xfId="38543"/>
    <cellStyle name="ป้อนค่า 3 4 11" xfId="36526"/>
    <cellStyle name="ป้อนค่า 3 4 2" xfId="9486"/>
    <cellStyle name="ป้อนค่า 3 4 3" xfId="13654"/>
    <cellStyle name="ป้อนค่า 3 4 4" xfId="16184"/>
    <cellStyle name="ป้อนค่า 3 4 5" xfId="19291"/>
    <cellStyle name="ป้อนค่า 3 4 6" xfId="21818"/>
    <cellStyle name="ป้อนค่า 3 4 7" xfId="24247"/>
    <cellStyle name="ป้อนค่า 3 4 8" xfId="26543"/>
    <cellStyle name="ป้อนค่า 3 4 9" xfId="29092"/>
    <cellStyle name="ป้อนค่า 3 5" xfId="5860"/>
    <cellStyle name="ป้อนค่า 3 5 10" xfId="38870"/>
    <cellStyle name="ป้อนค่า 3 5 11" xfId="40162"/>
    <cellStyle name="ป้อนค่า 3 5 2" xfId="9808"/>
    <cellStyle name="ป้อนค่า 3 5 3" xfId="13977"/>
    <cellStyle name="ป้อนค่า 3 5 4" xfId="16503"/>
    <cellStyle name="ป้อนค่า 3 5 5" xfId="19611"/>
    <cellStyle name="ป้อนค่า 3 5 6" xfId="22138"/>
    <cellStyle name="ป้อนค่า 3 5 7" xfId="24566"/>
    <cellStyle name="ป้อนค่า 3 5 8" xfId="26862"/>
    <cellStyle name="ป้อนค่า 3 5 9" xfId="29411"/>
    <cellStyle name="ป้อนค่า 3 6" xfId="6100"/>
    <cellStyle name="ป้อนค่า 3 6 10" xfId="39108"/>
    <cellStyle name="ป้อนค่า 3 6 11" xfId="36164"/>
    <cellStyle name="ป้อนค่า 3 6 2" xfId="10048"/>
    <cellStyle name="ป้อนค่า 3 6 3" xfId="14217"/>
    <cellStyle name="ป้อนค่า 3 6 4" xfId="16741"/>
    <cellStyle name="ป้อนค่า 3 6 5" xfId="19849"/>
    <cellStyle name="ป้อนค่า 3 6 6" xfId="22376"/>
    <cellStyle name="ป้อนค่า 3 6 7" xfId="24804"/>
    <cellStyle name="ป้อนค่า 3 6 8" xfId="27100"/>
    <cellStyle name="ป้อนค่า 3 6 9" xfId="29649"/>
    <cellStyle name="ป้อนค่า 3 7" xfId="6314"/>
    <cellStyle name="ป้อนค่า 3 7 10" xfId="39322"/>
    <cellStyle name="ป้อนค่า 3 7 11" xfId="35882"/>
    <cellStyle name="ป้อนค่า 3 7 2" xfId="10262"/>
    <cellStyle name="ป้อนค่า 3 7 3" xfId="14431"/>
    <cellStyle name="ป้อนค่า 3 7 4" xfId="16955"/>
    <cellStyle name="ป้อนค่า 3 7 5" xfId="20063"/>
    <cellStyle name="ป้อนค่า 3 7 6" xfId="22590"/>
    <cellStyle name="ป้อนค่า 3 7 7" xfId="25018"/>
    <cellStyle name="ป้อนค่า 3 7 8" xfId="27314"/>
    <cellStyle name="ป้อนค่า 3 7 9" xfId="29863"/>
    <cellStyle name="ป้อนค่า 3 8" xfId="6361"/>
    <cellStyle name="ป้อนค่า 3 8 10" xfId="39368"/>
    <cellStyle name="ป้อนค่า 3 8 11" xfId="35682"/>
    <cellStyle name="ป้อนค่า 3 8 2" xfId="10309"/>
    <cellStyle name="ป้อนค่า 3 8 3" xfId="14478"/>
    <cellStyle name="ป้อนค่า 3 8 4" xfId="17001"/>
    <cellStyle name="ป้อนค่า 3 8 5" xfId="20109"/>
    <cellStyle name="ป้อนค่า 3 8 6" xfId="22636"/>
    <cellStyle name="ป้อนค่า 3 8 7" xfId="25064"/>
    <cellStyle name="ป้อนค่า 3 8 8" xfId="27360"/>
    <cellStyle name="ป้อนค่า 3 8 9" xfId="29909"/>
    <cellStyle name="ป้อนค่า 3 9" xfId="6711"/>
    <cellStyle name="ป้อนค่า 3 9 10" xfId="39714"/>
    <cellStyle name="ป้อนค่า 3 9 11" xfId="40918"/>
    <cellStyle name="ป้อนค่า 3 9 2" xfId="10659"/>
    <cellStyle name="ป้อนค่า 3 9 3" xfId="14828"/>
    <cellStyle name="ป้อนค่า 3 9 4" xfId="17347"/>
    <cellStyle name="ป้อนค่า 3 9 5" xfId="20459"/>
    <cellStyle name="ป้อนค่า 3 9 6" xfId="22986"/>
    <cellStyle name="ป้อนค่า 3 9 7" xfId="25410"/>
    <cellStyle name="ป้อนค่า 3 9 8" xfId="27706"/>
    <cellStyle name="ป้อนค่า 3 9 9" xfId="30255"/>
    <cellStyle name="ป้อนค่า 4" xfId="3412"/>
    <cellStyle name="ป้อนค่า 4 10" xfId="7716"/>
    <cellStyle name="ป้อนค่า 4 11" xfId="11787"/>
    <cellStyle name="ป้อนค่า 4 12" xfId="8646"/>
    <cellStyle name="ป้อนค่า 4 13" xfId="17503"/>
    <cellStyle name="ป้อนค่า 4 14" xfId="12803"/>
    <cellStyle name="ป้อนค่า 4 15" xfId="11350"/>
    <cellStyle name="ป้อนค่า 4 16" xfId="21513"/>
    <cellStyle name="ป้อนค่า 4 17" xfId="11296"/>
    <cellStyle name="ป้อนค่า 4 18" xfId="36746"/>
    <cellStyle name="ป้อนค่า 4 2" xfId="3413"/>
    <cellStyle name="ป้อนค่า 4 2 10" xfId="11788"/>
    <cellStyle name="ป้อนค่า 4 2 11" xfId="7199"/>
    <cellStyle name="ป้อนค่า 4 2 12" xfId="17504"/>
    <cellStyle name="ป้อนค่า 4 2 13" xfId="12804"/>
    <cellStyle name="ป้อนค่า 4 2 14" xfId="11351"/>
    <cellStyle name="ป้อนค่า 4 2 15" xfId="21512"/>
    <cellStyle name="ป้อนค่า 4 2 16" xfId="21471"/>
    <cellStyle name="ป้อนค่า 4 2 17" xfId="36747"/>
    <cellStyle name="ป้อนค่า 4 2 2" xfId="3879"/>
    <cellStyle name="ป้อนค่า 4 2 2 10" xfId="37198"/>
    <cellStyle name="ป้อนค่า 4 2 2 11" xfId="40898"/>
    <cellStyle name="ป้อนค่า 4 2 2 2" xfId="8105"/>
    <cellStyle name="ป้อนค่า 4 2 2 3" xfId="12237"/>
    <cellStyle name="ป้อนค่า 4 2 2 4" xfId="14935"/>
    <cellStyle name="ป้อนค่า 4 2 2 5" xfId="17947"/>
    <cellStyle name="ป้อนค่า 4 2 2 6" xfId="20567"/>
    <cellStyle name="ป้อนค่า 4 2 2 7" xfId="23103"/>
    <cellStyle name="ป้อนค่า 4 2 2 8" xfId="25516"/>
    <cellStyle name="ป้อนค่า 4 2 2 9" xfId="28096"/>
    <cellStyle name="ป้อนค่า 4 2 3" xfId="5534"/>
    <cellStyle name="ป้อนค่า 4 2 3 10" xfId="38546"/>
    <cellStyle name="ป้อนค่า 4 2 3 11" xfId="40323"/>
    <cellStyle name="ป้อนค่า 4 2 3 2" xfId="9489"/>
    <cellStyle name="ป้อนค่า 4 2 3 3" xfId="13657"/>
    <cellStyle name="ป้อนค่า 4 2 3 4" xfId="16187"/>
    <cellStyle name="ป้อนค่า 4 2 3 5" xfId="19294"/>
    <cellStyle name="ป้อนค่า 4 2 3 6" xfId="21821"/>
    <cellStyle name="ป้อนค่า 4 2 3 7" xfId="24250"/>
    <cellStyle name="ป้อนค่า 4 2 3 8" xfId="26546"/>
    <cellStyle name="ป้อนค่า 4 2 3 9" xfId="29095"/>
    <cellStyle name="ป้อนค่า 4 2 4" xfId="5863"/>
    <cellStyle name="ป้อนค่า 4 2 4 10" xfId="38873"/>
    <cellStyle name="ป้อนค่า 4 2 4 11" xfId="40163"/>
    <cellStyle name="ป้อนค่า 4 2 4 2" xfId="9811"/>
    <cellStyle name="ป้อนค่า 4 2 4 3" xfId="13980"/>
    <cellStyle name="ป้อนค่า 4 2 4 4" xfId="16506"/>
    <cellStyle name="ป้อนค่า 4 2 4 5" xfId="19614"/>
    <cellStyle name="ป้อนค่า 4 2 4 6" xfId="22141"/>
    <cellStyle name="ป้อนค่า 4 2 4 7" xfId="24569"/>
    <cellStyle name="ป้อนค่า 4 2 4 8" xfId="26865"/>
    <cellStyle name="ป้อนค่า 4 2 4 9" xfId="29414"/>
    <cellStyle name="ป้อนค่า 4 2 5" xfId="6103"/>
    <cellStyle name="ป้อนค่า 4 2 5 10" xfId="39111"/>
    <cellStyle name="ป้อนค่า 4 2 5 11" xfId="36161"/>
    <cellStyle name="ป้อนค่า 4 2 5 2" xfId="10051"/>
    <cellStyle name="ป้อนค่า 4 2 5 3" xfId="14220"/>
    <cellStyle name="ป้อนค่า 4 2 5 4" xfId="16744"/>
    <cellStyle name="ป้อนค่า 4 2 5 5" xfId="19852"/>
    <cellStyle name="ป้อนค่า 4 2 5 6" xfId="22379"/>
    <cellStyle name="ป้อนค่า 4 2 5 7" xfId="24807"/>
    <cellStyle name="ป้อนค่า 4 2 5 8" xfId="27103"/>
    <cellStyle name="ป้อนค่า 4 2 5 9" xfId="29652"/>
    <cellStyle name="ป้อนค่า 4 2 6" xfId="6317"/>
    <cellStyle name="ป้อนค่า 4 2 6 10" xfId="39325"/>
    <cellStyle name="ป้อนค่า 4 2 6 11" xfId="40691"/>
    <cellStyle name="ป้อนค่า 4 2 6 2" xfId="10265"/>
    <cellStyle name="ป้อนค่า 4 2 6 3" xfId="14434"/>
    <cellStyle name="ป้อนค่า 4 2 6 4" xfId="16958"/>
    <cellStyle name="ป้อนค่า 4 2 6 5" xfId="20066"/>
    <cellStyle name="ป้อนค่า 4 2 6 6" xfId="22593"/>
    <cellStyle name="ป้อนค่า 4 2 6 7" xfId="25021"/>
    <cellStyle name="ป้อนค่า 4 2 6 8" xfId="27317"/>
    <cellStyle name="ป้อนค่า 4 2 6 9" xfId="29866"/>
    <cellStyle name="ป้อนค่า 4 2 7" xfId="6364"/>
    <cellStyle name="ป้อนค่า 4 2 7 10" xfId="39371"/>
    <cellStyle name="ป้อนค่า 4 2 7 11" xfId="35673"/>
    <cellStyle name="ป้อนค่า 4 2 7 2" xfId="10312"/>
    <cellStyle name="ป้อนค่า 4 2 7 3" xfId="14481"/>
    <cellStyle name="ป้อนค่า 4 2 7 4" xfId="17004"/>
    <cellStyle name="ป้อนค่า 4 2 7 5" xfId="20112"/>
    <cellStyle name="ป้อนค่า 4 2 7 6" xfId="22639"/>
    <cellStyle name="ป้อนค่า 4 2 7 7" xfId="25067"/>
    <cellStyle name="ป้อนค่า 4 2 7 8" xfId="27363"/>
    <cellStyle name="ป้อนค่า 4 2 7 9" xfId="29912"/>
    <cellStyle name="ป้อนค่า 4 2 8" xfId="6714"/>
    <cellStyle name="ป้อนค่า 4 2 8 10" xfId="39717"/>
    <cellStyle name="ป้อนค่า 4 2 8 11" xfId="40921"/>
    <cellStyle name="ป้อนค่า 4 2 8 2" xfId="10662"/>
    <cellStyle name="ป้อนค่า 4 2 8 3" xfId="14831"/>
    <cellStyle name="ป้อนค่า 4 2 8 4" xfId="17350"/>
    <cellStyle name="ป้อนค่า 4 2 8 5" xfId="20462"/>
    <cellStyle name="ป้อนค่า 4 2 8 6" xfId="22989"/>
    <cellStyle name="ป้อนค่า 4 2 8 7" xfId="25413"/>
    <cellStyle name="ป้อนค่า 4 2 8 8" xfId="27709"/>
    <cellStyle name="ป้อนค่า 4 2 8 9" xfId="30258"/>
    <cellStyle name="ป้อนค่า 4 2 9" xfId="7717"/>
    <cellStyle name="ป้อนค่า 4 3" xfId="3878"/>
    <cellStyle name="ป้อนค่า 4 3 10" xfId="37197"/>
    <cellStyle name="ป้อนค่า 4 3 11" xfId="39900"/>
    <cellStyle name="ป้อนค่า 4 3 2" xfId="8104"/>
    <cellStyle name="ป้อนค่า 4 3 3" xfId="12236"/>
    <cellStyle name="ป้อนค่า 4 3 4" xfId="14934"/>
    <cellStyle name="ป้อนค่า 4 3 5" xfId="17946"/>
    <cellStyle name="ป้อนค่า 4 3 6" xfId="20566"/>
    <cellStyle name="ป้อนค่า 4 3 7" xfId="23102"/>
    <cellStyle name="ป้อนค่า 4 3 8" xfId="25515"/>
    <cellStyle name="ป้อนค่า 4 3 9" xfId="28095"/>
    <cellStyle name="ป้อนค่า 4 4" xfId="5533"/>
    <cellStyle name="ป้อนค่า 4 4 10" xfId="38545"/>
    <cellStyle name="ป้อนค่า 4 4 11" xfId="40320"/>
    <cellStyle name="ป้อนค่า 4 4 2" xfId="9488"/>
    <cellStyle name="ป้อนค่า 4 4 3" xfId="13656"/>
    <cellStyle name="ป้อนค่า 4 4 4" xfId="16186"/>
    <cellStyle name="ป้อนค่า 4 4 5" xfId="19293"/>
    <cellStyle name="ป้อนค่า 4 4 6" xfId="21820"/>
    <cellStyle name="ป้อนค่า 4 4 7" xfId="24249"/>
    <cellStyle name="ป้อนค่า 4 4 8" xfId="26545"/>
    <cellStyle name="ป้อนค่า 4 4 9" xfId="29094"/>
    <cellStyle name="ป้อนค่า 4 5" xfId="5862"/>
    <cellStyle name="ป้อนค่า 4 5 10" xfId="38872"/>
    <cellStyle name="ป้อนค่า 4 5 11" xfId="36269"/>
    <cellStyle name="ป้อนค่า 4 5 2" xfId="9810"/>
    <cellStyle name="ป้อนค่า 4 5 3" xfId="13979"/>
    <cellStyle name="ป้อนค่า 4 5 4" xfId="16505"/>
    <cellStyle name="ป้อนค่า 4 5 5" xfId="19613"/>
    <cellStyle name="ป้อนค่า 4 5 6" xfId="22140"/>
    <cellStyle name="ป้อนค่า 4 5 7" xfId="24568"/>
    <cellStyle name="ป้อนค่า 4 5 8" xfId="26864"/>
    <cellStyle name="ป้อนค่า 4 5 9" xfId="29413"/>
    <cellStyle name="ป้อนค่า 4 6" xfId="6102"/>
    <cellStyle name="ป้อนค่า 4 6 10" xfId="39110"/>
    <cellStyle name="ป้อนค่า 4 6 11" xfId="36162"/>
    <cellStyle name="ป้อนค่า 4 6 2" xfId="10050"/>
    <cellStyle name="ป้อนค่า 4 6 3" xfId="14219"/>
    <cellStyle name="ป้อนค่า 4 6 4" xfId="16743"/>
    <cellStyle name="ป้อนค่า 4 6 5" xfId="19851"/>
    <cellStyle name="ป้อนค่า 4 6 6" xfId="22378"/>
    <cellStyle name="ป้อนค่า 4 6 7" xfId="24806"/>
    <cellStyle name="ป้อนค่า 4 6 8" xfId="27102"/>
    <cellStyle name="ป้อนค่า 4 6 9" xfId="29651"/>
    <cellStyle name="ป้อนค่า 4 7" xfId="6316"/>
    <cellStyle name="ป้อนค่า 4 7 10" xfId="39324"/>
    <cellStyle name="ป้อนค่า 4 7 11" xfId="35876"/>
    <cellStyle name="ป้อนค่า 4 7 2" xfId="10264"/>
    <cellStyle name="ป้อนค่า 4 7 3" xfId="14433"/>
    <cellStyle name="ป้อนค่า 4 7 4" xfId="16957"/>
    <cellStyle name="ป้อนค่า 4 7 5" xfId="20065"/>
    <cellStyle name="ป้อนค่า 4 7 6" xfId="22592"/>
    <cellStyle name="ป้อนค่า 4 7 7" xfId="25020"/>
    <cellStyle name="ป้อนค่า 4 7 8" xfId="27316"/>
    <cellStyle name="ป้อนค่า 4 7 9" xfId="29865"/>
    <cellStyle name="ป้อนค่า 4 8" xfId="6363"/>
    <cellStyle name="ป้อนค่า 4 8 10" xfId="39370"/>
    <cellStyle name="ป้อนค่า 4 8 11" xfId="35677"/>
    <cellStyle name="ป้อนค่า 4 8 2" xfId="10311"/>
    <cellStyle name="ป้อนค่า 4 8 3" xfId="14480"/>
    <cellStyle name="ป้อนค่า 4 8 4" xfId="17003"/>
    <cellStyle name="ป้อนค่า 4 8 5" xfId="20111"/>
    <cellStyle name="ป้อนค่า 4 8 6" xfId="22638"/>
    <cellStyle name="ป้อนค่า 4 8 7" xfId="25066"/>
    <cellStyle name="ป้อนค่า 4 8 8" xfId="27362"/>
    <cellStyle name="ป้อนค่า 4 8 9" xfId="29911"/>
    <cellStyle name="ป้อนค่า 4 9" xfId="6713"/>
    <cellStyle name="ป้อนค่า 4 9 10" xfId="39716"/>
    <cellStyle name="ป้อนค่า 4 9 11" xfId="40920"/>
    <cellStyle name="ป้อนค่า 4 9 2" xfId="10661"/>
    <cellStyle name="ป้อนค่า 4 9 3" xfId="14830"/>
    <cellStyle name="ป้อนค่า 4 9 4" xfId="17349"/>
    <cellStyle name="ป้อนค่า 4 9 5" xfId="20461"/>
    <cellStyle name="ป้อนค่า 4 9 6" xfId="22988"/>
    <cellStyle name="ป้อนค่า 4 9 7" xfId="25412"/>
    <cellStyle name="ป้อนค่า 4 9 8" xfId="27708"/>
    <cellStyle name="ป้อนค่า 4 9 9" xfId="30257"/>
    <cellStyle name="ป้อนค่า 5" xfId="3414"/>
    <cellStyle name="ป้อนค่า 5 10" xfId="11789"/>
    <cellStyle name="ป้อนค่า 5 11" xfId="7200"/>
    <cellStyle name="ป้อนค่า 5 12" xfId="17505"/>
    <cellStyle name="ป้อนค่า 5 13" xfId="8499"/>
    <cellStyle name="ป้อนค่า 5 14" xfId="11352"/>
    <cellStyle name="ป้อนค่า 5 15" xfId="6843"/>
    <cellStyle name="ป้อนค่า 5 16" xfId="20877"/>
    <cellStyle name="ป้อนค่า 5 17" xfId="36748"/>
    <cellStyle name="ป้อนค่า 5 2" xfId="3880"/>
    <cellStyle name="ป้อนค่า 5 2 10" xfId="37199"/>
    <cellStyle name="ป้อนค่า 5 2 11" xfId="39979"/>
    <cellStyle name="ป้อนค่า 5 2 2" xfId="8106"/>
    <cellStyle name="ป้อนค่า 5 2 3" xfId="12238"/>
    <cellStyle name="ป้อนค่า 5 2 4" xfId="14936"/>
    <cellStyle name="ป้อนค่า 5 2 5" xfId="17948"/>
    <cellStyle name="ป้อนค่า 5 2 6" xfId="20568"/>
    <cellStyle name="ป้อนค่า 5 2 7" xfId="23104"/>
    <cellStyle name="ป้อนค่า 5 2 8" xfId="25517"/>
    <cellStyle name="ป้อนค่า 5 2 9" xfId="28097"/>
    <cellStyle name="ป้อนค่า 5 3" xfId="5535"/>
    <cellStyle name="ป้อนค่า 5 3 10" xfId="38547"/>
    <cellStyle name="ป้อนค่า 5 3 11" xfId="36464"/>
    <cellStyle name="ป้อนค่า 5 3 2" xfId="9490"/>
    <cellStyle name="ป้อนค่า 5 3 3" xfId="13658"/>
    <cellStyle name="ป้อนค่า 5 3 4" xfId="16188"/>
    <cellStyle name="ป้อนค่า 5 3 5" xfId="19295"/>
    <cellStyle name="ป้อนค่า 5 3 6" xfId="21822"/>
    <cellStyle name="ป้อนค่า 5 3 7" xfId="24251"/>
    <cellStyle name="ป้อนค่า 5 3 8" xfId="26547"/>
    <cellStyle name="ป้อนค่า 5 3 9" xfId="29096"/>
    <cellStyle name="ป้อนค่า 5 4" xfId="5864"/>
    <cellStyle name="ป้อนค่า 5 4 10" xfId="38874"/>
    <cellStyle name="ป้อนค่า 5 4 11" xfId="40164"/>
    <cellStyle name="ป้อนค่า 5 4 2" xfId="9812"/>
    <cellStyle name="ป้อนค่า 5 4 3" xfId="13981"/>
    <cellStyle name="ป้อนค่า 5 4 4" xfId="16507"/>
    <cellStyle name="ป้อนค่า 5 4 5" xfId="19615"/>
    <cellStyle name="ป้อนค่า 5 4 6" xfId="22142"/>
    <cellStyle name="ป้อนค่า 5 4 7" xfId="24570"/>
    <cellStyle name="ป้อนค่า 5 4 8" xfId="26866"/>
    <cellStyle name="ป้อนค่า 5 4 9" xfId="29415"/>
    <cellStyle name="ป้อนค่า 5 5" xfId="6104"/>
    <cellStyle name="ป้อนค่า 5 5 10" xfId="39112"/>
    <cellStyle name="ป้อนค่า 5 5 11" xfId="36160"/>
    <cellStyle name="ป้อนค่า 5 5 2" xfId="10052"/>
    <cellStyle name="ป้อนค่า 5 5 3" xfId="14221"/>
    <cellStyle name="ป้อนค่า 5 5 4" xfId="16745"/>
    <cellStyle name="ป้อนค่า 5 5 5" xfId="19853"/>
    <cellStyle name="ป้อนค่า 5 5 6" xfId="22380"/>
    <cellStyle name="ป้อนค่า 5 5 7" xfId="24808"/>
    <cellStyle name="ป้อนค่า 5 5 8" xfId="27104"/>
    <cellStyle name="ป้อนค่า 5 5 9" xfId="29653"/>
    <cellStyle name="ป้อนค่า 5 6" xfId="6318"/>
    <cellStyle name="ป้อนค่า 5 6 10" xfId="39326"/>
    <cellStyle name="ป้อนค่า 5 6 11" xfId="35823"/>
    <cellStyle name="ป้อนค่า 5 6 2" xfId="10266"/>
    <cellStyle name="ป้อนค่า 5 6 3" xfId="14435"/>
    <cellStyle name="ป้อนค่า 5 6 4" xfId="16959"/>
    <cellStyle name="ป้อนค่า 5 6 5" xfId="20067"/>
    <cellStyle name="ป้อนค่า 5 6 6" xfId="22594"/>
    <cellStyle name="ป้อนค่า 5 6 7" xfId="25022"/>
    <cellStyle name="ป้อนค่า 5 6 8" xfId="27318"/>
    <cellStyle name="ป้อนค่า 5 6 9" xfId="29867"/>
    <cellStyle name="ป้อนค่า 5 7" xfId="6365"/>
    <cellStyle name="ป้อนค่า 5 7 10" xfId="39372"/>
    <cellStyle name="ป้อนค่า 5 7 11" xfId="40699"/>
    <cellStyle name="ป้อนค่า 5 7 2" xfId="10313"/>
    <cellStyle name="ป้อนค่า 5 7 3" xfId="14482"/>
    <cellStyle name="ป้อนค่า 5 7 4" xfId="17005"/>
    <cellStyle name="ป้อนค่า 5 7 5" xfId="20113"/>
    <cellStyle name="ป้อนค่า 5 7 6" xfId="22640"/>
    <cellStyle name="ป้อนค่า 5 7 7" xfId="25068"/>
    <cellStyle name="ป้อนค่า 5 7 8" xfId="27364"/>
    <cellStyle name="ป้อนค่า 5 7 9" xfId="29913"/>
    <cellStyle name="ป้อนค่า 5 8" xfId="6715"/>
    <cellStyle name="ป้อนค่า 5 8 10" xfId="39718"/>
    <cellStyle name="ป้อนค่า 5 8 11" xfId="40922"/>
    <cellStyle name="ป้อนค่า 5 8 2" xfId="10663"/>
    <cellStyle name="ป้อนค่า 5 8 3" xfId="14832"/>
    <cellStyle name="ป้อนค่า 5 8 4" xfId="17351"/>
    <cellStyle name="ป้อนค่า 5 8 5" xfId="20463"/>
    <cellStyle name="ป้อนค่า 5 8 6" xfId="22990"/>
    <cellStyle name="ป้อนค่า 5 8 7" xfId="25414"/>
    <cellStyle name="ป้อนค่า 5 8 8" xfId="27710"/>
    <cellStyle name="ป้อนค่า 5 8 9" xfId="30259"/>
    <cellStyle name="ป้อนค่า 5 9" xfId="7718"/>
    <cellStyle name="ป้อนค่า 6" xfId="3873"/>
    <cellStyle name="ป้อนค่า 6 10" xfId="37192"/>
    <cellStyle name="ป้อนค่า 6 11" xfId="34407"/>
    <cellStyle name="ป้อนค่า 6 2" xfId="8099"/>
    <cellStyle name="ป้อนค่า 6 3" xfId="12231"/>
    <cellStyle name="ป้อนค่า 6 4" xfId="14929"/>
    <cellStyle name="ป้อนค่า 6 5" xfId="17941"/>
    <cellStyle name="ป้อนค่า 6 6" xfId="20561"/>
    <cellStyle name="ป้อนค่า 6 7" xfId="23097"/>
    <cellStyle name="ป้อนค่า 6 8" xfId="25510"/>
    <cellStyle name="ป้อนค่า 6 9" xfId="28090"/>
    <cellStyle name="ป้อนค่า 7" xfId="5528"/>
    <cellStyle name="ป้อนค่า 7 10" xfId="38540"/>
    <cellStyle name="ป้อนค่า 7 11" xfId="36577"/>
    <cellStyle name="ป้อนค่า 7 2" xfId="9483"/>
    <cellStyle name="ป้อนค่า 7 3" xfId="13651"/>
    <cellStyle name="ป้อนค่า 7 4" xfId="16181"/>
    <cellStyle name="ป้อนค่า 7 5" xfId="19288"/>
    <cellStyle name="ป้อนค่า 7 6" xfId="21815"/>
    <cellStyle name="ป้อนค่า 7 7" xfId="24244"/>
    <cellStyle name="ป้อนค่า 7 8" xfId="26540"/>
    <cellStyle name="ป้อนค่า 7 9" xfId="29089"/>
    <cellStyle name="ป้อนค่า 8" xfId="5857"/>
    <cellStyle name="ป้อนค่า 8 10" xfId="38867"/>
    <cellStyle name="ป้อนค่า 8 11" xfId="40167"/>
    <cellStyle name="ป้อนค่า 8 2" xfId="9805"/>
    <cellStyle name="ป้อนค่า 8 3" xfId="13974"/>
    <cellStyle name="ป้อนค่า 8 4" xfId="16500"/>
    <cellStyle name="ป้อนค่า 8 5" xfId="19608"/>
    <cellStyle name="ป้อนค่า 8 6" xfId="22135"/>
    <cellStyle name="ป้อนค่า 8 7" xfId="24563"/>
    <cellStyle name="ป้อนค่า 8 8" xfId="26859"/>
    <cellStyle name="ป้อนค่า 8 9" xfId="29408"/>
    <cellStyle name="ป้อนค่า 9" xfId="6097"/>
    <cellStyle name="ป้อนค่า 9 10" xfId="39105"/>
    <cellStyle name="ป้อนค่า 9 11" xfId="36167"/>
    <cellStyle name="ป้อนค่า 9 2" xfId="10045"/>
    <cellStyle name="ป้อนค่า 9 3" xfId="14214"/>
    <cellStyle name="ป้อนค่า 9 4" xfId="16738"/>
    <cellStyle name="ป้อนค่า 9 5" xfId="19846"/>
    <cellStyle name="ป้อนค่า 9 6" xfId="22373"/>
    <cellStyle name="ป้อนค่า 9 7" xfId="24801"/>
    <cellStyle name="ป้อนค่า 9 8" xfId="27097"/>
    <cellStyle name="ป้อนค่า 9 9" xfId="29646"/>
    <cellStyle name="ปานกลาง" xfId="3415"/>
    <cellStyle name="ผลรวม" xfId="3416"/>
    <cellStyle name="ผลรวม 10" xfId="6319"/>
    <cellStyle name="ผลรวม 10 10" xfId="39327"/>
    <cellStyle name="ผลรวม 10 11" xfId="35810"/>
    <cellStyle name="ผลรวม 10 2" xfId="10267"/>
    <cellStyle name="ผลรวม 10 3" xfId="14436"/>
    <cellStyle name="ผลรวม 10 4" xfId="16960"/>
    <cellStyle name="ผลรวม 10 5" xfId="20068"/>
    <cellStyle name="ผลรวม 10 6" xfId="22595"/>
    <cellStyle name="ผลรวม 10 7" xfId="25023"/>
    <cellStyle name="ผลรวม 10 8" xfId="27319"/>
    <cellStyle name="ผลรวม 10 9" xfId="29868"/>
    <cellStyle name="ผลรวม 11" xfId="6716"/>
    <cellStyle name="ผลรวม 11 10" xfId="39719"/>
    <cellStyle name="ผลรวม 11 11" xfId="40923"/>
    <cellStyle name="ผลรวม 11 2" xfId="10664"/>
    <cellStyle name="ผลรวม 11 3" xfId="14833"/>
    <cellStyle name="ผลรวม 11 4" xfId="17352"/>
    <cellStyle name="ผลรวม 11 5" xfId="20464"/>
    <cellStyle name="ผลรวม 11 6" xfId="22991"/>
    <cellStyle name="ผลรวม 11 7" xfId="25415"/>
    <cellStyle name="ผลรวม 11 8" xfId="27711"/>
    <cellStyle name="ผลรวม 11 9" xfId="30260"/>
    <cellStyle name="ผลรวม 12" xfId="7719"/>
    <cellStyle name="ผลรวม 13" xfId="11791"/>
    <cellStyle name="ผลรวม 14" xfId="8645"/>
    <cellStyle name="ผลรวม 15" xfId="17507"/>
    <cellStyle name="ผลรวม 16" xfId="12799"/>
    <cellStyle name="ผลรวม 17" xfId="11353"/>
    <cellStyle name="ผลรวม 18" xfId="21431"/>
    <cellStyle name="ผลรวม 19" xfId="11297"/>
    <cellStyle name="ผลรวม 2" xfId="3417"/>
    <cellStyle name="ผลรวม 2 10" xfId="11792"/>
    <cellStyle name="ผลรวม 2 11" xfId="7201"/>
    <cellStyle name="ผลรวม 2 12" xfId="17508"/>
    <cellStyle name="ผลรวม 2 13" xfId="12802"/>
    <cellStyle name="ผลรวม 2 14" xfId="11354"/>
    <cellStyle name="ผลรวม 2 15" xfId="9157"/>
    <cellStyle name="ผลรวม 2 16" xfId="20882"/>
    <cellStyle name="ผลรวม 2 17" xfId="36751"/>
    <cellStyle name="ผลรวม 2 18" xfId="34166"/>
    <cellStyle name="ผลรวม 2 2" xfId="3418"/>
    <cellStyle name="ผลรวม 2 2 10" xfId="7202"/>
    <cellStyle name="ผลรวม 2 2 11" xfId="17509"/>
    <cellStyle name="ผลรวม 2 2 12" xfId="7052"/>
    <cellStyle name="ผลรวม 2 2 13" xfId="11355"/>
    <cellStyle name="ผลรวม 2 2 14" xfId="18444"/>
    <cellStyle name="ผลรวม 2 2 15" xfId="11298"/>
    <cellStyle name="ผลรวม 2 2 16" xfId="36752"/>
    <cellStyle name="ผลรวม 2 2 17" xfId="40560"/>
    <cellStyle name="ผลรวม 2 2 2" xfId="3883"/>
    <cellStyle name="ผลรวม 2 2 2 10" xfId="37202"/>
    <cellStyle name="ผลรวม 2 2 2 11" xfId="40598"/>
    <cellStyle name="ผลรวม 2 2 2 2" xfId="8109"/>
    <cellStyle name="ผลรวม 2 2 2 3" xfId="12241"/>
    <cellStyle name="ผลรวม 2 2 2 4" xfId="14939"/>
    <cellStyle name="ผลรวม 2 2 2 5" xfId="17951"/>
    <cellStyle name="ผลรวม 2 2 2 6" xfId="20571"/>
    <cellStyle name="ผลรวม 2 2 2 7" xfId="23107"/>
    <cellStyle name="ผลรวม 2 2 2 8" xfId="25520"/>
    <cellStyle name="ผลรวม 2 2 2 9" xfId="28100"/>
    <cellStyle name="ผลรวม 2 2 3" xfId="5538"/>
    <cellStyle name="ผลรวม 2 2 3 10" xfId="38550"/>
    <cellStyle name="ผลรวม 2 2 3 11" xfId="36463"/>
    <cellStyle name="ผลรวม 2 2 3 2" xfId="9493"/>
    <cellStyle name="ผลรวม 2 2 3 3" xfId="13661"/>
    <cellStyle name="ผลรวม 2 2 3 4" xfId="16191"/>
    <cellStyle name="ผลรวม 2 2 3 5" xfId="19298"/>
    <cellStyle name="ผลรวม 2 2 3 6" xfId="21825"/>
    <cellStyle name="ผลรวม 2 2 3 7" xfId="24254"/>
    <cellStyle name="ผลรวม 2 2 3 8" xfId="26550"/>
    <cellStyle name="ผลรวม 2 2 3 9" xfId="29099"/>
    <cellStyle name="ผลรวม 2 2 4" xfId="5868"/>
    <cellStyle name="ผลรวม 2 2 4 10" xfId="38878"/>
    <cellStyle name="ผลรวม 2 2 4 11" xfId="40158"/>
    <cellStyle name="ผลรวม 2 2 4 2" xfId="9816"/>
    <cellStyle name="ผลรวม 2 2 4 3" xfId="13985"/>
    <cellStyle name="ผลรวม 2 2 4 4" xfId="16511"/>
    <cellStyle name="ผลรวม 2 2 4 5" xfId="19619"/>
    <cellStyle name="ผลรวม 2 2 4 6" xfId="22146"/>
    <cellStyle name="ผลรวม 2 2 4 7" xfId="24574"/>
    <cellStyle name="ผลรวม 2 2 4 8" xfId="26870"/>
    <cellStyle name="ผลรวม 2 2 4 9" xfId="29419"/>
    <cellStyle name="ผลรวม 2 2 5" xfId="6107"/>
    <cellStyle name="ผลรวม 2 2 5 10" xfId="39115"/>
    <cellStyle name="ผลรวม 2 2 5 11" xfId="36157"/>
    <cellStyle name="ผลรวม 2 2 5 2" xfId="10055"/>
    <cellStyle name="ผลรวม 2 2 5 3" xfId="14224"/>
    <cellStyle name="ผลรวม 2 2 5 4" xfId="16748"/>
    <cellStyle name="ผลรวม 2 2 5 5" xfId="19856"/>
    <cellStyle name="ผลรวม 2 2 5 6" xfId="22383"/>
    <cellStyle name="ผลรวม 2 2 5 7" xfId="24811"/>
    <cellStyle name="ผลรวม 2 2 5 8" xfId="27107"/>
    <cellStyle name="ผลรวม 2 2 5 9" xfId="29656"/>
    <cellStyle name="ผลรวม 2 2 6" xfId="6321"/>
    <cellStyle name="ผลรวม 2 2 6 10" xfId="39329"/>
    <cellStyle name="ผลรวม 2 2 6 11" xfId="35808"/>
    <cellStyle name="ผลรวม 2 2 6 2" xfId="10269"/>
    <cellStyle name="ผลรวม 2 2 6 3" xfId="14438"/>
    <cellStyle name="ผลรวม 2 2 6 4" xfId="16962"/>
    <cellStyle name="ผลรวม 2 2 6 5" xfId="20070"/>
    <cellStyle name="ผลรวม 2 2 6 6" xfId="22597"/>
    <cellStyle name="ผลรวม 2 2 6 7" xfId="25025"/>
    <cellStyle name="ผลรวม 2 2 6 8" xfId="27321"/>
    <cellStyle name="ผลรวม 2 2 6 9" xfId="29870"/>
    <cellStyle name="ผลรวม 2 2 7" xfId="6718"/>
    <cellStyle name="ผลรวม 2 2 7 10" xfId="39721"/>
    <cellStyle name="ผลรวม 2 2 7 11" xfId="40925"/>
    <cellStyle name="ผลรวม 2 2 7 2" xfId="10666"/>
    <cellStyle name="ผลรวม 2 2 7 3" xfId="14835"/>
    <cellStyle name="ผลรวม 2 2 7 4" xfId="17354"/>
    <cellStyle name="ผลรวม 2 2 7 5" xfId="20466"/>
    <cellStyle name="ผลรวม 2 2 7 6" xfId="22993"/>
    <cellStyle name="ผลรวม 2 2 7 7" xfId="25417"/>
    <cellStyle name="ผลรวม 2 2 7 8" xfId="27713"/>
    <cellStyle name="ผลรวม 2 2 7 9" xfId="30262"/>
    <cellStyle name="ผลรวม 2 2 8" xfId="7721"/>
    <cellStyle name="ผลรวม 2 2 9" xfId="11793"/>
    <cellStyle name="ผลรวม 2 3" xfId="3882"/>
    <cellStyle name="ผลรวม 2 3 10" xfId="37201"/>
    <cellStyle name="ผลรวม 2 3 11" xfId="40052"/>
    <cellStyle name="ผลรวม 2 3 2" xfId="8108"/>
    <cellStyle name="ผลรวม 2 3 3" xfId="12240"/>
    <cellStyle name="ผลรวม 2 3 4" xfId="14938"/>
    <cellStyle name="ผลรวม 2 3 5" xfId="17950"/>
    <cellStyle name="ผลรวม 2 3 6" xfId="20570"/>
    <cellStyle name="ผลรวม 2 3 7" xfId="23106"/>
    <cellStyle name="ผลรวม 2 3 8" xfId="25519"/>
    <cellStyle name="ผลรวม 2 3 9" xfId="28099"/>
    <cellStyle name="ผลรวม 2 4" xfId="5537"/>
    <cellStyle name="ผลรวม 2 4 10" xfId="38549"/>
    <cellStyle name="ผลรวม 2 4 11" xfId="40322"/>
    <cellStyle name="ผลรวม 2 4 2" xfId="9492"/>
    <cellStyle name="ผลรวม 2 4 3" xfId="13660"/>
    <cellStyle name="ผลรวม 2 4 4" xfId="16190"/>
    <cellStyle name="ผลรวม 2 4 5" xfId="19297"/>
    <cellStyle name="ผลรวม 2 4 6" xfId="21824"/>
    <cellStyle name="ผลรวม 2 4 7" xfId="24253"/>
    <cellStyle name="ผลรวม 2 4 8" xfId="26549"/>
    <cellStyle name="ผลรวม 2 4 9" xfId="29098"/>
    <cellStyle name="ผลรวม 2 5" xfId="5867"/>
    <cellStyle name="ผลรวม 2 5 10" xfId="38877"/>
    <cellStyle name="ผลรวม 2 5 11" xfId="36266"/>
    <cellStyle name="ผลรวม 2 5 2" xfId="9815"/>
    <cellStyle name="ผลรวม 2 5 3" xfId="13984"/>
    <cellStyle name="ผลรวม 2 5 4" xfId="16510"/>
    <cellStyle name="ผลรวม 2 5 5" xfId="19618"/>
    <cellStyle name="ผลรวม 2 5 6" xfId="22145"/>
    <cellStyle name="ผลรวม 2 5 7" xfId="24573"/>
    <cellStyle name="ผลรวม 2 5 8" xfId="26869"/>
    <cellStyle name="ผลรวม 2 5 9" xfId="29418"/>
    <cellStyle name="ผลรวม 2 6" xfId="6106"/>
    <cellStyle name="ผลรวม 2 6 10" xfId="39114"/>
    <cellStyle name="ผลรวม 2 6 11" xfId="36158"/>
    <cellStyle name="ผลรวม 2 6 2" xfId="10054"/>
    <cellStyle name="ผลรวม 2 6 3" xfId="14223"/>
    <cellStyle name="ผลรวม 2 6 4" xfId="16747"/>
    <cellStyle name="ผลรวม 2 6 5" xfId="19855"/>
    <cellStyle name="ผลรวม 2 6 6" xfId="22382"/>
    <cellStyle name="ผลรวม 2 6 7" xfId="24810"/>
    <cellStyle name="ผลรวม 2 6 8" xfId="27106"/>
    <cellStyle name="ผลรวม 2 6 9" xfId="29655"/>
    <cellStyle name="ผลรวม 2 7" xfId="6320"/>
    <cellStyle name="ผลรวม 2 7 10" xfId="39328"/>
    <cellStyle name="ผลรวม 2 7 11" xfId="35809"/>
    <cellStyle name="ผลรวม 2 7 2" xfId="10268"/>
    <cellStyle name="ผลรวม 2 7 3" xfId="14437"/>
    <cellStyle name="ผลรวม 2 7 4" xfId="16961"/>
    <cellStyle name="ผลรวม 2 7 5" xfId="20069"/>
    <cellStyle name="ผลรวม 2 7 6" xfId="22596"/>
    <cellStyle name="ผลรวม 2 7 7" xfId="25024"/>
    <cellStyle name="ผลรวม 2 7 8" xfId="27320"/>
    <cellStyle name="ผลรวม 2 7 9" xfId="29869"/>
    <cellStyle name="ผลรวม 2 8" xfId="6717"/>
    <cellStyle name="ผลรวม 2 8 10" xfId="39720"/>
    <cellStyle name="ผลรวม 2 8 11" xfId="40924"/>
    <cellStyle name="ผลรวม 2 8 2" xfId="10665"/>
    <cellStyle name="ผลรวม 2 8 3" xfId="14834"/>
    <cellStyle name="ผลรวม 2 8 4" xfId="17353"/>
    <cellStyle name="ผลรวม 2 8 5" xfId="20465"/>
    <cellStyle name="ผลรวม 2 8 6" xfId="22992"/>
    <cellStyle name="ผลรวม 2 8 7" xfId="25416"/>
    <cellStyle name="ผลรวม 2 8 8" xfId="27712"/>
    <cellStyle name="ผลรวม 2 8 9" xfId="30261"/>
    <cellStyle name="ผลรวม 2 9" xfId="7720"/>
    <cellStyle name="ผลรวม 20" xfId="36750"/>
    <cellStyle name="ผลรวม 21" xfId="34165"/>
    <cellStyle name="ผลรวม 3" xfId="3419"/>
    <cellStyle name="ผลรวม 3 10" xfId="11794"/>
    <cellStyle name="ผลรวม 3 11" xfId="13269"/>
    <cellStyle name="ผลรวม 3 12" xfId="17510"/>
    <cellStyle name="ผลรวม 3 13" xfId="18898"/>
    <cellStyle name="ผลรวม 3 14" xfId="11356"/>
    <cellStyle name="ผลรวม 3 15" xfId="23896"/>
    <cellStyle name="ผลรวม 3 16" xfId="23891"/>
    <cellStyle name="ผลรวม 3 17" xfId="36753"/>
    <cellStyle name="ผลรวม 3 18" xfId="40561"/>
    <cellStyle name="ผลรวม 3 2" xfId="3420"/>
    <cellStyle name="ผลรวม 3 2 10" xfId="8651"/>
    <cellStyle name="ผลรวม 3 2 11" xfId="17511"/>
    <cellStyle name="ผลรวม 3 2 12" xfId="12800"/>
    <cellStyle name="ผลรวม 3 2 13" xfId="11357"/>
    <cellStyle name="ผลรวม 3 2 14" xfId="18451"/>
    <cellStyle name="ผลรวม 3 2 15" xfId="20880"/>
    <cellStyle name="ผลรวม 3 2 16" xfId="36754"/>
    <cellStyle name="ผลรวม 3 2 17" xfId="34167"/>
    <cellStyle name="ผลรวม 3 2 2" xfId="3885"/>
    <cellStyle name="ผลรวม 3 2 2 10" xfId="37204"/>
    <cellStyle name="ผลรวม 3 2 2 11" xfId="39904"/>
    <cellStyle name="ผลรวม 3 2 2 2" xfId="8111"/>
    <cellStyle name="ผลรวม 3 2 2 3" xfId="12243"/>
    <cellStyle name="ผลรวม 3 2 2 4" xfId="14941"/>
    <cellStyle name="ผลรวม 3 2 2 5" xfId="17953"/>
    <cellStyle name="ผลรวม 3 2 2 6" xfId="20573"/>
    <cellStyle name="ผลรวม 3 2 2 7" xfId="23109"/>
    <cellStyle name="ผลรวม 3 2 2 8" xfId="25522"/>
    <cellStyle name="ผลรวม 3 2 2 9" xfId="28102"/>
    <cellStyle name="ผลรวม 3 2 3" xfId="5540"/>
    <cellStyle name="ผลรวม 3 2 3 10" xfId="38552"/>
    <cellStyle name="ผลรวม 3 2 3 11" xfId="36461"/>
    <cellStyle name="ผลรวม 3 2 3 2" xfId="9495"/>
    <cellStyle name="ผลรวม 3 2 3 3" xfId="13663"/>
    <cellStyle name="ผลรวม 3 2 3 4" xfId="16193"/>
    <cellStyle name="ผลรวม 3 2 3 5" xfId="19300"/>
    <cellStyle name="ผลรวม 3 2 3 6" xfId="21827"/>
    <cellStyle name="ผลรวม 3 2 3 7" xfId="24256"/>
    <cellStyle name="ผลรวม 3 2 3 8" xfId="26552"/>
    <cellStyle name="ผลรวม 3 2 3 9" xfId="29101"/>
    <cellStyle name="ผลรวม 3 2 4" xfId="5870"/>
    <cellStyle name="ผลรวม 3 2 4 10" xfId="38880"/>
    <cellStyle name="ผลรวม 3 2 4 11" xfId="36265"/>
    <cellStyle name="ผลรวม 3 2 4 2" xfId="9818"/>
    <cellStyle name="ผลรวม 3 2 4 3" xfId="13987"/>
    <cellStyle name="ผลรวม 3 2 4 4" xfId="16513"/>
    <cellStyle name="ผลรวม 3 2 4 5" xfId="19621"/>
    <cellStyle name="ผลรวม 3 2 4 6" xfId="22148"/>
    <cellStyle name="ผลรวม 3 2 4 7" xfId="24576"/>
    <cellStyle name="ผลรวม 3 2 4 8" xfId="26872"/>
    <cellStyle name="ผลรวม 3 2 4 9" xfId="29421"/>
    <cellStyle name="ผลรวม 3 2 5" xfId="6109"/>
    <cellStyle name="ผลรวม 3 2 5 10" xfId="39117"/>
    <cellStyle name="ผลรวม 3 2 5 11" xfId="36155"/>
    <cellStyle name="ผลรวม 3 2 5 2" xfId="10057"/>
    <cellStyle name="ผลรวม 3 2 5 3" xfId="14226"/>
    <cellStyle name="ผลรวม 3 2 5 4" xfId="16750"/>
    <cellStyle name="ผลรวม 3 2 5 5" xfId="19858"/>
    <cellStyle name="ผลรวม 3 2 5 6" xfId="22385"/>
    <cellStyle name="ผลรวม 3 2 5 7" xfId="24813"/>
    <cellStyle name="ผลรวม 3 2 5 8" xfId="27109"/>
    <cellStyle name="ผลรวม 3 2 5 9" xfId="29658"/>
    <cellStyle name="ผลรวม 3 2 6" xfId="6323"/>
    <cellStyle name="ผลรวม 3 2 6 10" xfId="39331"/>
    <cellStyle name="ผลรวม 3 2 6 11" xfId="35806"/>
    <cellStyle name="ผลรวม 3 2 6 2" xfId="10271"/>
    <cellStyle name="ผลรวม 3 2 6 3" xfId="14440"/>
    <cellStyle name="ผลรวม 3 2 6 4" xfId="16964"/>
    <cellStyle name="ผลรวม 3 2 6 5" xfId="20072"/>
    <cellStyle name="ผลรวม 3 2 6 6" xfId="22599"/>
    <cellStyle name="ผลรวม 3 2 6 7" xfId="25027"/>
    <cellStyle name="ผลรวม 3 2 6 8" xfId="27323"/>
    <cellStyle name="ผลรวม 3 2 6 9" xfId="29872"/>
    <cellStyle name="ผลรวม 3 2 7" xfId="6720"/>
    <cellStyle name="ผลรวม 3 2 7 10" xfId="39723"/>
    <cellStyle name="ผลรวม 3 2 7 11" xfId="40927"/>
    <cellStyle name="ผลรวม 3 2 7 2" xfId="10668"/>
    <cellStyle name="ผลรวม 3 2 7 3" xfId="14837"/>
    <cellStyle name="ผลรวม 3 2 7 4" xfId="17356"/>
    <cellStyle name="ผลรวม 3 2 7 5" xfId="20468"/>
    <cellStyle name="ผลรวม 3 2 7 6" xfId="22995"/>
    <cellStyle name="ผลรวม 3 2 7 7" xfId="25419"/>
    <cellStyle name="ผลรวม 3 2 7 8" xfId="27715"/>
    <cellStyle name="ผลรวม 3 2 7 9" xfId="30264"/>
    <cellStyle name="ผลรวม 3 2 8" xfId="7723"/>
    <cellStyle name="ผลรวม 3 2 9" xfId="11795"/>
    <cellStyle name="ผลรวม 3 3" xfId="3884"/>
    <cellStyle name="ผลรวม 3 3 10" xfId="37203"/>
    <cellStyle name="ผลรวม 3 3 11" xfId="40559"/>
    <cellStyle name="ผลรวม 3 3 2" xfId="8110"/>
    <cellStyle name="ผลรวม 3 3 3" xfId="12242"/>
    <cellStyle name="ผลรวม 3 3 4" xfId="14940"/>
    <cellStyle name="ผลรวม 3 3 5" xfId="17952"/>
    <cellStyle name="ผลรวม 3 3 6" xfId="20572"/>
    <cellStyle name="ผลรวม 3 3 7" xfId="23108"/>
    <cellStyle name="ผลรวม 3 3 8" xfId="25521"/>
    <cellStyle name="ผลรวม 3 3 9" xfId="28101"/>
    <cellStyle name="ผลรวม 3 4" xfId="5539"/>
    <cellStyle name="ผลรวม 3 4 10" xfId="38551"/>
    <cellStyle name="ผลรวม 3 4 11" xfId="36462"/>
    <cellStyle name="ผลรวม 3 4 2" xfId="9494"/>
    <cellStyle name="ผลรวม 3 4 3" xfId="13662"/>
    <cellStyle name="ผลรวม 3 4 4" xfId="16192"/>
    <cellStyle name="ผลรวม 3 4 5" xfId="19299"/>
    <cellStyle name="ผลรวม 3 4 6" xfId="21826"/>
    <cellStyle name="ผลรวม 3 4 7" xfId="24255"/>
    <cellStyle name="ผลรวม 3 4 8" xfId="26551"/>
    <cellStyle name="ผลรวม 3 4 9" xfId="29100"/>
    <cellStyle name="ผลรวม 3 5" xfId="5869"/>
    <cellStyle name="ผลรวม 3 5 10" xfId="38879"/>
    <cellStyle name="ผลรวม 3 5 11" xfId="40161"/>
    <cellStyle name="ผลรวม 3 5 2" xfId="9817"/>
    <cellStyle name="ผลรวม 3 5 3" xfId="13986"/>
    <cellStyle name="ผลรวม 3 5 4" xfId="16512"/>
    <cellStyle name="ผลรวม 3 5 5" xfId="19620"/>
    <cellStyle name="ผลรวม 3 5 6" xfId="22147"/>
    <cellStyle name="ผลรวม 3 5 7" xfId="24575"/>
    <cellStyle name="ผลรวม 3 5 8" xfId="26871"/>
    <cellStyle name="ผลรวม 3 5 9" xfId="29420"/>
    <cellStyle name="ผลรวม 3 6" xfId="6108"/>
    <cellStyle name="ผลรวม 3 6 10" xfId="39116"/>
    <cellStyle name="ผลรวม 3 6 11" xfId="36156"/>
    <cellStyle name="ผลรวม 3 6 2" xfId="10056"/>
    <cellStyle name="ผลรวม 3 6 3" xfId="14225"/>
    <cellStyle name="ผลรวม 3 6 4" xfId="16749"/>
    <cellStyle name="ผลรวม 3 6 5" xfId="19857"/>
    <cellStyle name="ผลรวม 3 6 6" xfId="22384"/>
    <cellStyle name="ผลรวม 3 6 7" xfId="24812"/>
    <cellStyle name="ผลรวม 3 6 8" xfId="27108"/>
    <cellStyle name="ผลรวม 3 6 9" xfId="29657"/>
    <cellStyle name="ผลรวม 3 7" xfId="6322"/>
    <cellStyle name="ผลรวม 3 7 10" xfId="39330"/>
    <cellStyle name="ผลรวม 3 7 11" xfId="35807"/>
    <cellStyle name="ผลรวม 3 7 2" xfId="10270"/>
    <cellStyle name="ผลรวม 3 7 3" xfId="14439"/>
    <cellStyle name="ผลรวม 3 7 4" xfId="16963"/>
    <cellStyle name="ผลรวม 3 7 5" xfId="20071"/>
    <cellStyle name="ผลรวม 3 7 6" xfId="22598"/>
    <cellStyle name="ผลรวม 3 7 7" xfId="25026"/>
    <cellStyle name="ผลรวม 3 7 8" xfId="27322"/>
    <cellStyle name="ผลรวม 3 7 9" xfId="29871"/>
    <cellStyle name="ผลรวม 3 8" xfId="6719"/>
    <cellStyle name="ผลรวม 3 8 10" xfId="39722"/>
    <cellStyle name="ผลรวม 3 8 11" xfId="40926"/>
    <cellStyle name="ผลรวม 3 8 2" xfId="10667"/>
    <cellStyle name="ผลรวม 3 8 3" xfId="14836"/>
    <cellStyle name="ผลรวม 3 8 4" xfId="17355"/>
    <cellStyle name="ผลรวม 3 8 5" xfId="20467"/>
    <cellStyle name="ผลรวม 3 8 6" xfId="22994"/>
    <cellStyle name="ผลรวม 3 8 7" xfId="25418"/>
    <cellStyle name="ผลรวม 3 8 8" xfId="27714"/>
    <cellStyle name="ผลรวม 3 8 9" xfId="30263"/>
    <cellStyle name="ผลรวม 3 9" xfId="7722"/>
    <cellStyle name="ผลรวม 4" xfId="3421"/>
    <cellStyle name="ผลรวม 4 10" xfId="11796"/>
    <cellStyle name="ผลรวม 4 11" xfId="8650"/>
    <cellStyle name="ผลรวม 4 12" xfId="17512"/>
    <cellStyle name="ผลรวม 4 13" xfId="12801"/>
    <cellStyle name="ผลรวม 4 14" xfId="11358"/>
    <cellStyle name="ผลรวม 4 15" xfId="6853"/>
    <cellStyle name="ผลรวม 4 16" xfId="11299"/>
    <cellStyle name="ผลรวม 4 17" xfId="36755"/>
    <cellStyle name="ผลรวม 4 18" xfId="34168"/>
    <cellStyle name="ผลรวม 4 2" xfId="3422"/>
    <cellStyle name="ผลรวม 4 2 10" xfId="7203"/>
    <cellStyle name="ผลรวม 4 2 11" xfId="17513"/>
    <cellStyle name="ผลรวม 4 2 12" xfId="7053"/>
    <cellStyle name="ผลรวม 4 2 13" xfId="15833"/>
    <cellStyle name="ผลรวม 4 2 14" xfId="18449"/>
    <cellStyle name="ผลรวม 4 2 15" xfId="20876"/>
    <cellStyle name="ผลรวม 4 2 16" xfId="36756"/>
    <cellStyle name="ผลรวม 4 2 17" xfId="34169"/>
    <cellStyle name="ผลรวม 4 2 2" xfId="3887"/>
    <cellStyle name="ผลรวม 4 2 2 10" xfId="37206"/>
    <cellStyle name="ผลรวม 4 2 2 11" xfId="40896"/>
    <cellStyle name="ผลรวม 4 2 2 2" xfId="8113"/>
    <cellStyle name="ผลรวม 4 2 2 3" xfId="12245"/>
    <cellStyle name="ผลรวม 4 2 2 4" xfId="14943"/>
    <cellStyle name="ผลรวม 4 2 2 5" xfId="17955"/>
    <cellStyle name="ผลรวม 4 2 2 6" xfId="20575"/>
    <cellStyle name="ผลรวม 4 2 2 7" xfId="23111"/>
    <cellStyle name="ผลรวม 4 2 2 8" xfId="25524"/>
    <cellStyle name="ผลรวม 4 2 2 9" xfId="28104"/>
    <cellStyle name="ผลรวม 4 2 3" xfId="5542"/>
    <cellStyle name="ผลรวม 4 2 3 10" xfId="38554"/>
    <cellStyle name="ผลรวม 4 2 3 11" xfId="40319"/>
    <cellStyle name="ผลรวม 4 2 3 2" xfId="9497"/>
    <cellStyle name="ผลรวม 4 2 3 3" xfId="13665"/>
    <cellStyle name="ผลรวม 4 2 3 4" xfId="16195"/>
    <cellStyle name="ผลรวม 4 2 3 5" xfId="19302"/>
    <cellStyle name="ผลรวม 4 2 3 6" xfId="21829"/>
    <cellStyle name="ผลรวม 4 2 3 7" xfId="24258"/>
    <cellStyle name="ผลรวม 4 2 3 8" xfId="26554"/>
    <cellStyle name="ผลรวม 4 2 3 9" xfId="29103"/>
    <cellStyle name="ผลรวม 4 2 4" xfId="5872"/>
    <cellStyle name="ผลรวม 4 2 4 10" xfId="38882"/>
    <cellStyle name="ผลรวม 4 2 4 11" xfId="40160"/>
    <cellStyle name="ผลรวม 4 2 4 2" xfId="9820"/>
    <cellStyle name="ผลรวม 4 2 4 3" xfId="13989"/>
    <cellStyle name="ผลรวม 4 2 4 4" xfId="16515"/>
    <cellStyle name="ผลรวม 4 2 4 5" xfId="19623"/>
    <cellStyle name="ผลรวม 4 2 4 6" xfId="22150"/>
    <cellStyle name="ผลรวม 4 2 4 7" xfId="24578"/>
    <cellStyle name="ผลรวม 4 2 4 8" xfId="26874"/>
    <cellStyle name="ผลรวม 4 2 4 9" xfId="29423"/>
    <cellStyle name="ผลรวม 4 2 5" xfId="6111"/>
    <cellStyle name="ผลรวม 4 2 5 10" xfId="39119"/>
    <cellStyle name="ผลรวม 4 2 5 11" xfId="36153"/>
    <cellStyle name="ผลรวม 4 2 5 2" xfId="10059"/>
    <cellStyle name="ผลรวม 4 2 5 3" xfId="14228"/>
    <cellStyle name="ผลรวม 4 2 5 4" xfId="16752"/>
    <cellStyle name="ผลรวม 4 2 5 5" xfId="19860"/>
    <cellStyle name="ผลรวม 4 2 5 6" xfId="22387"/>
    <cellStyle name="ผลรวม 4 2 5 7" xfId="24815"/>
    <cellStyle name="ผลรวม 4 2 5 8" xfId="27111"/>
    <cellStyle name="ผลรวม 4 2 5 9" xfId="29660"/>
    <cellStyle name="ผลรวม 4 2 6" xfId="6325"/>
    <cellStyle name="ผลรวม 4 2 6 10" xfId="39333"/>
    <cellStyle name="ผลรวม 4 2 6 11" xfId="35800"/>
    <cellStyle name="ผลรวม 4 2 6 2" xfId="10273"/>
    <cellStyle name="ผลรวม 4 2 6 3" xfId="14442"/>
    <cellStyle name="ผลรวม 4 2 6 4" xfId="16966"/>
    <cellStyle name="ผลรวม 4 2 6 5" xfId="20074"/>
    <cellStyle name="ผลรวม 4 2 6 6" xfId="22601"/>
    <cellStyle name="ผลรวม 4 2 6 7" xfId="25029"/>
    <cellStyle name="ผลรวม 4 2 6 8" xfId="27325"/>
    <cellStyle name="ผลรวม 4 2 6 9" xfId="29874"/>
    <cellStyle name="ผลรวม 4 2 7" xfId="6722"/>
    <cellStyle name="ผลรวม 4 2 7 10" xfId="39725"/>
    <cellStyle name="ผลรวม 4 2 7 11" xfId="40929"/>
    <cellStyle name="ผลรวม 4 2 7 2" xfId="10670"/>
    <cellStyle name="ผลรวม 4 2 7 3" xfId="14839"/>
    <cellStyle name="ผลรวม 4 2 7 4" xfId="17358"/>
    <cellStyle name="ผลรวม 4 2 7 5" xfId="20470"/>
    <cellStyle name="ผลรวม 4 2 7 6" xfId="22997"/>
    <cellStyle name="ผลรวม 4 2 7 7" xfId="25421"/>
    <cellStyle name="ผลรวม 4 2 7 8" xfId="27717"/>
    <cellStyle name="ผลรวม 4 2 7 9" xfId="30266"/>
    <cellStyle name="ผลรวม 4 2 8" xfId="7725"/>
    <cellStyle name="ผลรวม 4 2 9" xfId="11797"/>
    <cellStyle name="ผลรวม 4 3" xfId="3886"/>
    <cellStyle name="ผลรวม 4 3 10" xfId="37205"/>
    <cellStyle name="ผลรวม 4 3 11" xfId="34408"/>
    <cellStyle name="ผลรวม 4 3 2" xfId="8112"/>
    <cellStyle name="ผลรวม 4 3 3" xfId="12244"/>
    <cellStyle name="ผลรวม 4 3 4" xfId="14942"/>
    <cellStyle name="ผลรวม 4 3 5" xfId="17954"/>
    <cellStyle name="ผลรวม 4 3 6" xfId="20574"/>
    <cellStyle name="ผลรวม 4 3 7" xfId="23110"/>
    <cellStyle name="ผลรวม 4 3 8" xfId="25523"/>
    <cellStyle name="ผลรวม 4 3 9" xfId="28103"/>
    <cellStyle name="ผลรวม 4 4" xfId="5541"/>
    <cellStyle name="ผลรวม 4 4 10" xfId="38553"/>
    <cellStyle name="ผลรวม 4 4 11" xfId="40318"/>
    <cellStyle name="ผลรวม 4 4 2" xfId="9496"/>
    <cellStyle name="ผลรวม 4 4 3" xfId="13664"/>
    <cellStyle name="ผลรวม 4 4 4" xfId="16194"/>
    <cellStyle name="ผลรวม 4 4 5" xfId="19301"/>
    <cellStyle name="ผลรวม 4 4 6" xfId="21828"/>
    <cellStyle name="ผลรวม 4 4 7" xfId="24257"/>
    <cellStyle name="ผลรวม 4 4 8" xfId="26553"/>
    <cellStyle name="ผลรวม 4 4 9" xfId="29102"/>
    <cellStyle name="ผลรวม 4 5" xfId="5871"/>
    <cellStyle name="ผลรวม 4 5 10" xfId="38881"/>
    <cellStyle name="ผลรวม 4 5 11" xfId="40159"/>
    <cellStyle name="ผลรวม 4 5 2" xfId="9819"/>
    <cellStyle name="ผลรวม 4 5 3" xfId="13988"/>
    <cellStyle name="ผลรวม 4 5 4" xfId="16514"/>
    <cellStyle name="ผลรวม 4 5 5" xfId="19622"/>
    <cellStyle name="ผลรวม 4 5 6" xfId="22149"/>
    <cellStyle name="ผลรวม 4 5 7" xfId="24577"/>
    <cellStyle name="ผลรวม 4 5 8" xfId="26873"/>
    <cellStyle name="ผลรวม 4 5 9" xfId="29422"/>
    <cellStyle name="ผลรวม 4 6" xfId="6110"/>
    <cellStyle name="ผลรวม 4 6 10" xfId="39118"/>
    <cellStyle name="ผลรวม 4 6 11" xfId="36154"/>
    <cellStyle name="ผลรวม 4 6 2" xfId="10058"/>
    <cellStyle name="ผลรวม 4 6 3" xfId="14227"/>
    <cellStyle name="ผลรวม 4 6 4" xfId="16751"/>
    <cellStyle name="ผลรวม 4 6 5" xfId="19859"/>
    <cellStyle name="ผลรวม 4 6 6" xfId="22386"/>
    <cellStyle name="ผลรวม 4 6 7" xfId="24814"/>
    <cellStyle name="ผลรวม 4 6 8" xfId="27110"/>
    <cellStyle name="ผลรวม 4 6 9" xfId="29659"/>
    <cellStyle name="ผลรวม 4 7" xfId="6324"/>
    <cellStyle name="ผลรวม 4 7 10" xfId="39332"/>
    <cellStyle name="ผลรวม 4 7 11" xfId="35805"/>
    <cellStyle name="ผลรวม 4 7 2" xfId="10272"/>
    <cellStyle name="ผลรวม 4 7 3" xfId="14441"/>
    <cellStyle name="ผลรวม 4 7 4" xfId="16965"/>
    <cellStyle name="ผลรวม 4 7 5" xfId="20073"/>
    <cellStyle name="ผลรวม 4 7 6" xfId="22600"/>
    <cellStyle name="ผลรวม 4 7 7" xfId="25028"/>
    <cellStyle name="ผลรวม 4 7 8" xfId="27324"/>
    <cellStyle name="ผลรวม 4 7 9" xfId="29873"/>
    <cellStyle name="ผลรวม 4 8" xfId="6721"/>
    <cellStyle name="ผลรวม 4 8 10" xfId="39724"/>
    <cellStyle name="ผลรวม 4 8 11" xfId="40928"/>
    <cellStyle name="ผลรวม 4 8 2" xfId="10669"/>
    <cellStyle name="ผลรวม 4 8 3" xfId="14838"/>
    <cellStyle name="ผลรวม 4 8 4" xfId="17357"/>
    <cellStyle name="ผลรวม 4 8 5" xfId="20469"/>
    <cellStyle name="ผลรวม 4 8 6" xfId="22996"/>
    <cellStyle name="ผลรวม 4 8 7" xfId="25420"/>
    <cellStyle name="ผลรวม 4 8 8" xfId="27716"/>
    <cellStyle name="ผลรวม 4 8 9" xfId="30265"/>
    <cellStyle name="ผลรวม 4 9" xfId="7724"/>
    <cellStyle name="ผลรวม 5" xfId="3423"/>
    <cellStyle name="ผลรวม 5 10" xfId="7204"/>
    <cellStyle name="ผลรวม 5 11" xfId="17514"/>
    <cellStyle name="ผลรวม 5 12" xfId="7054"/>
    <cellStyle name="ผลรวม 5 13" xfId="11359"/>
    <cellStyle name="ผลรวม 5 14" xfId="18450"/>
    <cellStyle name="ผลรวม 5 15" xfId="23913"/>
    <cellStyle name="ผลรวม 5 16" xfId="36757"/>
    <cellStyle name="ผลรวม 5 17" xfId="34170"/>
    <cellStyle name="ผลรวม 5 2" xfId="3888"/>
    <cellStyle name="ผลรวม 5 2 10" xfId="37207"/>
    <cellStyle name="ผลรวม 5 2 11" xfId="39978"/>
    <cellStyle name="ผลรวม 5 2 2" xfId="8114"/>
    <cellStyle name="ผลรวม 5 2 3" xfId="12246"/>
    <cellStyle name="ผลรวม 5 2 4" xfId="14944"/>
    <cellStyle name="ผลรวม 5 2 5" xfId="17956"/>
    <cellStyle name="ผลรวม 5 2 6" xfId="20576"/>
    <cellStyle name="ผลรวม 5 2 7" xfId="23112"/>
    <cellStyle name="ผลรวม 5 2 8" xfId="25525"/>
    <cellStyle name="ผลรวม 5 2 9" xfId="28105"/>
    <cellStyle name="ผลรวม 5 3" xfId="5543"/>
    <cellStyle name="ผลรวม 5 3 10" xfId="38555"/>
    <cellStyle name="ผลรวม 5 3 11" xfId="36460"/>
    <cellStyle name="ผลรวม 5 3 2" xfId="9498"/>
    <cellStyle name="ผลรวม 5 3 3" xfId="13666"/>
    <cellStyle name="ผลรวม 5 3 4" xfId="16196"/>
    <cellStyle name="ผลรวม 5 3 5" xfId="19303"/>
    <cellStyle name="ผลรวม 5 3 6" xfId="21830"/>
    <cellStyle name="ผลรวม 5 3 7" xfId="24259"/>
    <cellStyle name="ผลรวม 5 3 8" xfId="26555"/>
    <cellStyle name="ผลรวม 5 3 9" xfId="29104"/>
    <cellStyle name="ผลรวม 5 4" xfId="5873"/>
    <cellStyle name="ผลรวม 5 4 10" xfId="38883"/>
    <cellStyle name="ผลรวม 5 4 11" xfId="36264"/>
    <cellStyle name="ผลรวม 5 4 2" xfId="9821"/>
    <cellStyle name="ผลรวม 5 4 3" xfId="13990"/>
    <cellStyle name="ผลรวม 5 4 4" xfId="16516"/>
    <cellStyle name="ผลรวม 5 4 5" xfId="19624"/>
    <cellStyle name="ผลรวม 5 4 6" xfId="22151"/>
    <cellStyle name="ผลรวม 5 4 7" xfId="24579"/>
    <cellStyle name="ผลรวม 5 4 8" xfId="26875"/>
    <cellStyle name="ผลรวม 5 4 9" xfId="29424"/>
    <cellStyle name="ผลรวม 5 5" xfId="6112"/>
    <cellStyle name="ผลรวม 5 5 10" xfId="39120"/>
    <cellStyle name="ผลรวม 5 5 11" xfId="36152"/>
    <cellStyle name="ผลรวม 5 5 2" xfId="10060"/>
    <cellStyle name="ผลรวม 5 5 3" xfId="14229"/>
    <cellStyle name="ผลรวม 5 5 4" xfId="16753"/>
    <cellStyle name="ผลรวม 5 5 5" xfId="19861"/>
    <cellStyle name="ผลรวม 5 5 6" xfId="22388"/>
    <cellStyle name="ผลรวม 5 5 7" xfId="24816"/>
    <cellStyle name="ผลรวม 5 5 8" xfId="27112"/>
    <cellStyle name="ผลรวม 5 5 9" xfId="29661"/>
    <cellStyle name="ผลรวม 5 6" xfId="6326"/>
    <cellStyle name="ผลรวม 5 6 10" xfId="39334"/>
    <cellStyle name="ผลรวม 5 6 11" xfId="35796"/>
    <cellStyle name="ผลรวม 5 6 2" xfId="10274"/>
    <cellStyle name="ผลรวม 5 6 3" xfId="14443"/>
    <cellStyle name="ผลรวม 5 6 4" xfId="16967"/>
    <cellStyle name="ผลรวม 5 6 5" xfId="20075"/>
    <cellStyle name="ผลรวม 5 6 6" xfId="22602"/>
    <cellStyle name="ผลรวม 5 6 7" xfId="25030"/>
    <cellStyle name="ผลรวม 5 6 8" xfId="27326"/>
    <cellStyle name="ผลรวม 5 6 9" xfId="29875"/>
    <cellStyle name="ผลรวม 5 7" xfId="6723"/>
    <cellStyle name="ผลรวม 5 7 10" xfId="39726"/>
    <cellStyle name="ผลรวม 5 7 11" xfId="40930"/>
    <cellStyle name="ผลรวม 5 7 2" xfId="10671"/>
    <cellStyle name="ผลรวม 5 7 3" xfId="14840"/>
    <cellStyle name="ผลรวม 5 7 4" xfId="17359"/>
    <cellStyle name="ผลรวม 5 7 5" xfId="20471"/>
    <cellStyle name="ผลรวม 5 7 6" xfId="22998"/>
    <cellStyle name="ผลรวม 5 7 7" xfId="25422"/>
    <cellStyle name="ผลรวม 5 7 8" xfId="27718"/>
    <cellStyle name="ผลรวม 5 7 9" xfId="30267"/>
    <cellStyle name="ผลรวม 5 8" xfId="7726"/>
    <cellStyle name="ผลรวม 5 9" xfId="11798"/>
    <cellStyle name="ผลรวม 6" xfId="3881"/>
    <cellStyle name="ผลรวม 6 10" xfId="37200"/>
    <cellStyle name="ผลรวม 6 11" xfId="40562"/>
    <cellStyle name="ผลรวม 6 2" xfId="8107"/>
    <cellStyle name="ผลรวม 6 3" xfId="12239"/>
    <cellStyle name="ผลรวม 6 4" xfId="14937"/>
    <cellStyle name="ผลรวม 6 5" xfId="17949"/>
    <cellStyle name="ผลรวม 6 6" xfId="20569"/>
    <cellStyle name="ผลรวม 6 7" xfId="23105"/>
    <cellStyle name="ผลรวม 6 8" xfId="25518"/>
    <cellStyle name="ผลรวม 6 9" xfId="28098"/>
    <cellStyle name="ผลรวม 7" xfId="5536"/>
    <cellStyle name="ผลรวม 7 10" xfId="38548"/>
    <cellStyle name="ผลรวม 7 11" xfId="40321"/>
    <cellStyle name="ผลรวม 7 2" xfId="9491"/>
    <cellStyle name="ผลรวม 7 3" xfId="13659"/>
    <cellStyle name="ผลรวม 7 4" xfId="16189"/>
    <cellStyle name="ผลรวม 7 5" xfId="19296"/>
    <cellStyle name="ผลรวม 7 6" xfId="21823"/>
    <cellStyle name="ผลรวม 7 7" xfId="24252"/>
    <cellStyle name="ผลรวม 7 8" xfId="26548"/>
    <cellStyle name="ผลรวม 7 9" xfId="29097"/>
    <cellStyle name="ผลรวม 8" xfId="5866"/>
    <cellStyle name="ผลรวม 8 10" xfId="38876"/>
    <cellStyle name="ผลรวม 8 11" xfId="36267"/>
    <cellStyle name="ผลรวม 8 2" xfId="9814"/>
    <cellStyle name="ผลรวม 8 3" xfId="13983"/>
    <cellStyle name="ผลรวม 8 4" xfId="16509"/>
    <cellStyle name="ผลรวม 8 5" xfId="19617"/>
    <cellStyle name="ผลรวม 8 6" xfId="22144"/>
    <cellStyle name="ผลรวม 8 7" xfId="24572"/>
    <cellStyle name="ผลรวม 8 8" xfId="26868"/>
    <cellStyle name="ผลรวม 8 9" xfId="29417"/>
    <cellStyle name="ผลรวม 9" xfId="6105"/>
    <cellStyle name="ผลรวม 9 10" xfId="39113"/>
    <cellStyle name="ผลรวม 9 11" xfId="36159"/>
    <cellStyle name="ผลรวม 9 2" xfId="10053"/>
    <cellStyle name="ผลรวม 9 3" xfId="14222"/>
    <cellStyle name="ผลรวม 9 4" xfId="16746"/>
    <cellStyle name="ผลรวม 9 5" xfId="19854"/>
    <cellStyle name="ผลรวม 9 6" xfId="22381"/>
    <cellStyle name="ผลรวม 9 7" xfId="24809"/>
    <cellStyle name="ผลรวม 9 8" xfId="27105"/>
    <cellStyle name="ผลรวม 9 9" xfId="29654"/>
    <cellStyle name="ฤธถ [0]_0e82ylkxXsZu0YORaMwizTk2E" xfId="32258"/>
    <cellStyle name="ฤธถ_0e82ylkxXsZu0YORaMwizTk2E" xfId="32259"/>
    <cellStyle name="ล๋ศญ [0]_0e82ylkxXsZu0YORaMwizTk2E" xfId="32260"/>
    <cellStyle name="ล๋ศญ_0e82ylkxXsZu0YORaMwizTk2E" xfId="32261"/>
    <cellStyle name="ลักษณะ 1" xfId="3424"/>
    <cellStyle name="วฅมุ_4ฟ๙ฝวภ๛" xfId="3425"/>
    <cellStyle name="ส่วนที่ถูกเน้น1" xfId="3426"/>
    <cellStyle name="ส่วนที่ถูกเน้น2" xfId="3427"/>
    <cellStyle name="ส่วนที่ถูกเน้น3" xfId="3428"/>
    <cellStyle name="ส่วนที่ถูกเน้น4" xfId="3429"/>
    <cellStyle name="ส่วนที่ถูกเน้น5" xfId="3430"/>
    <cellStyle name="ส่วนที่ถูกเน้น6" xfId="3431"/>
    <cellStyle name="หมายเหตุ" xfId="3432"/>
    <cellStyle name="หมายเหตุ 10" xfId="6328"/>
    <cellStyle name="หมายเหตุ 10 10" xfId="39335"/>
    <cellStyle name="หมายเหตุ 10 11" xfId="35789"/>
    <cellStyle name="หมายเหตุ 10 2" xfId="10276"/>
    <cellStyle name="หมายเหตุ 10 3" xfId="14445"/>
    <cellStyle name="หมายเหตุ 10 4" xfId="16968"/>
    <cellStyle name="หมายเหตุ 10 5" xfId="20076"/>
    <cellStyle name="หมายเหตุ 10 6" xfId="22603"/>
    <cellStyle name="หมายเหตุ 10 7" xfId="25031"/>
    <cellStyle name="หมายเหตุ 10 8" xfId="27327"/>
    <cellStyle name="หมายเหตุ 10 9" xfId="29876"/>
    <cellStyle name="หมายเหตุ 11" xfId="6724"/>
    <cellStyle name="หมายเหตุ 11 10" xfId="39727"/>
    <cellStyle name="หมายเหตุ 11 11" xfId="40931"/>
    <cellStyle name="หมายเหตุ 11 2" xfId="10672"/>
    <cellStyle name="หมายเหตุ 11 3" xfId="14841"/>
    <cellStyle name="หมายเหตุ 11 4" xfId="17360"/>
    <cellStyle name="หมายเหตุ 11 5" xfId="20472"/>
    <cellStyle name="หมายเหตุ 11 6" xfId="22999"/>
    <cellStyle name="หมายเหตุ 11 7" xfId="25423"/>
    <cellStyle name="หมายเหตุ 11 8" xfId="27719"/>
    <cellStyle name="หมายเหตุ 11 9" xfId="30268"/>
    <cellStyle name="หมายเหตุ 12" xfId="7727"/>
    <cellStyle name="หมายเหตุ 13" xfId="11811"/>
    <cellStyle name="หมายเหตุ 14" xfId="7205"/>
    <cellStyle name="หมายเหตุ 15" xfId="17527"/>
    <cellStyle name="หมายเหตุ 16" xfId="12794"/>
    <cellStyle name="หมายเหตุ 17" xfId="13263"/>
    <cellStyle name="หมายเหตุ 18" xfId="18445"/>
    <cellStyle name="หมายเหตุ 19" xfId="21456"/>
    <cellStyle name="หมายเหตุ 2" xfId="3433"/>
    <cellStyle name="หมายเหตุ 2 10" xfId="11812"/>
    <cellStyle name="หมายเหตุ 2 11" xfId="8653"/>
    <cellStyle name="หมายเหตุ 2 12" xfId="17528"/>
    <cellStyle name="หมายเหตุ 2 13" xfId="7056"/>
    <cellStyle name="หมายเหตุ 2 14" xfId="18989"/>
    <cellStyle name="หมายเหตุ 2 15" xfId="18448"/>
    <cellStyle name="หมายเหตุ 2 16" xfId="11330"/>
    <cellStyle name="หมายเหตุ 2 17" xfId="36767"/>
    <cellStyle name="หมายเหตุ 2 18" xfId="34172"/>
    <cellStyle name="หมายเหตุ 2 2" xfId="3434"/>
    <cellStyle name="หมายเหตุ 2 2 10" xfId="8652"/>
    <cellStyle name="หมายเหตุ 2 2 11" xfId="17529"/>
    <cellStyle name="หมายเหตุ 2 2 12" xfId="7057"/>
    <cellStyle name="หมายเหตุ 2 2 13" xfId="18988"/>
    <cellStyle name="หมายเหตุ 2 2 14" xfId="6854"/>
    <cellStyle name="หมายเหตุ 2 2 15" xfId="11331"/>
    <cellStyle name="หมายเหตุ 2 2 16" xfId="36768"/>
    <cellStyle name="หมายเหตุ 2 2 17" xfId="34173"/>
    <cellStyle name="หมายเหตุ 2 2 2" xfId="3891"/>
    <cellStyle name="หมายเหตุ 2 2 2 10" xfId="37210"/>
    <cellStyle name="หมายเหตุ 2 2 2 11" xfId="40600"/>
    <cellStyle name="หมายเหตุ 2 2 2 2" xfId="8117"/>
    <cellStyle name="หมายเหตุ 2 2 2 3" xfId="12249"/>
    <cellStyle name="หมายเหตุ 2 2 2 4" xfId="14947"/>
    <cellStyle name="หมายเหตุ 2 2 2 5" xfId="17959"/>
    <cellStyle name="หมายเหตุ 2 2 2 6" xfId="20579"/>
    <cellStyle name="หมายเหตุ 2 2 2 7" xfId="23115"/>
    <cellStyle name="หมายเหตุ 2 2 2 8" xfId="25528"/>
    <cellStyle name="หมายเหตุ 2 2 2 9" xfId="28108"/>
    <cellStyle name="หมายเหตุ 2 2 3" xfId="5548"/>
    <cellStyle name="หมายเหตุ 2 2 3 10" xfId="38560"/>
    <cellStyle name="หมายเหตุ 2 2 3 11" xfId="40316"/>
    <cellStyle name="หมายเหตุ 2 2 3 2" xfId="9503"/>
    <cellStyle name="หมายเหตุ 2 2 3 3" xfId="13671"/>
    <cellStyle name="หมายเหตุ 2 2 3 4" xfId="16201"/>
    <cellStyle name="หมายเหตุ 2 2 3 5" xfId="19308"/>
    <cellStyle name="หมายเหตุ 2 2 3 6" xfId="21835"/>
    <cellStyle name="หมายเหตุ 2 2 3 7" xfId="24264"/>
    <cellStyle name="หมายเหตุ 2 2 3 8" xfId="26560"/>
    <cellStyle name="หมายเหตุ 2 2 3 9" xfId="29109"/>
    <cellStyle name="หมายเหตุ 2 2 4" xfId="5887"/>
    <cellStyle name="หมายเหตุ 2 2 4 10" xfId="38897"/>
    <cellStyle name="หมายเหตุ 2 2 4 11" xfId="40153"/>
    <cellStyle name="หมายเหตุ 2 2 4 2" xfId="9835"/>
    <cellStyle name="หมายเหตุ 2 2 4 3" xfId="14004"/>
    <cellStyle name="หมายเหตุ 2 2 4 4" xfId="16530"/>
    <cellStyle name="หมายเหตุ 2 2 4 5" xfId="19638"/>
    <cellStyle name="หมายเหตุ 2 2 4 6" xfId="22165"/>
    <cellStyle name="หมายเหตุ 2 2 4 7" xfId="24593"/>
    <cellStyle name="หมายเหตุ 2 2 4 8" xfId="26889"/>
    <cellStyle name="หมายเหตุ 2 2 4 9" xfId="29438"/>
    <cellStyle name="หมายเหตุ 2 2 5" xfId="6115"/>
    <cellStyle name="หมายเหตุ 2 2 5 10" xfId="39123"/>
    <cellStyle name="หมายเหตุ 2 2 5 11" xfId="40709"/>
    <cellStyle name="หมายเหตุ 2 2 5 2" xfId="10063"/>
    <cellStyle name="หมายเหตุ 2 2 5 3" xfId="14232"/>
    <cellStyle name="หมายเหตุ 2 2 5 4" xfId="16756"/>
    <cellStyle name="หมายเหตุ 2 2 5 5" xfId="19864"/>
    <cellStyle name="หมายเหตุ 2 2 5 6" xfId="22391"/>
    <cellStyle name="หมายเหตุ 2 2 5 7" xfId="24819"/>
    <cellStyle name="หมายเหตุ 2 2 5 8" xfId="27115"/>
    <cellStyle name="หมายเหตุ 2 2 5 9" xfId="29664"/>
    <cellStyle name="หมายเหตุ 2 2 6" xfId="6330"/>
    <cellStyle name="หมายเหตุ 2 2 6 10" xfId="39337"/>
    <cellStyle name="หมายเหตุ 2 2 6 11" xfId="35783"/>
    <cellStyle name="หมายเหตุ 2 2 6 2" xfId="10278"/>
    <cellStyle name="หมายเหตุ 2 2 6 3" xfId="14447"/>
    <cellStyle name="หมายเหตุ 2 2 6 4" xfId="16970"/>
    <cellStyle name="หมายเหตุ 2 2 6 5" xfId="20078"/>
    <cellStyle name="หมายเหตุ 2 2 6 6" xfId="22605"/>
    <cellStyle name="หมายเหตุ 2 2 6 7" xfId="25033"/>
    <cellStyle name="หมายเหตุ 2 2 6 8" xfId="27329"/>
    <cellStyle name="หมายเหตุ 2 2 6 9" xfId="29878"/>
    <cellStyle name="หมายเหตุ 2 2 7" xfId="6726"/>
    <cellStyle name="หมายเหตุ 2 2 7 10" xfId="39729"/>
    <cellStyle name="หมายเหตุ 2 2 7 11" xfId="40933"/>
    <cellStyle name="หมายเหตุ 2 2 7 2" xfId="10674"/>
    <cellStyle name="หมายเหตุ 2 2 7 3" xfId="14843"/>
    <cellStyle name="หมายเหตุ 2 2 7 4" xfId="17362"/>
    <cellStyle name="หมายเหตุ 2 2 7 5" xfId="20474"/>
    <cellStyle name="หมายเหตุ 2 2 7 6" xfId="23001"/>
    <cellStyle name="หมายเหตุ 2 2 7 7" xfId="25425"/>
    <cellStyle name="หมายเหตุ 2 2 7 8" xfId="27721"/>
    <cellStyle name="หมายเหตุ 2 2 7 9" xfId="30270"/>
    <cellStyle name="หมายเหตุ 2 2 8" xfId="7729"/>
    <cellStyle name="หมายเหตุ 2 2 9" xfId="11813"/>
    <cellStyle name="หมายเหตุ 2 3" xfId="3890"/>
    <cellStyle name="หมายเหตุ 2 3 10" xfId="37209"/>
    <cellStyle name="หมายเหตุ 2 3 11" xfId="40050"/>
    <cellStyle name="หมายเหตุ 2 3 2" xfId="8116"/>
    <cellStyle name="หมายเหตุ 2 3 3" xfId="12248"/>
    <cellStyle name="หมายเหตุ 2 3 4" xfId="14946"/>
    <cellStyle name="หมายเหตุ 2 3 5" xfId="17958"/>
    <cellStyle name="หมายเหตุ 2 3 6" xfId="20578"/>
    <cellStyle name="หมายเหตุ 2 3 7" xfId="23114"/>
    <cellStyle name="หมายเหตุ 2 3 8" xfId="25527"/>
    <cellStyle name="หมายเหตุ 2 3 9" xfId="28107"/>
    <cellStyle name="หมายเหตุ 2 4" xfId="5547"/>
    <cellStyle name="หมายเหตุ 2 4 10" xfId="38559"/>
    <cellStyle name="หมายเหตุ 2 4 11" xfId="40720"/>
    <cellStyle name="หมายเหตุ 2 4 2" xfId="9502"/>
    <cellStyle name="หมายเหตุ 2 4 3" xfId="13670"/>
    <cellStyle name="หมายเหตุ 2 4 4" xfId="16200"/>
    <cellStyle name="หมายเหตุ 2 4 5" xfId="19307"/>
    <cellStyle name="หมายเหตุ 2 4 6" xfId="21834"/>
    <cellStyle name="หมายเหตุ 2 4 7" xfId="24263"/>
    <cellStyle name="หมายเหตุ 2 4 8" xfId="26559"/>
    <cellStyle name="หมายเหตุ 2 4 9" xfId="29108"/>
    <cellStyle name="หมายเหตุ 2 5" xfId="5886"/>
    <cellStyle name="หมายเหตุ 2 5 10" xfId="38896"/>
    <cellStyle name="หมายเหตุ 2 5 11" xfId="40152"/>
    <cellStyle name="หมายเหตุ 2 5 2" xfId="9834"/>
    <cellStyle name="หมายเหตุ 2 5 3" xfId="14003"/>
    <cellStyle name="หมายเหตุ 2 5 4" xfId="16529"/>
    <cellStyle name="หมายเหตุ 2 5 5" xfId="19637"/>
    <cellStyle name="หมายเหตุ 2 5 6" xfId="22164"/>
    <cellStyle name="หมายเหตุ 2 5 7" xfId="24592"/>
    <cellStyle name="หมายเหตุ 2 5 8" xfId="26888"/>
    <cellStyle name="หมายเหตุ 2 5 9" xfId="29437"/>
    <cellStyle name="หมายเหตุ 2 6" xfId="6114"/>
    <cellStyle name="หมายเหตุ 2 6 10" xfId="39122"/>
    <cellStyle name="หมายเหตุ 2 6 11" xfId="36150"/>
    <cellStyle name="หมายเหตุ 2 6 2" xfId="10062"/>
    <cellStyle name="หมายเหตุ 2 6 3" xfId="14231"/>
    <cellStyle name="หมายเหตุ 2 6 4" xfId="16755"/>
    <cellStyle name="หมายเหตุ 2 6 5" xfId="19863"/>
    <cellStyle name="หมายเหตุ 2 6 6" xfId="22390"/>
    <cellStyle name="หมายเหตุ 2 6 7" xfId="24818"/>
    <cellStyle name="หมายเหตุ 2 6 8" xfId="27114"/>
    <cellStyle name="หมายเหตุ 2 6 9" xfId="29663"/>
    <cellStyle name="หมายเหตุ 2 7" xfId="6329"/>
    <cellStyle name="หมายเหตุ 2 7 10" xfId="39336"/>
    <cellStyle name="หมายเหตุ 2 7 11" xfId="35786"/>
    <cellStyle name="หมายเหตุ 2 7 2" xfId="10277"/>
    <cellStyle name="หมายเหตุ 2 7 3" xfId="14446"/>
    <cellStyle name="หมายเหตุ 2 7 4" xfId="16969"/>
    <cellStyle name="หมายเหตุ 2 7 5" xfId="20077"/>
    <cellStyle name="หมายเหตุ 2 7 6" xfId="22604"/>
    <cellStyle name="หมายเหตุ 2 7 7" xfId="25032"/>
    <cellStyle name="หมายเหตุ 2 7 8" xfId="27328"/>
    <cellStyle name="หมายเหตุ 2 7 9" xfId="29877"/>
    <cellStyle name="หมายเหตุ 2 8" xfId="6725"/>
    <cellStyle name="หมายเหตุ 2 8 10" xfId="39728"/>
    <cellStyle name="หมายเหตุ 2 8 11" xfId="40932"/>
    <cellStyle name="หมายเหตุ 2 8 2" xfId="10673"/>
    <cellStyle name="หมายเหตุ 2 8 3" xfId="14842"/>
    <cellStyle name="หมายเหตุ 2 8 4" xfId="17361"/>
    <cellStyle name="หมายเหตุ 2 8 5" xfId="20473"/>
    <cellStyle name="หมายเหตุ 2 8 6" xfId="23000"/>
    <cellStyle name="หมายเหตุ 2 8 7" xfId="25424"/>
    <cellStyle name="หมายเหตุ 2 8 8" xfId="27720"/>
    <cellStyle name="หมายเหตุ 2 8 9" xfId="30269"/>
    <cellStyle name="หมายเหตุ 2 9" xfId="7728"/>
    <cellStyle name="หมายเหตุ 20" xfId="36766"/>
    <cellStyle name="หมายเหตุ 21" xfId="34171"/>
    <cellStyle name="หมายเหตุ 3" xfId="3435"/>
    <cellStyle name="หมายเหตุ 3 10" xfId="11814"/>
    <cellStyle name="หมายเหตุ 3 11" xfId="7206"/>
    <cellStyle name="หมายเหตุ 3 12" xfId="17530"/>
    <cellStyle name="หมายเหตุ 3 13" xfId="12791"/>
    <cellStyle name="หมายเหตุ 3 14" xfId="11361"/>
    <cellStyle name="หมายเหตุ 3 15" xfId="18446"/>
    <cellStyle name="หมายเหตุ 3 16" xfId="11332"/>
    <cellStyle name="หมายเหตุ 3 17" xfId="36769"/>
    <cellStyle name="หมายเหตุ 3 18" xfId="34174"/>
    <cellStyle name="หมายเหตุ 3 2" xfId="3436"/>
    <cellStyle name="หมายเหตุ 3 2 10" xfId="8654"/>
    <cellStyle name="หมายเหตุ 3 2 11" xfId="17531"/>
    <cellStyle name="หมายเหตุ 3 2 12" xfId="12792"/>
    <cellStyle name="หมายเหตุ 3 2 13" xfId="11371"/>
    <cellStyle name="หมายเหตุ 3 2 14" xfId="18447"/>
    <cellStyle name="หมายเหตุ 3 2 15" xfId="11333"/>
    <cellStyle name="หมายเหตุ 3 2 16" xfId="36770"/>
    <cellStyle name="หมายเหตุ 3 2 17" xfId="34175"/>
    <cellStyle name="หมายเหตุ 3 2 2" xfId="3893"/>
    <cellStyle name="หมายเหตุ 3 2 2 10" xfId="37212"/>
    <cellStyle name="หมายเหตุ 3 2 2 11" xfId="39902"/>
    <cellStyle name="หมายเหตุ 3 2 2 2" xfId="8119"/>
    <cellStyle name="หมายเหตุ 3 2 2 3" xfId="12251"/>
    <cellStyle name="หมายเหตุ 3 2 2 4" xfId="14949"/>
    <cellStyle name="หมายเหตุ 3 2 2 5" xfId="17961"/>
    <cellStyle name="หมายเหตุ 3 2 2 6" xfId="20581"/>
    <cellStyle name="หมายเหตุ 3 2 2 7" xfId="23117"/>
    <cellStyle name="หมายเหตุ 3 2 2 8" xfId="25530"/>
    <cellStyle name="หมายเหตุ 3 2 2 9" xfId="28110"/>
    <cellStyle name="หมายเหตุ 3 2 3" xfId="5550"/>
    <cellStyle name="หมายเหตุ 3 2 3 10" xfId="38562"/>
    <cellStyle name="หมายเหตุ 3 2 3 11" xfId="36458"/>
    <cellStyle name="หมายเหตุ 3 2 3 2" xfId="9505"/>
    <cellStyle name="หมายเหตุ 3 2 3 3" xfId="13673"/>
    <cellStyle name="หมายเหตุ 3 2 3 4" xfId="16203"/>
    <cellStyle name="หมายเหตุ 3 2 3 5" xfId="19310"/>
    <cellStyle name="หมายเหตุ 3 2 3 6" xfId="21837"/>
    <cellStyle name="หมายเหตุ 3 2 3 7" xfId="24266"/>
    <cellStyle name="หมายเหตุ 3 2 3 8" xfId="26562"/>
    <cellStyle name="หมายเหตุ 3 2 3 9" xfId="29111"/>
    <cellStyle name="หมายเหตุ 3 2 4" xfId="5889"/>
    <cellStyle name="หมายเหตุ 3 2 4 10" xfId="38899"/>
    <cellStyle name="หมายเหตุ 3 2 4 11" xfId="38235"/>
    <cellStyle name="หมายเหตุ 3 2 4 2" xfId="9837"/>
    <cellStyle name="หมายเหตุ 3 2 4 3" xfId="14006"/>
    <cellStyle name="หมายเหตุ 3 2 4 4" xfId="16532"/>
    <cellStyle name="หมายเหตุ 3 2 4 5" xfId="19640"/>
    <cellStyle name="หมายเหตุ 3 2 4 6" xfId="22167"/>
    <cellStyle name="หมายเหตุ 3 2 4 7" xfId="24595"/>
    <cellStyle name="หมายเหตุ 3 2 4 8" xfId="26891"/>
    <cellStyle name="หมายเหตุ 3 2 4 9" xfId="29440"/>
    <cellStyle name="หมายเหตุ 3 2 5" xfId="6117"/>
    <cellStyle name="หมายเหตุ 3 2 5 10" xfId="39125"/>
    <cellStyle name="หมายเหตุ 3 2 5 11" xfId="36148"/>
    <cellStyle name="หมายเหตุ 3 2 5 2" xfId="10065"/>
    <cellStyle name="หมายเหตุ 3 2 5 3" xfId="14234"/>
    <cellStyle name="หมายเหตุ 3 2 5 4" xfId="16758"/>
    <cellStyle name="หมายเหตุ 3 2 5 5" xfId="19866"/>
    <cellStyle name="หมายเหตุ 3 2 5 6" xfId="22393"/>
    <cellStyle name="หมายเหตุ 3 2 5 7" xfId="24821"/>
    <cellStyle name="หมายเหตุ 3 2 5 8" xfId="27117"/>
    <cellStyle name="หมายเหตุ 3 2 5 9" xfId="29666"/>
    <cellStyle name="หมายเหตุ 3 2 6" xfId="6332"/>
    <cellStyle name="หมายเหตุ 3 2 6 10" xfId="39339"/>
    <cellStyle name="หมายเหตุ 3 2 6 11" xfId="35779"/>
    <cellStyle name="หมายเหตุ 3 2 6 2" xfId="10280"/>
    <cellStyle name="หมายเหตุ 3 2 6 3" xfId="14449"/>
    <cellStyle name="หมายเหตุ 3 2 6 4" xfId="16972"/>
    <cellStyle name="หมายเหตุ 3 2 6 5" xfId="20080"/>
    <cellStyle name="หมายเหตุ 3 2 6 6" xfId="22607"/>
    <cellStyle name="หมายเหตุ 3 2 6 7" xfId="25035"/>
    <cellStyle name="หมายเหตุ 3 2 6 8" xfId="27331"/>
    <cellStyle name="หมายเหตุ 3 2 6 9" xfId="29880"/>
    <cellStyle name="หมายเหตุ 3 2 7" xfId="6728"/>
    <cellStyle name="หมายเหตุ 3 2 7 10" xfId="39731"/>
    <cellStyle name="หมายเหตุ 3 2 7 11" xfId="40935"/>
    <cellStyle name="หมายเหตุ 3 2 7 2" xfId="10676"/>
    <cellStyle name="หมายเหตุ 3 2 7 3" xfId="14845"/>
    <cellStyle name="หมายเหตุ 3 2 7 4" xfId="17364"/>
    <cellStyle name="หมายเหตุ 3 2 7 5" xfId="20476"/>
    <cellStyle name="หมายเหตุ 3 2 7 6" xfId="23003"/>
    <cellStyle name="หมายเหตุ 3 2 7 7" xfId="25427"/>
    <cellStyle name="หมายเหตุ 3 2 7 8" xfId="27723"/>
    <cellStyle name="หมายเหตุ 3 2 7 9" xfId="30272"/>
    <cellStyle name="หมายเหตุ 3 2 8" xfId="7731"/>
    <cellStyle name="หมายเหตุ 3 2 9" xfId="11815"/>
    <cellStyle name="หมายเหตุ 3 3" xfId="3892"/>
    <cellStyle name="หมายเหตุ 3 3 10" xfId="37211"/>
    <cellStyle name="หมายเหตุ 3 3 11" xfId="40557"/>
    <cellStyle name="หมายเหตุ 3 3 2" xfId="8118"/>
    <cellStyle name="หมายเหตุ 3 3 3" xfId="12250"/>
    <cellStyle name="หมายเหตุ 3 3 4" xfId="14948"/>
    <cellStyle name="หมายเหตุ 3 3 5" xfId="17960"/>
    <cellStyle name="หมายเหตุ 3 3 6" xfId="20580"/>
    <cellStyle name="หมายเหตุ 3 3 7" xfId="23116"/>
    <cellStyle name="หมายเหตุ 3 3 8" xfId="25529"/>
    <cellStyle name="หมายเหตุ 3 3 9" xfId="28109"/>
    <cellStyle name="หมายเหตุ 3 4" xfId="5549"/>
    <cellStyle name="หมายเหตุ 3 4 10" xfId="38561"/>
    <cellStyle name="หมายเหตุ 3 4 11" xfId="40317"/>
    <cellStyle name="หมายเหตุ 3 4 2" xfId="9504"/>
    <cellStyle name="หมายเหตุ 3 4 3" xfId="13672"/>
    <cellStyle name="หมายเหตุ 3 4 4" xfId="16202"/>
    <cellStyle name="หมายเหตุ 3 4 5" xfId="19309"/>
    <cellStyle name="หมายเหตุ 3 4 6" xfId="21836"/>
    <cellStyle name="หมายเหตุ 3 4 7" xfId="24265"/>
    <cellStyle name="หมายเหตุ 3 4 8" xfId="26561"/>
    <cellStyle name="หมายเหตุ 3 4 9" xfId="29110"/>
    <cellStyle name="หมายเหตุ 3 5" xfId="5888"/>
    <cellStyle name="หมายเหตุ 3 5 10" xfId="38898"/>
    <cellStyle name="หมายเหตุ 3 5 11" xfId="34001"/>
    <cellStyle name="หมายเหตุ 3 5 2" xfId="9836"/>
    <cellStyle name="หมายเหตุ 3 5 3" xfId="14005"/>
    <cellStyle name="หมายเหตุ 3 5 4" xfId="16531"/>
    <cellStyle name="หมายเหตุ 3 5 5" xfId="19639"/>
    <cellStyle name="หมายเหตุ 3 5 6" xfId="22166"/>
    <cellStyle name="หมายเหตุ 3 5 7" xfId="24594"/>
    <cellStyle name="หมายเหตุ 3 5 8" xfId="26890"/>
    <cellStyle name="หมายเหตุ 3 5 9" xfId="29439"/>
    <cellStyle name="หมายเหตุ 3 6" xfId="6116"/>
    <cellStyle name="หมายเหตุ 3 6 10" xfId="39124"/>
    <cellStyle name="หมายเหตุ 3 6 11" xfId="36149"/>
    <cellStyle name="หมายเหตุ 3 6 2" xfId="10064"/>
    <cellStyle name="หมายเหตุ 3 6 3" xfId="14233"/>
    <cellStyle name="หมายเหตุ 3 6 4" xfId="16757"/>
    <cellStyle name="หมายเหตุ 3 6 5" xfId="19865"/>
    <cellStyle name="หมายเหตุ 3 6 6" xfId="22392"/>
    <cellStyle name="หมายเหตุ 3 6 7" xfId="24820"/>
    <cellStyle name="หมายเหตุ 3 6 8" xfId="27116"/>
    <cellStyle name="หมายเหตุ 3 6 9" xfId="29665"/>
    <cellStyle name="หมายเหตุ 3 7" xfId="6331"/>
    <cellStyle name="หมายเหตุ 3 7 10" xfId="39338"/>
    <cellStyle name="หมายเหตุ 3 7 11" xfId="35780"/>
    <cellStyle name="หมายเหตุ 3 7 2" xfId="10279"/>
    <cellStyle name="หมายเหตุ 3 7 3" xfId="14448"/>
    <cellStyle name="หมายเหตุ 3 7 4" xfId="16971"/>
    <cellStyle name="หมายเหตุ 3 7 5" xfId="20079"/>
    <cellStyle name="หมายเหตุ 3 7 6" xfId="22606"/>
    <cellStyle name="หมายเหตุ 3 7 7" xfId="25034"/>
    <cellStyle name="หมายเหตุ 3 7 8" xfId="27330"/>
    <cellStyle name="หมายเหตุ 3 7 9" xfId="29879"/>
    <cellStyle name="หมายเหตุ 3 8" xfId="6727"/>
    <cellStyle name="หมายเหตุ 3 8 10" xfId="39730"/>
    <cellStyle name="หมายเหตุ 3 8 11" xfId="40934"/>
    <cellStyle name="หมายเหตุ 3 8 2" xfId="10675"/>
    <cellStyle name="หมายเหตุ 3 8 3" xfId="14844"/>
    <cellStyle name="หมายเหตุ 3 8 4" xfId="17363"/>
    <cellStyle name="หมายเหตุ 3 8 5" xfId="20475"/>
    <cellStyle name="หมายเหตุ 3 8 6" xfId="23002"/>
    <cellStyle name="หมายเหตุ 3 8 7" xfId="25426"/>
    <cellStyle name="หมายเหตุ 3 8 8" xfId="27722"/>
    <cellStyle name="หมายเหตุ 3 8 9" xfId="30271"/>
    <cellStyle name="หมายเหตุ 3 9" xfId="7730"/>
    <cellStyle name="หมายเหตุ 4" xfId="3437"/>
    <cellStyle name="หมายเหตุ 4 10" xfId="11816"/>
    <cellStyle name="หมายเหตุ 4 11" xfId="7207"/>
    <cellStyle name="หมายเหตุ 4 12" xfId="17532"/>
    <cellStyle name="หมายเหตุ 4 13" xfId="7058"/>
    <cellStyle name="หมายเหตุ 4 14" xfId="11372"/>
    <cellStyle name="หมายเหตุ 4 15" xfId="6855"/>
    <cellStyle name="หมายเหตุ 4 16" xfId="12778"/>
    <cellStyle name="หมายเหตุ 4 17" xfId="36771"/>
    <cellStyle name="หมายเหตุ 4 18" xfId="34176"/>
    <cellStyle name="หมายเหตุ 4 2" xfId="3438"/>
    <cellStyle name="หมายเหตุ 4 2 10" xfId="8655"/>
    <cellStyle name="หมายเหตุ 4 2 11" xfId="17533"/>
    <cellStyle name="หมายเหตุ 4 2 12" xfId="8513"/>
    <cellStyle name="หมายเหตุ 4 2 13" xfId="11373"/>
    <cellStyle name="หมายเหตุ 4 2 14" xfId="6856"/>
    <cellStyle name="หมายเหตุ 4 2 15" xfId="21458"/>
    <cellStyle name="หมายเหตุ 4 2 16" xfId="36772"/>
    <cellStyle name="หมายเหตุ 4 2 17" xfId="34177"/>
    <cellStyle name="หมายเหตุ 4 2 2" xfId="3895"/>
    <cellStyle name="หมายเหตุ 4 2 2 10" xfId="37214"/>
    <cellStyle name="หมายเหตุ 4 2 2 11" xfId="40832"/>
    <cellStyle name="หมายเหตุ 4 2 2 2" xfId="8121"/>
    <cellStyle name="หมายเหตุ 4 2 2 3" xfId="12253"/>
    <cellStyle name="หมายเหตุ 4 2 2 4" xfId="14951"/>
    <cellStyle name="หมายเหตุ 4 2 2 5" xfId="17963"/>
    <cellStyle name="หมายเหตุ 4 2 2 6" xfId="20583"/>
    <cellStyle name="หมายเหตุ 4 2 2 7" xfId="23119"/>
    <cellStyle name="หมายเหตุ 4 2 2 8" xfId="25532"/>
    <cellStyle name="หมายเหตุ 4 2 2 9" xfId="28112"/>
    <cellStyle name="หมายเหตุ 4 2 3" xfId="5552"/>
    <cellStyle name="หมายเหตุ 4 2 3 10" xfId="38564"/>
    <cellStyle name="หมายเหตุ 4 2 3 11" xfId="40314"/>
    <cellStyle name="หมายเหตุ 4 2 3 2" xfId="9507"/>
    <cellStyle name="หมายเหตุ 4 2 3 3" xfId="13675"/>
    <cellStyle name="หมายเหตุ 4 2 3 4" xfId="16205"/>
    <cellStyle name="หมายเหตุ 4 2 3 5" xfId="19312"/>
    <cellStyle name="หมายเหตุ 4 2 3 6" xfId="21839"/>
    <cellStyle name="หมายเหตุ 4 2 3 7" xfId="24268"/>
    <cellStyle name="หมายเหตุ 4 2 3 8" xfId="26564"/>
    <cellStyle name="หมายเหตุ 4 2 3 9" xfId="29113"/>
    <cellStyle name="หมายเหตุ 4 2 4" xfId="5891"/>
    <cellStyle name="หมายเหตุ 4 2 4 10" xfId="38901"/>
    <cellStyle name="หมายเหตุ 4 2 4 11" xfId="40147"/>
    <cellStyle name="หมายเหตุ 4 2 4 2" xfId="9839"/>
    <cellStyle name="หมายเหตุ 4 2 4 3" xfId="14008"/>
    <cellStyle name="หมายเหตุ 4 2 4 4" xfId="16534"/>
    <cellStyle name="หมายเหตุ 4 2 4 5" xfId="19642"/>
    <cellStyle name="หมายเหตุ 4 2 4 6" xfId="22169"/>
    <cellStyle name="หมายเหตุ 4 2 4 7" xfId="24597"/>
    <cellStyle name="หมายเหตุ 4 2 4 8" xfId="26893"/>
    <cellStyle name="หมายเหตุ 4 2 4 9" xfId="29442"/>
    <cellStyle name="หมายเหตุ 4 2 5" xfId="6119"/>
    <cellStyle name="หมายเหตุ 4 2 5 10" xfId="39127"/>
    <cellStyle name="หมายเหตุ 4 2 5 11" xfId="33983"/>
    <cellStyle name="หมายเหตุ 4 2 5 2" xfId="10067"/>
    <cellStyle name="หมายเหตุ 4 2 5 3" xfId="14236"/>
    <cellStyle name="หมายเหตุ 4 2 5 4" xfId="16760"/>
    <cellStyle name="หมายเหตุ 4 2 5 5" xfId="19868"/>
    <cellStyle name="หมายเหตุ 4 2 5 6" xfId="22395"/>
    <cellStyle name="หมายเหตุ 4 2 5 7" xfId="24823"/>
    <cellStyle name="หมายเหตุ 4 2 5 8" xfId="27119"/>
    <cellStyle name="หมายเหตุ 4 2 5 9" xfId="29668"/>
    <cellStyle name="หมายเหตุ 4 2 6" xfId="6334"/>
    <cellStyle name="หมายเหตุ 4 2 6 10" xfId="39341"/>
    <cellStyle name="หมายเหตุ 4 2 6 11" xfId="35777"/>
    <cellStyle name="หมายเหตุ 4 2 6 2" xfId="10282"/>
    <cellStyle name="หมายเหตุ 4 2 6 3" xfId="14451"/>
    <cellStyle name="หมายเหตุ 4 2 6 4" xfId="16974"/>
    <cellStyle name="หมายเหตุ 4 2 6 5" xfId="20082"/>
    <cellStyle name="หมายเหตุ 4 2 6 6" xfId="22609"/>
    <cellStyle name="หมายเหตุ 4 2 6 7" xfId="25037"/>
    <cellStyle name="หมายเหตุ 4 2 6 8" xfId="27333"/>
    <cellStyle name="หมายเหตุ 4 2 6 9" xfId="29882"/>
    <cellStyle name="หมายเหตุ 4 2 7" xfId="6730"/>
    <cellStyle name="หมายเหตุ 4 2 7 10" xfId="39733"/>
    <cellStyle name="หมายเหตุ 4 2 7 11" xfId="40937"/>
    <cellStyle name="หมายเหตุ 4 2 7 2" xfId="10678"/>
    <cellStyle name="หมายเหตุ 4 2 7 3" xfId="14847"/>
    <cellStyle name="หมายเหตุ 4 2 7 4" xfId="17366"/>
    <cellStyle name="หมายเหตุ 4 2 7 5" xfId="20478"/>
    <cellStyle name="หมายเหตุ 4 2 7 6" xfId="23005"/>
    <cellStyle name="หมายเหตุ 4 2 7 7" xfId="25429"/>
    <cellStyle name="หมายเหตุ 4 2 7 8" xfId="27725"/>
    <cellStyle name="หมายเหตุ 4 2 7 9" xfId="30274"/>
    <cellStyle name="หมายเหตุ 4 2 8" xfId="7733"/>
    <cellStyle name="หมายเหตุ 4 2 9" xfId="11817"/>
    <cellStyle name="หมายเหตุ 4 3" xfId="3894"/>
    <cellStyle name="หมายเหตุ 4 3 10" xfId="37213"/>
    <cellStyle name="หมายเหตุ 4 3 11" xfId="40897"/>
    <cellStyle name="หมายเหตุ 4 3 2" xfId="8120"/>
    <cellStyle name="หมายเหตุ 4 3 3" xfId="12252"/>
    <cellStyle name="หมายเหตุ 4 3 4" xfId="14950"/>
    <cellStyle name="หมายเหตุ 4 3 5" xfId="17962"/>
    <cellStyle name="หมายเหตุ 4 3 6" xfId="20582"/>
    <cellStyle name="หมายเหตุ 4 3 7" xfId="23118"/>
    <cellStyle name="หมายเหตุ 4 3 8" xfId="25531"/>
    <cellStyle name="หมายเหตุ 4 3 9" xfId="28111"/>
    <cellStyle name="หมายเหตุ 4 4" xfId="5551"/>
    <cellStyle name="หมายเหตุ 4 4 10" xfId="38563"/>
    <cellStyle name="หมายเหตุ 4 4 11" xfId="36457"/>
    <cellStyle name="หมายเหตุ 4 4 2" xfId="9506"/>
    <cellStyle name="หมายเหตุ 4 4 3" xfId="13674"/>
    <cellStyle name="หมายเหตุ 4 4 4" xfId="16204"/>
    <cellStyle name="หมายเหตุ 4 4 5" xfId="19311"/>
    <cellStyle name="หมายเหตุ 4 4 6" xfId="21838"/>
    <cellStyle name="หมายเหตุ 4 4 7" xfId="24267"/>
    <cellStyle name="หมายเหตุ 4 4 8" xfId="26563"/>
    <cellStyle name="หมายเหตุ 4 4 9" xfId="29112"/>
    <cellStyle name="หมายเหตุ 4 5" xfId="5890"/>
    <cellStyle name="หมายเหตุ 4 5 10" xfId="38900"/>
    <cellStyle name="หมายเหตุ 4 5 11" xfId="36257"/>
    <cellStyle name="หมายเหตุ 4 5 2" xfId="9838"/>
    <cellStyle name="หมายเหตุ 4 5 3" xfId="14007"/>
    <cellStyle name="หมายเหตุ 4 5 4" xfId="16533"/>
    <cellStyle name="หมายเหตุ 4 5 5" xfId="19641"/>
    <cellStyle name="หมายเหตุ 4 5 6" xfId="22168"/>
    <cellStyle name="หมายเหตุ 4 5 7" xfId="24596"/>
    <cellStyle name="หมายเหตุ 4 5 8" xfId="26892"/>
    <cellStyle name="หมายเหตุ 4 5 9" xfId="29441"/>
    <cellStyle name="หมายเหตุ 4 6" xfId="6118"/>
    <cellStyle name="หมายเหตุ 4 6 10" xfId="39126"/>
    <cellStyle name="หมายเหตุ 4 6 11" xfId="36147"/>
    <cellStyle name="หมายเหตุ 4 6 2" xfId="10066"/>
    <cellStyle name="หมายเหตุ 4 6 3" xfId="14235"/>
    <cellStyle name="หมายเหตุ 4 6 4" xfId="16759"/>
    <cellStyle name="หมายเหตุ 4 6 5" xfId="19867"/>
    <cellStyle name="หมายเหตุ 4 6 6" xfId="22394"/>
    <cellStyle name="หมายเหตุ 4 6 7" xfId="24822"/>
    <cellStyle name="หมายเหตุ 4 6 8" xfId="27118"/>
    <cellStyle name="หมายเหตุ 4 6 9" xfId="29667"/>
    <cellStyle name="หมายเหตุ 4 7" xfId="6333"/>
    <cellStyle name="หมายเหตุ 4 7 10" xfId="39340"/>
    <cellStyle name="หมายเหตุ 4 7 11" xfId="35778"/>
    <cellStyle name="หมายเหตุ 4 7 2" xfId="10281"/>
    <cellStyle name="หมายเหตุ 4 7 3" xfId="14450"/>
    <cellStyle name="หมายเหตุ 4 7 4" xfId="16973"/>
    <cellStyle name="หมายเหตุ 4 7 5" xfId="20081"/>
    <cellStyle name="หมายเหตุ 4 7 6" xfId="22608"/>
    <cellStyle name="หมายเหตุ 4 7 7" xfId="25036"/>
    <cellStyle name="หมายเหตุ 4 7 8" xfId="27332"/>
    <cellStyle name="หมายเหตุ 4 7 9" xfId="29881"/>
    <cellStyle name="หมายเหตุ 4 8" xfId="6729"/>
    <cellStyle name="หมายเหตุ 4 8 10" xfId="39732"/>
    <cellStyle name="หมายเหตุ 4 8 11" xfId="40936"/>
    <cellStyle name="หมายเหตุ 4 8 2" xfId="10677"/>
    <cellStyle name="หมายเหตุ 4 8 3" xfId="14846"/>
    <cellStyle name="หมายเหตุ 4 8 4" xfId="17365"/>
    <cellStyle name="หมายเหตุ 4 8 5" xfId="20477"/>
    <cellStyle name="หมายเหตุ 4 8 6" xfId="23004"/>
    <cellStyle name="หมายเหตุ 4 8 7" xfId="25428"/>
    <cellStyle name="หมายเหตุ 4 8 8" xfId="27724"/>
    <cellStyle name="หมายเหตุ 4 8 9" xfId="30273"/>
    <cellStyle name="หมายเหตุ 4 9" xfId="7732"/>
    <cellStyle name="หมายเหตุ 5" xfId="3439"/>
    <cellStyle name="หมายเหตุ 5 10" xfId="13273"/>
    <cellStyle name="หมายเหตุ 5 11" xfId="17534"/>
    <cellStyle name="หมายเหตุ 5 12" xfId="18902"/>
    <cellStyle name="หมายเหตุ 5 13" xfId="13360"/>
    <cellStyle name="หมายเหตุ 5 14" xfId="23900"/>
    <cellStyle name="หมายเหตุ 5 15" xfId="24225"/>
    <cellStyle name="หมายเหตุ 5 16" xfId="36773"/>
    <cellStyle name="หมายเหตุ 5 17" xfId="34178"/>
    <cellStyle name="หมายเหตุ 5 2" xfId="3896"/>
    <cellStyle name="หมายเหตุ 5 2 10" xfId="37215"/>
    <cellStyle name="หมายเหตุ 5 2 11" xfId="40563"/>
    <cellStyle name="หมายเหตุ 5 2 2" xfId="8122"/>
    <cellStyle name="หมายเหตุ 5 2 3" xfId="12254"/>
    <cellStyle name="หมายเหตุ 5 2 4" xfId="14952"/>
    <cellStyle name="หมายเหตุ 5 2 5" xfId="17964"/>
    <cellStyle name="หมายเหตุ 5 2 6" xfId="20584"/>
    <cellStyle name="หมายเหตุ 5 2 7" xfId="23120"/>
    <cellStyle name="หมายเหตุ 5 2 8" xfId="25533"/>
    <cellStyle name="หมายเหตุ 5 2 9" xfId="28113"/>
    <cellStyle name="หมายเหตุ 5 3" xfId="5553"/>
    <cellStyle name="หมายเหตุ 5 3 10" xfId="38565"/>
    <cellStyle name="หมายเหตุ 5 3 11" xfId="40315"/>
    <cellStyle name="หมายเหตุ 5 3 2" xfId="9508"/>
    <cellStyle name="หมายเหตุ 5 3 3" xfId="13676"/>
    <cellStyle name="หมายเหตุ 5 3 4" xfId="16206"/>
    <cellStyle name="หมายเหตุ 5 3 5" xfId="19313"/>
    <cellStyle name="หมายเหตุ 5 3 6" xfId="21840"/>
    <cellStyle name="หมายเหตุ 5 3 7" xfId="24269"/>
    <cellStyle name="หมายเหตุ 5 3 8" xfId="26565"/>
    <cellStyle name="หมายเหตุ 5 3 9" xfId="29114"/>
    <cellStyle name="หมายเหตุ 5 4" xfId="5892"/>
    <cellStyle name="หมายเหตุ 5 4 10" xfId="38902"/>
    <cellStyle name="หมายเหตุ 5 4 11" xfId="40150"/>
    <cellStyle name="หมายเหตุ 5 4 2" xfId="9840"/>
    <cellStyle name="หมายเหตุ 5 4 3" xfId="14009"/>
    <cellStyle name="หมายเหตุ 5 4 4" xfId="16535"/>
    <cellStyle name="หมายเหตุ 5 4 5" xfId="19643"/>
    <cellStyle name="หมายเหตุ 5 4 6" xfId="22170"/>
    <cellStyle name="หมายเหตุ 5 4 7" xfId="24598"/>
    <cellStyle name="หมายเหตุ 5 4 8" xfId="26894"/>
    <cellStyle name="หมายเหตุ 5 4 9" xfId="29443"/>
    <cellStyle name="หมายเหตุ 5 5" xfId="6120"/>
    <cellStyle name="หมายเหตุ 5 5 10" xfId="39128"/>
    <cellStyle name="หมายเหตุ 5 5 11" xfId="36145"/>
    <cellStyle name="หมายเหตุ 5 5 2" xfId="10068"/>
    <cellStyle name="หมายเหตุ 5 5 3" xfId="14237"/>
    <cellStyle name="หมายเหตุ 5 5 4" xfId="16761"/>
    <cellStyle name="หมายเหตุ 5 5 5" xfId="19869"/>
    <cellStyle name="หมายเหตุ 5 5 6" xfId="22396"/>
    <cellStyle name="หมายเหตุ 5 5 7" xfId="24824"/>
    <cellStyle name="หมายเหตุ 5 5 8" xfId="27120"/>
    <cellStyle name="หมายเหตุ 5 5 9" xfId="29669"/>
    <cellStyle name="หมายเหตุ 5 6" xfId="6335"/>
    <cellStyle name="หมายเหตุ 5 6 10" xfId="39342"/>
    <cellStyle name="หมายเหตุ 5 6 11" xfId="35776"/>
    <cellStyle name="หมายเหตุ 5 6 2" xfId="10283"/>
    <cellStyle name="หมายเหตุ 5 6 3" xfId="14452"/>
    <cellStyle name="หมายเหตุ 5 6 4" xfId="16975"/>
    <cellStyle name="หมายเหตุ 5 6 5" xfId="20083"/>
    <cellStyle name="หมายเหตุ 5 6 6" xfId="22610"/>
    <cellStyle name="หมายเหตุ 5 6 7" xfId="25038"/>
    <cellStyle name="หมายเหตุ 5 6 8" xfId="27334"/>
    <cellStyle name="หมายเหตุ 5 6 9" xfId="29883"/>
    <cellStyle name="หมายเหตุ 5 7" xfId="6731"/>
    <cellStyle name="หมายเหตุ 5 7 10" xfId="39734"/>
    <cellStyle name="หมายเหตุ 5 7 11" xfId="40938"/>
    <cellStyle name="หมายเหตุ 5 7 2" xfId="10679"/>
    <cellStyle name="หมายเหตุ 5 7 3" xfId="14848"/>
    <cellStyle name="หมายเหตุ 5 7 4" xfId="17367"/>
    <cellStyle name="หมายเหตุ 5 7 5" xfId="20479"/>
    <cellStyle name="หมายเหตุ 5 7 6" xfId="23006"/>
    <cellStyle name="หมายเหตุ 5 7 7" xfId="25430"/>
    <cellStyle name="หมายเหตุ 5 7 8" xfId="27726"/>
    <cellStyle name="หมายเหตุ 5 7 9" xfId="30275"/>
    <cellStyle name="หมายเหตุ 5 8" xfId="7734"/>
    <cellStyle name="หมายเหตุ 5 9" xfId="11818"/>
    <cellStyle name="หมายเหตุ 6" xfId="3889"/>
    <cellStyle name="หมายเหตุ 6 10" xfId="37208"/>
    <cellStyle name="หมายเหตุ 6 11" xfId="40564"/>
    <cellStyle name="หมายเหตุ 6 2" xfId="8115"/>
    <cellStyle name="หมายเหตุ 6 3" xfId="12247"/>
    <cellStyle name="หมายเหตุ 6 4" xfId="14945"/>
    <cellStyle name="หมายเหตุ 6 5" xfId="17957"/>
    <cellStyle name="หมายเหตุ 6 6" xfId="20577"/>
    <cellStyle name="หมายเหตุ 6 7" xfId="23113"/>
    <cellStyle name="หมายเหตุ 6 8" xfId="25526"/>
    <cellStyle name="หมายเหตุ 6 9" xfId="28106"/>
    <cellStyle name="หมายเหตุ 7" xfId="5546"/>
    <cellStyle name="หมายเหตุ 7 10" xfId="38558"/>
    <cellStyle name="หมายเหตุ 7 11" xfId="34784"/>
    <cellStyle name="หมายเหตุ 7 2" xfId="9501"/>
    <cellStyle name="หมายเหตุ 7 3" xfId="13669"/>
    <cellStyle name="หมายเหตุ 7 4" xfId="16199"/>
    <cellStyle name="หมายเหตุ 7 5" xfId="19306"/>
    <cellStyle name="หมายเหตุ 7 6" xfId="21833"/>
    <cellStyle name="หมายเหตุ 7 7" xfId="24262"/>
    <cellStyle name="หมายเหตุ 7 8" xfId="26558"/>
    <cellStyle name="หมายเหตุ 7 9" xfId="29107"/>
    <cellStyle name="หมายเหตุ 8" xfId="5885"/>
    <cellStyle name="หมายเหตุ 8 10" xfId="38895"/>
    <cellStyle name="หมายเหตุ 8 11" xfId="36258"/>
    <cellStyle name="หมายเหตุ 8 2" xfId="9833"/>
    <cellStyle name="หมายเหตุ 8 3" xfId="14002"/>
    <cellStyle name="หมายเหตุ 8 4" xfId="16528"/>
    <cellStyle name="หมายเหตุ 8 5" xfId="19636"/>
    <cellStyle name="หมายเหตุ 8 6" xfId="22163"/>
    <cellStyle name="หมายเหตุ 8 7" xfId="24591"/>
    <cellStyle name="หมายเหตุ 8 8" xfId="26887"/>
    <cellStyle name="หมายเหตุ 8 9" xfId="29436"/>
    <cellStyle name="หมายเหตุ 9" xfId="6113"/>
    <cellStyle name="หมายเหตุ 9 10" xfId="39121"/>
    <cellStyle name="หมายเหตุ 9 11" xfId="36151"/>
    <cellStyle name="หมายเหตุ 9 2" xfId="10061"/>
    <cellStyle name="หมายเหตุ 9 3" xfId="14230"/>
    <cellStyle name="หมายเหตุ 9 4" xfId="16754"/>
    <cellStyle name="หมายเหตุ 9 5" xfId="19862"/>
    <cellStyle name="หมายเหตุ 9 6" xfId="22389"/>
    <cellStyle name="หมายเหตุ 9 7" xfId="24817"/>
    <cellStyle name="หมายเหตุ 9 8" xfId="27113"/>
    <cellStyle name="หมายเหตุ 9 9" xfId="29662"/>
    <cellStyle name="หัวเรื่อง 1" xfId="3440"/>
    <cellStyle name="หัวเรื่อง 2" xfId="3441"/>
    <cellStyle name="หัวเรื่อง 3" xfId="3442"/>
    <cellStyle name="หัวเรื่อง 4" xfId="3443"/>
    <cellStyle name="쉼표 [0]_EXHA" xfId="3444"/>
    <cellStyle name="쉼표_EXH B-11" xfId="3445"/>
    <cellStyle name="콤마 [0]_0203" xfId="3446"/>
    <cellStyle name="콤마_0203" xfId="3447"/>
    <cellStyle name="통화_SCH50" xfId="3448"/>
    <cellStyle name="표준_EXHA" xfId="3449"/>
    <cellStyle name="一般_App 5-Tax Analysis-NS 3Q05" xfId="3450"/>
    <cellStyle name="中等" xfId="3451"/>
    <cellStyle name="備註" xfId="3452"/>
    <cellStyle name="備註 10" xfId="11831"/>
    <cellStyle name="備註 11" xfId="8656"/>
    <cellStyle name="備註 12" xfId="17547"/>
    <cellStyle name="備註 13" xfId="12781"/>
    <cellStyle name="備註 14" xfId="11391"/>
    <cellStyle name="備註 15" xfId="18442"/>
    <cellStyle name="備註 16" xfId="24227"/>
    <cellStyle name="備註 17" xfId="36786"/>
    <cellStyle name="備註 18" xfId="34179"/>
    <cellStyle name="備註 2" xfId="3453"/>
    <cellStyle name="備註 2 10" xfId="7208"/>
    <cellStyle name="備註 2 11" xfId="17548"/>
    <cellStyle name="備註 2 12" xfId="12784"/>
    <cellStyle name="備註 2 13" xfId="21442"/>
    <cellStyle name="備註 2 14" xfId="21514"/>
    <cellStyle name="備註 2 15" xfId="18932"/>
    <cellStyle name="備註 2 16" xfId="36787"/>
    <cellStyle name="備註 2 17" xfId="34180"/>
    <cellStyle name="備註 2 2" xfId="3898"/>
    <cellStyle name="備註 2 2 10" xfId="37217"/>
    <cellStyle name="備註 2 2 11" xfId="40599"/>
    <cellStyle name="備註 2 2 2" xfId="8124"/>
    <cellStyle name="備註 2 2 3" xfId="12256"/>
    <cellStyle name="備註 2 2 4" xfId="14954"/>
    <cellStyle name="備註 2 2 5" xfId="17966"/>
    <cellStyle name="備註 2 2 6" xfId="20586"/>
    <cellStyle name="備註 2 2 7" xfId="23122"/>
    <cellStyle name="備註 2 2 8" xfId="25535"/>
    <cellStyle name="備註 2 2 9" xfId="28115"/>
    <cellStyle name="備註 2 3" xfId="5557"/>
    <cellStyle name="備註 2 3 10" xfId="38569"/>
    <cellStyle name="備註 2 3 11" xfId="40313"/>
    <cellStyle name="備註 2 3 2" xfId="9512"/>
    <cellStyle name="備註 2 3 3" xfId="13680"/>
    <cellStyle name="備註 2 3 4" xfId="16210"/>
    <cellStyle name="備註 2 3 5" xfId="19317"/>
    <cellStyle name="備註 2 3 6" xfId="21844"/>
    <cellStyle name="備註 2 3 7" xfId="24273"/>
    <cellStyle name="備註 2 3 8" xfId="26569"/>
    <cellStyle name="備註 2 3 9" xfId="29118"/>
    <cellStyle name="備註 2 4" xfId="5898"/>
    <cellStyle name="備註 2 4 10" xfId="38908"/>
    <cellStyle name="備註 2 4 11" xfId="36253"/>
    <cellStyle name="備註 2 4 2" xfId="9846"/>
    <cellStyle name="備註 2 4 3" xfId="14015"/>
    <cellStyle name="備註 2 4 4" xfId="16541"/>
    <cellStyle name="備註 2 4 5" xfId="19649"/>
    <cellStyle name="備註 2 4 6" xfId="22176"/>
    <cellStyle name="備註 2 4 7" xfId="24604"/>
    <cellStyle name="備註 2 4 8" xfId="26900"/>
    <cellStyle name="備註 2 4 9" xfId="29449"/>
    <cellStyle name="備註 2 5" xfId="6122"/>
    <cellStyle name="備註 2 5 10" xfId="39130"/>
    <cellStyle name="備註 2 5 11" xfId="40817"/>
    <cellStyle name="備註 2 5 2" xfId="10070"/>
    <cellStyle name="備註 2 5 3" xfId="14239"/>
    <cellStyle name="備註 2 5 4" xfId="16763"/>
    <cellStyle name="備註 2 5 5" xfId="19871"/>
    <cellStyle name="備註 2 5 6" xfId="22398"/>
    <cellStyle name="備註 2 5 7" xfId="24826"/>
    <cellStyle name="備註 2 5 8" xfId="27122"/>
    <cellStyle name="備註 2 5 9" xfId="29671"/>
    <cellStyle name="備註 2 6" xfId="6337"/>
    <cellStyle name="備註 2 6 10" xfId="39344"/>
    <cellStyle name="備註 2 6 11" xfId="35774"/>
    <cellStyle name="備註 2 6 2" xfId="10285"/>
    <cellStyle name="備註 2 6 3" xfId="14454"/>
    <cellStyle name="備註 2 6 4" xfId="16977"/>
    <cellStyle name="備註 2 6 5" xfId="20085"/>
    <cellStyle name="備註 2 6 6" xfId="22612"/>
    <cellStyle name="備註 2 6 7" xfId="25040"/>
    <cellStyle name="備註 2 6 8" xfId="27336"/>
    <cellStyle name="備註 2 6 9" xfId="29885"/>
    <cellStyle name="備註 2 7" xfId="6733"/>
    <cellStyle name="備註 2 7 10" xfId="39736"/>
    <cellStyle name="備註 2 7 11" xfId="40940"/>
    <cellStyle name="備註 2 7 2" xfId="10681"/>
    <cellStyle name="備註 2 7 3" xfId="14850"/>
    <cellStyle name="備註 2 7 4" xfId="17369"/>
    <cellStyle name="備註 2 7 5" xfId="20481"/>
    <cellStyle name="備註 2 7 6" xfId="23008"/>
    <cellStyle name="備註 2 7 7" xfId="25432"/>
    <cellStyle name="備註 2 7 8" xfId="27728"/>
    <cellStyle name="備註 2 7 9" xfId="30277"/>
    <cellStyle name="備註 2 8" xfId="7736"/>
    <cellStyle name="備註 2 9" xfId="11832"/>
    <cellStyle name="備註 3" xfId="3897"/>
    <cellStyle name="備註 3 10" xfId="37216"/>
    <cellStyle name="備註 3 11" xfId="40051"/>
    <cellStyle name="備註 3 2" xfId="8123"/>
    <cellStyle name="備註 3 3" xfId="12255"/>
    <cellStyle name="備註 3 4" xfId="14953"/>
    <cellStyle name="備註 3 5" xfId="17965"/>
    <cellStyle name="備註 3 6" xfId="20585"/>
    <cellStyle name="備註 3 7" xfId="23121"/>
    <cellStyle name="備註 3 8" xfId="25534"/>
    <cellStyle name="備註 3 9" xfId="28114"/>
    <cellStyle name="備註 4" xfId="5556"/>
    <cellStyle name="備註 4 10" xfId="38568"/>
    <cellStyle name="備註 4 11" xfId="40312"/>
    <cellStyle name="備註 4 2" xfId="9511"/>
    <cellStyle name="備註 4 3" xfId="13679"/>
    <cellStyle name="備註 4 4" xfId="16209"/>
    <cellStyle name="備註 4 5" xfId="19316"/>
    <cellStyle name="備註 4 6" xfId="21843"/>
    <cellStyle name="備註 4 7" xfId="24272"/>
    <cellStyle name="備註 4 8" xfId="26568"/>
    <cellStyle name="備註 4 9" xfId="29117"/>
    <cellStyle name="備註 5" xfId="5897"/>
    <cellStyle name="備註 5 10" xfId="38907"/>
    <cellStyle name="備註 5 11" xfId="36254"/>
    <cellStyle name="備註 5 2" xfId="9845"/>
    <cellStyle name="備註 5 3" xfId="14014"/>
    <cellStyle name="備註 5 4" xfId="16540"/>
    <cellStyle name="備註 5 5" xfId="19648"/>
    <cellStyle name="備註 5 6" xfId="22175"/>
    <cellStyle name="備註 5 7" xfId="24603"/>
    <cellStyle name="備註 5 8" xfId="26899"/>
    <cellStyle name="備註 5 9" xfId="29448"/>
    <cellStyle name="備註 6" xfId="6121"/>
    <cellStyle name="備註 6 10" xfId="39129"/>
    <cellStyle name="備註 6 11" xfId="40711"/>
    <cellStyle name="備註 6 2" xfId="10069"/>
    <cellStyle name="備註 6 3" xfId="14238"/>
    <cellStyle name="備註 6 4" xfId="16762"/>
    <cellStyle name="備註 6 5" xfId="19870"/>
    <cellStyle name="備註 6 6" xfId="22397"/>
    <cellStyle name="備註 6 7" xfId="24825"/>
    <cellStyle name="備註 6 8" xfId="27121"/>
    <cellStyle name="備註 6 9" xfId="29670"/>
    <cellStyle name="備註 7" xfId="6336"/>
    <cellStyle name="備註 7 10" xfId="39343"/>
    <cellStyle name="備註 7 11" xfId="35775"/>
    <cellStyle name="備註 7 2" xfId="10284"/>
    <cellStyle name="備註 7 3" xfId="14453"/>
    <cellStyle name="備註 7 4" xfId="16976"/>
    <cellStyle name="備註 7 5" xfId="20084"/>
    <cellStyle name="備註 7 6" xfId="22611"/>
    <cellStyle name="備註 7 7" xfId="25039"/>
    <cellStyle name="備註 7 8" xfId="27335"/>
    <cellStyle name="備註 7 9" xfId="29884"/>
    <cellStyle name="備註 8" xfId="6732"/>
    <cellStyle name="備註 8 10" xfId="39735"/>
    <cellStyle name="備註 8 11" xfId="40939"/>
    <cellStyle name="備註 8 2" xfId="10680"/>
    <cellStyle name="備註 8 3" xfId="14849"/>
    <cellStyle name="備註 8 4" xfId="17368"/>
    <cellStyle name="備註 8 5" xfId="20480"/>
    <cellStyle name="備註 8 6" xfId="23007"/>
    <cellStyle name="備註 8 7" xfId="25431"/>
    <cellStyle name="備註 8 8" xfId="27727"/>
    <cellStyle name="備註 8 9" xfId="30276"/>
    <cellStyle name="備註 9" xfId="7735"/>
    <cellStyle name="円" xfId="3454"/>
    <cellStyle name="合計" xfId="3455"/>
    <cellStyle name="合計 10" xfId="11834"/>
    <cellStyle name="合計 11" xfId="7209"/>
    <cellStyle name="合計 12" xfId="17550"/>
    <cellStyle name="合計 13" xfId="12782"/>
    <cellStyle name="合計 14" xfId="11392"/>
    <cellStyle name="合計 15" xfId="18443"/>
    <cellStyle name="合計 16" xfId="24226"/>
    <cellStyle name="合計 17" xfId="36789"/>
    <cellStyle name="合計 18" xfId="34181"/>
    <cellStyle name="合計 2" xfId="3456"/>
    <cellStyle name="合計 2 10" xfId="7210"/>
    <cellStyle name="合計 2 11" xfId="17551"/>
    <cellStyle name="合計 2 12" xfId="12783"/>
    <cellStyle name="合計 2 13" xfId="11393"/>
    <cellStyle name="合計 2 14" xfId="6857"/>
    <cellStyle name="合計 2 15" xfId="13265"/>
    <cellStyle name="合計 2 16" xfId="36790"/>
    <cellStyle name="合計 2 17" xfId="38166"/>
    <cellStyle name="合計 2 2" xfId="3900"/>
    <cellStyle name="合計 2 2 10" xfId="37219"/>
    <cellStyle name="合計 2 2 11" xfId="39903"/>
    <cellStyle name="合計 2 2 2" xfId="8126"/>
    <cellStyle name="合計 2 2 3" xfId="12258"/>
    <cellStyle name="合計 2 2 4" xfId="14956"/>
    <cellStyle name="合計 2 2 5" xfId="17968"/>
    <cellStyle name="合計 2 2 6" xfId="20588"/>
    <cellStyle name="合計 2 2 7" xfId="23124"/>
    <cellStyle name="合計 2 2 8" xfId="25537"/>
    <cellStyle name="合計 2 2 9" xfId="28117"/>
    <cellStyle name="合計 2 3" xfId="5559"/>
    <cellStyle name="合計 2 3 10" xfId="38571"/>
    <cellStyle name="合計 2 3 11" xfId="36453"/>
    <cellStyle name="合計 2 3 2" xfId="9514"/>
    <cellStyle name="合計 2 3 3" xfId="13682"/>
    <cellStyle name="合計 2 3 4" xfId="16212"/>
    <cellStyle name="合計 2 3 5" xfId="19319"/>
    <cellStyle name="合計 2 3 6" xfId="21846"/>
    <cellStyle name="合計 2 3 7" xfId="24275"/>
    <cellStyle name="合計 2 3 8" xfId="26571"/>
    <cellStyle name="合計 2 3 9" xfId="29120"/>
    <cellStyle name="合計 2 4" xfId="5900"/>
    <cellStyle name="合計 2 4 10" xfId="38910"/>
    <cellStyle name="合計 2 4 11" xfId="40139"/>
    <cellStyle name="合計 2 4 2" xfId="9848"/>
    <cellStyle name="合計 2 4 3" xfId="14017"/>
    <cellStyle name="合計 2 4 4" xfId="16543"/>
    <cellStyle name="合計 2 4 5" xfId="19651"/>
    <cellStyle name="合計 2 4 6" xfId="22178"/>
    <cellStyle name="合計 2 4 7" xfId="24606"/>
    <cellStyle name="合計 2 4 8" xfId="26902"/>
    <cellStyle name="合計 2 4 9" xfId="29451"/>
    <cellStyle name="合計 2 5" xfId="6124"/>
    <cellStyle name="合計 2 5 10" xfId="39132"/>
    <cellStyle name="合計 2 5 11" xfId="40743"/>
    <cellStyle name="合計 2 5 2" xfId="10072"/>
    <cellStyle name="合計 2 5 3" xfId="14241"/>
    <cellStyle name="合計 2 5 4" xfId="16765"/>
    <cellStyle name="合計 2 5 5" xfId="19873"/>
    <cellStyle name="合計 2 5 6" xfId="22400"/>
    <cellStyle name="合計 2 5 7" xfId="24828"/>
    <cellStyle name="合計 2 5 8" xfId="27124"/>
    <cellStyle name="合計 2 5 9" xfId="29673"/>
    <cellStyle name="合計 2 6" xfId="6339"/>
    <cellStyle name="合計 2 6 10" xfId="39346"/>
    <cellStyle name="合計 2 6 11" xfId="35772"/>
    <cellStyle name="合計 2 6 2" xfId="10287"/>
    <cellStyle name="合計 2 6 3" xfId="14456"/>
    <cellStyle name="合計 2 6 4" xfId="16979"/>
    <cellStyle name="合計 2 6 5" xfId="20087"/>
    <cellStyle name="合計 2 6 6" xfId="22614"/>
    <cellStyle name="合計 2 6 7" xfId="25042"/>
    <cellStyle name="合計 2 6 8" xfId="27338"/>
    <cellStyle name="合計 2 6 9" xfId="29887"/>
    <cellStyle name="合計 2 7" xfId="6735"/>
    <cellStyle name="合計 2 7 10" xfId="39738"/>
    <cellStyle name="合計 2 7 11" xfId="40942"/>
    <cellStyle name="合計 2 7 2" xfId="10683"/>
    <cellStyle name="合計 2 7 3" xfId="14852"/>
    <cellStyle name="合計 2 7 4" xfId="17371"/>
    <cellStyle name="合計 2 7 5" xfId="20483"/>
    <cellStyle name="合計 2 7 6" xfId="23010"/>
    <cellStyle name="合計 2 7 7" xfId="25434"/>
    <cellStyle name="合計 2 7 8" xfId="27730"/>
    <cellStyle name="合計 2 7 9" xfId="30279"/>
    <cellStyle name="合計 2 8" xfId="7738"/>
    <cellStyle name="合計 2 9" xfId="11835"/>
    <cellStyle name="合計 3" xfId="3899"/>
    <cellStyle name="合計 3 10" xfId="37218"/>
    <cellStyle name="合計 3 11" xfId="40558"/>
    <cellStyle name="合計 3 2" xfId="8125"/>
    <cellStyle name="合計 3 3" xfId="12257"/>
    <cellStyle name="合計 3 4" xfId="14955"/>
    <cellStyle name="合計 3 5" xfId="17967"/>
    <cellStyle name="合計 3 6" xfId="20587"/>
    <cellStyle name="合計 3 7" xfId="23123"/>
    <cellStyle name="合計 3 8" xfId="25536"/>
    <cellStyle name="合計 3 9" xfId="28116"/>
    <cellStyle name="合計 4" xfId="5558"/>
    <cellStyle name="合計 4 10" xfId="38570"/>
    <cellStyle name="合計 4 11" xfId="36454"/>
    <cellStyle name="合計 4 2" xfId="9513"/>
    <cellStyle name="合計 4 3" xfId="13681"/>
    <cellStyle name="合計 4 4" xfId="16211"/>
    <cellStyle name="合計 4 5" xfId="19318"/>
    <cellStyle name="合計 4 6" xfId="21845"/>
    <cellStyle name="合計 4 7" xfId="24274"/>
    <cellStyle name="合計 4 8" xfId="26570"/>
    <cellStyle name="合計 4 9" xfId="29119"/>
    <cellStyle name="合計 5" xfId="5899"/>
    <cellStyle name="合計 5 10" xfId="38909"/>
    <cellStyle name="合計 5 11" xfId="36252"/>
    <cellStyle name="合計 5 2" xfId="9847"/>
    <cellStyle name="合計 5 3" xfId="14016"/>
    <cellStyle name="合計 5 4" xfId="16542"/>
    <cellStyle name="合計 5 5" xfId="19650"/>
    <cellStyle name="合計 5 6" xfId="22177"/>
    <cellStyle name="合計 5 7" xfId="24605"/>
    <cellStyle name="合計 5 8" xfId="26901"/>
    <cellStyle name="合計 5 9" xfId="29450"/>
    <cellStyle name="合計 6" xfId="6123"/>
    <cellStyle name="合計 6 10" xfId="39131"/>
    <cellStyle name="合計 6 11" xfId="40788"/>
    <cellStyle name="合計 6 2" xfId="10071"/>
    <cellStyle name="合計 6 3" xfId="14240"/>
    <cellStyle name="合計 6 4" xfId="16764"/>
    <cellStyle name="合計 6 5" xfId="19872"/>
    <cellStyle name="合計 6 6" xfId="22399"/>
    <cellStyle name="合計 6 7" xfId="24827"/>
    <cellStyle name="合計 6 8" xfId="27123"/>
    <cellStyle name="合計 6 9" xfId="29672"/>
    <cellStyle name="合計 7" xfId="6338"/>
    <cellStyle name="合計 7 10" xfId="39345"/>
    <cellStyle name="合計 7 11" xfId="35773"/>
    <cellStyle name="合計 7 2" xfId="10286"/>
    <cellStyle name="合計 7 3" xfId="14455"/>
    <cellStyle name="合計 7 4" xfId="16978"/>
    <cellStyle name="合計 7 5" xfId="20086"/>
    <cellStyle name="合計 7 6" xfId="22613"/>
    <cellStyle name="合計 7 7" xfId="25041"/>
    <cellStyle name="合計 7 8" xfId="27337"/>
    <cellStyle name="合計 7 9" xfId="29886"/>
    <cellStyle name="合計 8" xfId="6734"/>
    <cellStyle name="合計 8 10" xfId="39737"/>
    <cellStyle name="合計 8 11" xfId="40941"/>
    <cellStyle name="合計 8 2" xfId="10682"/>
    <cellStyle name="合計 8 3" xfId="14851"/>
    <cellStyle name="合計 8 4" xfId="17370"/>
    <cellStyle name="合計 8 5" xfId="20482"/>
    <cellStyle name="合計 8 6" xfId="23009"/>
    <cellStyle name="合計 8 7" xfId="25433"/>
    <cellStyle name="合計 8 8" xfId="27729"/>
    <cellStyle name="合計 8 9" xfId="30278"/>
    <cellStyle name="合計 9" xfId="7737"/>
    <cellStyle name="壞" xfId="3457"/>
    <cellStyle name="好" xfId="3458"/>
    <cellStyle name="未定義" xfId="3459"/>
    <cellStyle name="桁区切り [0.00] 2" xfId="3460"/>
    <cellStyle name="桁区切り [0.00] 3" xfId="3461"/>
    <cellStyle name="桁区切り [0.00] 4" xfId="3462"/>
    <cellStyle name="桁区切り [0.00] 5" xfId="3463"/>
    <cellStyle name="桁区切り [0.00] 6" xfId="3464"/>
    <cellStyle name="桁区切り [0.00] 7" xfId="3465"/>
    <cellStyle name="桁区切り [0.00] 7 2" xfId="3466"/>
    <cellStyle name="桁区切り [0.00] 7 2 2" xfId="5563"/>
    <cellStyle name="桁区切り [0.00] 7 3" xfId="5562"/>
    <cellStyle name="桁区切り [0.00] 8" xfId="3467"/>
    <cellStyle name="桁区切り [0.00] 9" xfId="3468"/>
    <cellStyle name="桁区切り [0.00] 9 2" xfId="3469"/>
    <cellStyle name="桁区切り [0.00] 9 2 2" xfId="5565"/>
    <cellStyle name="桁区切り [0.00] 9 3" xfId="5564"/>
    <cellStyle name="桁区切り [0.00]_Excel_MD97DL" xfId="3470"/>
    <cellStyle name="桁区切り 2" xfId="3471"/>
    <cellStyle name="桁区切り 3" xfId="3472"/>
    <cellStyle name="桁区切り 4" xfId="3473"/>
    <cellStyle name="桁区切り 5" xfId="3474"/>
    <cellStyle name="桁区切り 5 2" xfId="3475"/>
    <cellStyle name="桁区切り 5 2 2" xfId="5567"/>
    <cellStyle name="桁区切り 5 3" xfId="5566"/>
    <cellStyle name="桁区切り 6" xfId="3476"/>
    <cellStyle name="桁区切り 6 2" xfId="3477"/>
    <cellStyle name="桁区切り 6 2 2" xfId="5569"/>
    <cellStyle name="桁区切り 6 3" xfId="5568"/>
    <cellStyle name="桁区切り_Excel_MD97DL" xfId="3478"/>
    <cellStyle name="桁蟻唇Ｆ [0.00]_Sheet1" xfId="3479"/>
    <cellStyle name="桁蟻唇Ｆ_Sheet1" xfId="3480"/>
    <cellStyle name="標準 2" xfId="3481"/>
    <cellStyle name="標準 2 2" xfId="3482"/>
    <cellStyle name="標準 3" xfId="3483"/>
    <cellStyle name="標準 4" xfId="3484"/>
    <cellStyle name="標準_(Edison) SI Package" xfId="3485"/>
    <cellStyle name="標準2" xfId="3486"/>
    <cellStyle name="標題" xfId="3487"/>
    <cellStyle name="標題 1" xfId="3488"/>
    <cellStyle name="標題 2" xfId="3489"/>
    <cellStyle name="標題 3" xfId="3490"/>
    <cellStyle name="標題 4" xfId="3491"/>
    <cellStyle name="樣式 1" xfId="3492"/>
    <cellStyle name="檢查儲存格" xfId="3493"/>
    <cellStyle name="脱浦 [0.00]_Sheet1" xfId="3494"/>
    <cellStyle name="脱浦_Sheet1" xfId="3495"/>
    <cellStyle name="計算方式" xfId="3496"/>
    <cellStyle name="計算方式 10" xfId="7739"/>
    <cellStyle name="計算方式 11" xfId="11860"/>
    <cellStyle name="計算方式 12" xfId="8659"/>
    <cellStyle name="計算方式 13" xfId="17572"/>
    <cellStyle name="計算方式 14" xfId="12775"/>
    <cellStyle name="計算方式 15" xfId="11415"/>
    <cellStyle name="計算方式 16" xfId="18431"/>
    <cellStyle name="計算方式 17" xfId="18893"/>
    <cellStyle name="計算方式 18" xfId="36830"/>
    <cellStyle name="計算方式 2" xfId="3497"/>
    <cellStyle name="計算方式 2 10" xfId="11861"/>
    <cellStyle name="計算方式 2 11" xfId="8658"/>
    <cellStyle name="計算方式 2 12" xfId="17573"/>
    <cellStyle name="計算方式 2 13" xfId="8516"/>
    <cellStyle name="計算方式 2 14" xfId="11416"/>
    <cellStyle name="計算方式 2 15" xfId="7349"/>
    <cellStyle name="計算方式 2 16" xfId="13359"/>
    <cellStyle name="計算方式 2 17" xfId="36831"/>
    <cellStyle name="計算方式 2 2" xfId="3902"/>
    <cellStyle name="計算方式 2 2 10" xfId="37221"/>
    <cellStyle name="計算方式 2 2 11" xfId="37641"/>
    <cellStyle name="計算方式 2 2 2" xfId="8128"/>
    <cellStyle name="計算方式 2 2 3" xfId="12260"/>
    <cellStyle name="計算方式 2 2 4" xfId="14958"/>
    <cellStyle name="計算方式 2 2 5" xfId="17970"/>
    <cellStyle name="計算方式 2 2 6" xfId="20590"/>
    <cellStyle name="計算方式 2 2 7" xfId="23126"/>
    <cellStyle name="計算方式 2 2 8" xfId="25539"/>
    <cellStyle name="計算方式 2 2 9" xfId="28119"/>
    <cellStyle name="計算方式 2 3" xfId="5573"/>
    <cellStyle name="計算方式 2 3 10" xfId="38584"/>
    <cellStyle name="計算方式 2 3 11" xfId="36444"/>
    <cellStyle name="計算方式 2 3 2" xfId="9521"/>
    <cellStyle name="計算方式 2 3 3" xfId="13691"/>
    <cellStyle name="計算方式 2 3 4" xfId="16217"/>
    <cellStyle name="計算方式 2 3 5" xfId="19325"/>
    <cellStyle name="計算方式 2 3 6" xfId="21852"/>
    <cellStyle name="計算方式 2 3 7" xfId="24280"/>
    <cellStyle name="計算方式 2 3 8" xfId="26576"/>
    <cellStyle name="計算方式 2 3 9" xfId="29125"/>
    <cellStyle name="計算方式 2 4" xfId="5907"/>
    <cellStyle name="計算方式 2 4 10" xfId="38916"/>
    <cellStyle name="計算方式 2 4 11" xfId="40140"/>
    <cellStyle name="計算方式 2 4 2" xfId="9855"/>
    <cellStyle name="計算方式 2 4 3" xfId="14024"/>
    <cellStyle name="計算方式 2 4 4" xfId="16549"/>
    <cellStyle name="計算方式 2 4 5" xfId="19657"/>
    <cellStyle name="計算方式 2 4 6" xfId="22184"/>
    <cellStyle name="計算方式 2 4 7" xfId="24612"/>
    <cellStyle name="計算方式 2 4 8" xfId="26908"/>
    <cellStyle name="計算方式 2 4 9" xfId="29457"/>
    <cellStyle name="計算方式 2 5" xfId="6126"/>
    <cellStyle name="計算方式 2 5 10" xfId="39134"/>
    <cellStyle name="計算方式 2 5 11" xfId="40727"/>
    <cellStyle name="計算方式 2 5 2" xfId="10074"/>
    <cellStyle name="計算方式 2 5 3" xfId="14243"/>
    <cellStyle name="計算方式 2 5 4" xfId="16767"/>
    <cellStyle name="計算方式 2 5 5" xfId="19875"/>
    <cellStyle name="計算方式 2 5 6" xfId="22402"/>
    <cellStyle name="計算方式 2 5 7" xfId="24830"/>
    <cellStyle name="計算方式 2 5 8" xfId="27126"/>
    <cellStyle name="計算方式 2 5 9" xfId="29675"/>
    <cellStyle name="計算方式 2 6" xfId="6341"/>
    <cellStyle name="計算方式 2 6 10" xfId="39348"/>
    <cellStyle name="計算方式 2 6 11" xfId="40695"/>
    <cellStyle name="計算方式 2 6 2" xfId="10289"/>
    <cellStyle name="計算方式 2 6 3" xfId="14458"/>
    <cellStyle name="計算方式 2 6 4" xfId="16981"/>
    <cellStyle name="計算方式 2 6 5" xfId="20089"/>
    <cellStyle name="計算方式 2 6 6" xfId="22616"/>
    <cellStyle name="計算方式 2 6 7" xfId="25044"/>
    <cellStyle name="計算方式 2 6 8" xfId="27340"/>
    <cellStyle name="計算方式 2 6 9" xfId="29889"/>
    <cellStyle name="計算方式 2 7" xfId="6367"/>
    <cellStyle name="計算方式 2 7 10" xfId="39374"/>
    <cellStyle name="計算方式 2 7 11" xfId="35667"/>
    <cellStyle name="計算方式 2 7 2" xfId="10315"/>
    <cellStyle name="計算方式 2 7 3" xfId="14484"/>
    <cellStyle name="計算方式 2 7 4" xfId="17007"/>
    <cellStyle name="計算方式 2 7 5" xfId="20115"/>
    <cellStyle name="計算方式 2 7 6" xfId="22642"/>
    <cellStyle name="計算方式 2 7 7" xfId="25070"/>
    <cellStyle name="計算方式 2 7 8" xfId="27366"/>
    <cellStyle name="計算方式 2 7 9" xfId="29915"/>
    <cellStyle name="計算方式 2 8" xfId="6737"/>
    <cellStyle name="計算方式 2 8 10" xfId="39740"/>
    <cellStyle name="計算方式 2 8 11" xfId="40944"/>
    <cellStyle name="計算方式 2 8 2" xfId="10685"/>
    <cellStyle name="計算方式 2 8 3" xfId="14854"/>
    <cellStyle name="計算方式 2 8 4" xfId="17373"/>
    <cellStyle name="計算方式 2 8 5" xfId="20485"/>
    <cellStyle name="計算方式 2 8 6" xfId="23012"/>
    <cellStyle name="計算方式 2 8 7" xfId="25436"/>
    <cellStyle name="計算方式 2 8 8" xfId="27732"/>
    <cellStyle name="計算方式 2 8 9" xfId="30281"/>
    <cellStyle name="計算方式 2 9" xfId="7740"/>
    <cellStyle name="計算方式 3" xfId="3901"/>
    <cellStyle name="計算方式 3 10" xfId="37220"/>
    <cellStyle name="計算方式 3 11" xfId="37642"/>
    <cellStyle name="計算方式 3 2" xfId="8127"/>
    <cellStyle name="計算方式 3 3" xfId="12259"/>
    <cellStyle name="計算方式 3 4" xfId="14957"/>
    <cellStyle name="計算方式 3 5" xfId="17969"/>
    <cellStyle name="計算方式 3 6" xfId="20589"/>
    <cellStyle name="計算方式 3 7" xfId="23125"/>
    <cellStyle name="計算方式 3 8" xfId="25538"/>
    <cellStyle name="計算方式 3 9" xfId="28118"/>
    <cellStyle name="計算方式 4" xfId="5572"/>
    <cellStyle name="計算方式 4 10" xfId="38583"/>
    <cellStyle name="計算方式 4 11" xfId="40308"/>
    <cellStyle name="計算方式 4 2" xfId="9520"/>
    <cellStyle name="計算方式 4 3" xfId="13690"/>
    <cellStyle name="計算方式 4 4" xfId="16216"/>
    <cellStyle name="計算方式 4 5" xfId="19324"/>
    <cellStyle name="計算方式 4 6" xfId="21851"/>
    <cellStyle name="計算方式 4 7" xfId="24279"/>
    <cellStyle name="計算方式 4 8" xfId="26575"/>
    <cellStyle name="計算方式 4 9" xfId="29124"/>
    <cellStyle name="計算方式 5" xfId="5906"/>
    <cellStyle name="計算方式 5 10" xfId="38915"/>
    <cellStyle name="計算方式 5 11" xfId="36249"/>
    <cellStyle name="計算方式 5 2" xfId="9854"/>
    <cellStyle name="計算方式 5 3" xfId="14023"/>
    <cellStyle name="計算方式 5 4" xfId="16548"/>
    <cellStyle name="計算方式 5 5" xfId="19656"/>
    <cellStyle name="計算方式 5 6" xfId="22183"/>
    <cellStyle name="計算方式 5 7" xfId="24611"/>
    <cellStyle name="計算方式 5 8" xfId="26907"/>
    <cellStyle name="計算方式 5 9" xfId="29456"/>
    <cellStyle name="計算方式 6" xfId="6125"/>
    <cellStyle name="計算方式 6 10" xfId="39133"/>
    <cellStyle name="計算方式 6 11" xfId="40773"/>
    <cellStyle name="計算方式 6 2" xfId="10073"/>
    <cellStyle name="計算方式 6 3" xfId="14242"/>
    <cellStyle name="計算方式 6 4" xfId="16766"/>
    <cellStyle name="計算方式 6 5" xfId="19874"/>
    <cellStyle name="計算方式 6 6" xfId="22401"/>
    <cellStyle name="計算方式 6 7" xfId="24829"/>
    <cellStyle name="計算方式 6 8" xfId="27125"/>
    <cellStyle name="計算方式 6 9" xfId="29674"/>
    <cellStyle name="計算方式 7" xfId="6340"/>
    <cellStyle name="計算方式 7 10" xfId="39347"/>
    <cellStyle name="計算方式 7 11" xfId="35771"/>
    <cellStyle name="計算方式 7 2" xfId="10288"/>
    <cellStyle name="計算方式 7 3" xfId="14457"/>
    <cellStyle name="計算方式 7 4" xfId="16980"/>
    <cellStyle name="計算方式 7 5" xfId="20088"/>
    <cellStyle name="計算方式 7 6" xfId="22615"/>
    <cellStyle name="計算方式 7 7" xfId="25043"/>
    <cellStyle name="計算方式 7 8" xfId="27339"/>
    <cellStyle name="計算方式 7 9" xfId="29888"/>
    <cellStyle name="計算方式 8" xfId="6366"/>
    <cellStyle name="計算方式 8 10" xfId="39373"/>
    <cellStyle name="計算方式 8 11" xfId="35670"/>
    <cellStyle name="計算方式 8 2" xfId="10314"/>
    <cellStyle name="計算方式 8 3" xfId="14483"/>
    <cellStyle name="計算方式 8 4" xfId="17006"/>
    <cellStyle name="計算方式 8 5" xfId="20114"/>
    <cellStyle name="計算方式 8 6" xfId="22641"/>
    <cellStyle name="計算方式 8 7" xfId="25069"/>
    <cellStyle name="計算方式 8 8" xfId="27365"/>
    <cellStyle name="計算方式 8 9" xfId="29914"/>
    <cellStyle name="計算方式 9" xfId="6736"/>
    <cellStyle name="計算方式 9 10" xfId="39739"/>
    <cellStyle name="計算方式 9 11" xfId="40943"/>
    <cellStyle name="計算方式 9 2" xfId="10684"/>
    <cellStyle name="計算方式 9 3" xfId="14853"/>
    <cellStyle name="計算方式 9 4" xfId="17372"/>
    <cellStyle name="計算方式 9 5" xfId="20484"/>
    <cellStyle name="計算方式 9 6" xfId="23011"/>
    <cellStyle name="計算方式 9 7" xfId="25435"/>
    <cellStyle name="計算方式 9 8" xfId="27731"/>
    <cellStyle name="計算方式 9 9" xfId="30280"/>
    <cellStyle name="說明文字" xfId="3498"/>
    <cellStyle name="警告文字" xfId="3499"/>
    <cellStyle name="輔色1" xfId="3500"/>
    <cellStyle name="輔色2" xfId="3501"/>
    <cellStyle name="輔色3" xfId="3502"/>
    <cellStyle name="輔色4" xfId="3503"/>
    <cellStyle name="輔色5" xfId="3504"/>
    <cellStyle name="輔色6" xfId="3505"/>
    <cellStyle name="輸入" xfId="3506"/>
    <cellStyle name="輸入 10" xfId="7741"/>
    <cellStyle name="輸入 11" xfId="11867"/>
    <cellStyle name="輸入 12" xfId="7212"/>
    <cellStyle name="輸入 13" xfId="17579"/>
    <cellStyle name="輸入 14" xfId="14444"/>
    <cellStyle name="輸入 15" xfId="11427"/>
    <cellStyle name="輸入 16" xfId="8439"/>
    <cellStyle name="輸入 17" xfId="11394"/>
    <cellStyle name="輸入 18" xfId="36833"/>
    <cellStyle name="輸入 2" xfId="3507"/>
    <cellStyle name="輸入 2 10" xfId="11868"/>
    <cellStyle name="輸入 2 11" xfId="8661"/>
    <cellStyle name="輸入 2 12" xfId="17580"/>
    <cellStyle name="輸入 2 13" xfId="14197"/>
    <cellStyle name="輸入 2 14" xfId="18923"/>
    <cellStyle name="輸入 2 15" xfId="18426"/>
    <cellStyle name="輸入 2 16" xfId="11395"/>
    <cellStyle name="輸入 2 17" xfId="36834"/>
    <cellStyle name="輸入 2 2" xfId="3904"/>
    <cellStyle name="輸入 2 2 10" xfId="37223"/>
    <cellStyle name="輸入 2 2 11" xfId="40826"/>
    <cellStyle name="輸入 2 2 2" xfId="8130"/>
    <cellStyle name="輸入 2 2 3" xfId="12262"/>
    <cellStyle name="輸入 2 2 4" xfId="14960"/>
    <cellStyle name="輸入 2 2 5" xfId="17972"/>
    <cellStyle name="輸入 2 2 6" xfId="20592"/>
    <cellStyle name="輸入 2 2 7" xfId="23128"/>
    <cellStyle name="輸入 2 2 8" xfId="25541"/>
    <cellStyle name="輸入 2 2 9" xfId="28121"/>
    <cellStyle name="輸入 2 3" xfId="5577"/>
    <cellStyle name="輸入 2 3 10" xfId="38588"/>
    <cellStyle name="輸入 2 3 11" xfId="40302"/>
    <cellStyle name="輸入 2 3 2" xfId="9525"/>
    <cellStyle name="輸入 2 3 3" xfId="13695"/>
    <cellStyle name="輸入 2 3 4" xfId="16221"/>
    <cellStyle name="輸入 2 3 5" xfId="19329"/>
    <cellStyle name="輸入 2 3 6" xfId="21856"/>
    <cellStyle name="輸入 2 3 7" xfId="24284"/>
    <cellStyle name="輸入 2 3 8" xfId="26580"/>
    <cellStyle name="輸入 2 3 9" xfId="29129"/>
    <cellStyle name="輸入 2 4" xfId="5912"/>
    <cellStyle name="輸入 2 4 10" xfId="38921"/>
    <cellStyle name="輸入 2 4 11" xfId="36247"/>
    <cellStyle name="輸入 2 4 2" xfId="9860"/>
    <cellStyle name="輸入 2 4 3" xfId="14029"/>
    <cellStyle name="輸入 2 4 4" xfId="16554"/>
    <cellStyle name="輸入 2 4 5" xfId="19662"/>
    <cellStyle name="輸入 2 4 6" xfId="22189"/>
    <cellStyle name="輸入 2 4 7" xfId="24617"/>
    <cellStyle name="輸入 2 4 8" xfId="26913"/>
    <cellStyle name="輸入 2 4 9" xfId="29462"/>
    <cellStyle name="輸入 2 5" xfId="6128"/>
    <cellStyle name="輸入 2 5 10" xfId="39136"/>
    <cellStyle name="輸入 2 5 11" xfId="39839"/>
    <cellStyle name="輸入 2 5 2" xfId="10076"/>
    <cellStyle name="輸入 2 5 3" xfId="14245"/>
    <cellStyle name="輸入 2 5 4" xfId="16769"/>
    <cellStyle name="輸入 2 5 5" xfId="19877"/>
    <cellStyle name="輸入 2 5 6" xfId="22404"/>
    <cellStyle name="輸入 2 5 7" xfId="24832"/>
    <cellStyle name="輸入 2 5 8" xfId="27128"/>
    <cellStyle name="輸入 2 5 9" xfId="29677"/>
    <cellStyle name="輸入 2 6" xfId="6343"/>
    <cellStyle name="輸入 2 6 10" xfId="39350"/>
    <cellStyle name="輸入 2 6 11" xfId="35769"/>
    <cellStyle name="輸入 2 6 2" xfId="10291"/>
    <cellStyle name="輸入 2 6 3" xfId="14460"/>
    <cellStyle name="輸入 2 6 4" xfId="16983"/>
    <cellStyle name="輸入 2 6 5" xfId="20091"/>
    <cellStyle name="輸入 2 6 6" xfId="22618"/>
    <cellStyle name="輸入 2 6 7" xfId="25046"/>
    <cellStyle name="輸入 2 6 8" xfId="27342"/>
    <cellStyle name="輸入 2 6 9" xfId="29891"/>
    <cellStyle name="輸入 2 7" xfId="6369"/>
    <cellStyle name="輸入 2 7 10" xfId="39376"/>
    <cellStyle name="輸入 2 7 11" xfId="35664"/>
    <cellStyle name="輸入 2 7 2" xfId="10317"/>
    <cellStyle name="輸入 2 7 3" xfId="14486"/>
    <cellStyle name="輸入 2 7 4" xfId="17009"/>
    <cellStyle name="輸入 2 7 5" xfId="20117"/>
    <cellStyle name="輸入 2 7 6" xfId="22644"/>
    <cellStyle name="輸入 2 7 7" xfId="25072"/>
    <cellStyle name="輸入 2 7 8" xfId="27368"/>
    <cellStyle name="輸入 2 7 9" xfId="29917"/>
    <cellStyle name="輸入 2 8" xfId="6739"/>
    <cellStyle name="輸入 2 8 10" xfId="39742"/>
    <cellStyle name="輸入 2 8 11" xfId="40946"/>
    <cellStyle name="輸入 2 8 2" xfId="10687"/>
    <cellStyle name="輸入 2 8 3" xfId="14856"/>
    <cellStyle name="輸入 2 8 4" xfId="17375"/>
    <cellStyle name="輸入 2 8 5" xfId="20487"/>
    <cellStyle name="輸入 2 8 6" xfId="23014"/>
    <cellStyle name="輸入 2 8 7" xfId="25438"/>
    <cellStyle name="輸入 2 8 8" xfId="27734"/>
    <cellStyle name="輸入 2 8 9" xfId="30283"/>
    <cellStyle name="輸入 2 9" xfId="7742"/>
    <cellStyle name="輸入 3" xfId="3903"/>
    <cellStyle name="輸入 3 10" xfId="37222"/>
    <cellStyle name="輸入 3 11" xfId="40895"/>
    <cellStyle name="輸入 3 2" xfId="8129"/>
    <cellStyle name="輸入 3 3" xfId="12261"/>
    <cellStyle name="輸入 3 4" xfId="14959"/>
    <cellStyle name="輸入 3 5" xfId="17971"/>
    <cellStyle name="輸入 3 6" xfId="20591"/>
    <cellStyle name="輸入 3 7" xfId="23127"/>
    <cellStyle name="輸入 3 8" xfId="25540"/>
    <cellStyle name="輸入 3 9" xfId="28120"/>
    <cellStyle name="輸入 4" xfId="5576"/>
    <cellStyle name="輸入 4 10" xfId="38587"/>
    <cellStyle name="輸入 4 11" xfId="36441"/>
    <cellStyle name="輸入 4 2" xfId="9524"/>
    <cellStyle name="輸入 4 3" xfId="13694"/>
    <cellStyle name="輸入 4 4" xfId="16220"/>
    <cellStyle name="輸入 4 5" xfId="19328"/>
    <cellStyle name="輸入 4 6" xfId="21855"/>
    <cellStyle name="輸入 4 7" xfId="24283"/>
    <cellStyle name="輸入 4 8" xfId="26579"/>
    <cellStyle name="輸入 4 9" xfId="29128"/>
    <cellStyle name="輸入 5" xfId="5911"/>
    <cellStyle name="輸入 5 10" xfId="38920"/>
    <cellStyle name="輸入 5 11" xfId="40142"/>
    <cellStyle name="輸入 5 2" xfId="9859"/>
    <cellStyle name="輸入 5 3" xfId="14028"/>
    <cellStyle name="輸入 5 4" xfId="16553"/>
    <cellStyle name="輸入 5 5" xfId="19661"/>
    <cellStyle name="輸入 5 6" xfId="22188"/>
    <cellStyle name="輸入 5 7" xfId="24616"/>
    <cellStyle name="輸入 5 8" xfId="26912"/>
    <cellStyle name="輸入 5 9" xfId="29461"/>
    <cellStyle name="輸入 6" xfId="6127"/>
    <cellStyle name="輸入 6 10" xfId="39135"/>
    <cellStyle name="輸入 6 11" xfId="40042"/>
    <cellStyle name="輸入 6 2" xfId="10075"/>
    <cellStyle name="輸入 6 3" xfId="14244"/>
    <cellStyle name="輸入 6 4" xfId="16768"/>
    <cellStyle name="輸入 6 5" xfId="19876"/>
    <cellStyle name="輸入 6 6" xfId="22403"/>
    <cellStyle name="輸入 6 7" xfId="24831"/>
    <cellStyle name="輸入 6 8" xfId="27127"/>
    <cellStyle name="輸入 6 9" xfId="29676"/>
    <cellStyle name="輸入 7" xfId="6342"/>
    <cellStyle name="輸入 7 10" xfId="39349"/>
    <cellStyle name="輸入 7 11" xfId="35770"/>
    <cellStyle name="輸入 7 2" xfId="10290"/>
    <cellStyle name="輸入 7 3" xfId="14459"/>
    <cellStyle name="輸入 7 4" xfId="16982"/>
    <cellStyle name="輸入 7 5" xfId="20090"/>
    <cellStyle name="輸入 7 6" xfId="22617"/>
    <cellStyle name="輸入 7 7" xfId="25045"/>
    <cellStyle name="輸入 7 8" xfId="27341"/>
    <cellStyle name="輸入 7 9" xfId="29890"/>
    <cellStyle name="輸入 8" xfId="6368"/>
    <cellStyle name="輸入 8 10" xfId="39375"/>
    <cellStyle name="輸入 8 11" xfId="38183"/>
    <cellStyle name="輸入 8 2" xfId="10316"/>
    <cellStyle name="輸入 8 3" xfId="14485"/>
    <cellStyle name="輸入 8 4" xfId="17008"/>
    <cellStyle name="輸入 8 5" xfId="20116"/>
    <cellStyle name="輸入 8 6" xfId="22643"/>
    <cellStyle name="輸入 8 7" xfId="25071"/>
    <cellStyle name="輸入 8 8" xfId="27367"/>
    <cellStyle name="輸入 8 9" xfId="29916"/>
    <cellStyle name="輸入 9" xfId="6738"/>
    <cellStyle name="輸入 9 10" xfId="39741"/>
    <cellStyle name="輸入 9 11" xfId="40945"/>
    <cellStyle name="輸入 9 2" xfId="10686"/>
    <cellStyle name="輸入 9 3" xfId="14855"/>
    <cellStyle name="輸入 9 4" xfId="17374"/>
    <cellStyle name="輸入 9 5" xfId="20486"/>
    <cellStyle name="輸入 9 6" xfId="23013"/>
    <cellStyle name="輸入 9 7" xfId="25437"/>
    <cellStyle name="輸入 9 8" xfId="27733"/>
    <cellStyle name="輸入 9 9" xfId="30282"/>
    <cellStyle name="輸出" xfId="3508"/>
    <cellStyle name="輸出 10" xfId="11869"/>
    <cellStyle name="輸出 11" xfId="8660"/>
    <cellStyle name="輸出 12" xfId="17581"/>
    <cellStyle name="輸出 13" xfId="14021"/>
    <cellStyle name="輸出 14" xfId="13436"/>
    <cellStyle name="輸出 15" xfId="18427"/>
    <cellStyle name="輸出 16" xfId="11396"/>
    <cellStyle name="輸出 17" xfId="36835"/>
    <cellStyle name="輸出 18" xfId="34183"/>
    <cellStyle name="輸出 2" xfId="3509"/>
    <cellStyle name="輸出 2 10" xfId="7213"/>
    <cellStyle name="輸出 2 11" xfId="17582"/>
    <cellStyle name="輸出 2 12" xfId="13688"/>
    <cellStyle name="輸出 2 13" xfId="13435"/>
    <cellStyle name="輸出 2 14" xfId="8438"/>
    <cellStyle name="輸出 2 15" xfId="15841"/>
    <cellStyle name="輸出 2 16" xfId="36836"/>
    <cellStyle name="輸出 2 17" xfId="34184"/>
    <cellStyle name="輸出 2 2" xfId="3906"/>
    <cellStyle name="輸出 2 2 10" xfId="37225"/>
    <cellStyle name="輸出 2 2 11" xfId="40049"/>
    <cellStyle name="輸出 2 2 2" xfId="8132"/>
    <cellStyle name="輸出 2 2 3" xfId="12264"/>
    <cellStyle name="輸出 2 2 4" xfId="14962"/>
    <cellStyle name="輸出 2 2 5" xfId="17974"/>
    <cellStyle name="輸出 2 2 6" xfId="20594"/>
    <cellStyle name="輸出 2 2 7" xfId="23130"/>
    <cellStyle name="輸出 2 2 8" xfId="25543"/>
    <cellStyle name="輸出 2 2 9" xfId="28123"/>
    <cellStyle name="輸出 2 3" xfId="5579"/>
    <cellStyle name="輸出 2 3 10" xfId="38590"/>
    <cellStyle name="輸出 2 3 11" xfId="36440"/>
    <cellStyle name="輸出 2 3 2" xfId="9527"/>
    <cellStyle name="輸出 2 3 3" xfId="13697"/>
    <cellStyle name="輸出 2 3 4" xfId="16223"/>
    <cellStyle name="輸出 2 3 5" xfId="19331"/>
    <cellStyle name="輸出 2 3 6" xfId="21858"/>
    <cellStyle name="輸出 2 3 7" xfId="24286"/>
    <cellStyle name="輸出 2 3 8" xfId="26582"/>
    <cellStyle name="輸出 2 3 9" xfId="29131"/>
    <cellStyle name="輸出 2 4" xfId="5914"/>
    <cellStyle name="輸出 2 4 10" xfId="38923"/>
    <cellStyle name="輸出 2 4 11" xfId="38160"/>
    <cellStyle name="輸出 2 4 2" xfId="9862"/>
    <cellStyle name="輸出 2 4 3" xfId="14031"/>
    <cellStyle name="輸出 2 4 4" xfId="16556"/>
    <cellStyle name="輸出 2 4 5" xfId="19664"/>
    <cellStyle name="輸出 2 4 6" xfId="22191"/>
    <cellStyle name="輸出 2 4 7" xfId="24619"/>
    <cellStyle name="輸出 2 4 8" xfId="26915"/>
    <cellStyle name="輸出 2 4 9" xfId="29464"/>
    <cellStyle name="輸出 2 5" xfId="6130"/>
    <cellStyle name="輸出 2 5 10" xfId="39138"/>
    <cellStyle name="輸出 2 5 11" xfId="40787"/>
    <cellStyle name="輸出 2 5 2" xfId="10078"/>
    <cellStyle name="輸出 2 5 3" xfId="14247"/>
    <cellStyle name="輸出 2 5 4" xfId="16771"/>
    <cellStyle name="輸出 2 5 5" xfId="19879"/>
    <cellStyle name="輸出 2 5 6" xfId="22406"/>
    <cellStyle name="輸出 2 5 7" xfId="24834"/>
    <cellStyle name="輸出 2 5 8" xfId="27130"/>
    <cellStyle name="輸出 2 5 9" xfId="29679"/>
    <cellStyle name="輸出 2 6" xfId="6345"/>
    <cellStyle name="輸出 2 6 10" xfId="39352"/>
    <cellStyle name="輸出 2 6 11" xfId="35767"/>
    <cellStyle name="輸出 2 6 2" xfId="10293"/>
    <cellStyle name="輸出 2 6 3" xfId="14462"/>
    <cellStyle name="輸出 2 6 4" xfId="16985"/>
    <cellStyle name="輸出 2 6 5" xfId="20093"/>
    <cellStyle name="輸出 2 6 6" xfId="22620"/>
    <cellStyle name="輸出 2 6 7" xfId="25048"/>
    <cellStyle name="輸出 2 6 8" xfId="27344"/>
    <cellStyle name="輸出 2 6 9" xfId="29893"/>
    <cellStyle name="輸出 2 7" xfId="6741"/>
    <cellStyle name="輸出 2 7 10" xfId="39744"/>
    <cellStyle name="輸出 2 7 11" xfId="40948"/>
    <cellStyle name="輸出 2 7 2" xfId="10689"/>
    <cellStyle name="輸出 2 7 3" xfId="14858"/>
    <cellStyle name="輸出 2 7 4" xfId="17377"/>
    <cellStyle name="輸出 2 7 5" xfId="20489"/>
    <cellStyle name="輸出 2 7 6" xfId="23016"/>
    <cellStyle name="輸出 2 7 7" xfId="25440"/>
    <cellStyle name="輸出 2 7 8" xfId="27736"/>
    <cellStyle name="輸出 2 7 9" xfId="30285"/>
    <cellStyle name="輸出 2 8" xfId="7744"/>
    <cellStyle name="輸出 2 9" xfId="11870"/>
    <cellStyle name="輸出 3" xfId="3905"/>
    <cellStyle name="輸出 3 10" xfId="37224"/>
    <cellStyle name="輸出 3 11" xfId="40565"/>
    <cellStyle name="輸出 3 2" xfId="8131"/>
    <cellStyle name="輸出 3 3" xfId="12263"/>
    <cellStyle name="輸出 3 4" xfId="14961"/>
    <cellStyle name="輸出 3 5" xfId="17973"/>
    <cellStyle name="輸出 3 6" xfId="20593"/>
    <cellStyle name="輸出 3 7" xfId="23129"/>
    <cellStyle name="輸出 3 8" xfId="25542"/>
    <cellStyle name="輸出 3 9" xfId="28122"/>
    <cellStyle name="輸出 4" xfId="5578"/>
    <cellStyle name="輸出 4 10" xfId="38589"/>
    <cellStyle name="輸出 4 11" xfId="40305"/>
    <cellStyle name="輸出 4 2" xfId="9526"/>
    <cellStyle name="輸出 4 3" xfId="13696"/>
    <cellStyle name="輸出 4 4" xfId="16222"/>
    <cellStyle name="輸出 4 5" xfId="19330"/>
    <cellStyle name="輸出 4 6" xfId="21857"/>
    <cellStyle name="輸出 4 7" xfId="24285"/>
    <cellStyle name="輸出 4 8" xfId="26581"/>
    <cellStyle name="輸出 4 9" xfId="29130"/>
    <cellStyle name="輸出 5" xfId="5913"/>
    <cellStyle name="輸出 5 10" xfId="38922"/>
    <cellStyle name="輸出 5 11" xfId="36246"/>
    <cellStyle name="輸出 5 2" xfId="9861"/>
    <cellStyle name="輸出 5 3" xfId="14030"/>
    <cellStyle name="輸出 5 4" xfId="16555"/>
    <cellStyle name="輸出 5 5" xfId="19663"/>
    <cellStyle name="輸出 5 6" xfId="22190"/>
    <cellStyle name="輸出 5 7" xfId="24618"/>
    <cellStyle name="輸出 5 8" xfId="26914"/>
    <cellStyle name="輸出 5 9" xfId="29463"/>
    <cellStyle name="輸出 6" xfId="6129"/>
    <cellStyle name="輸出 6 10" xfId="39137"/>
    <cellStyle name="輸出 6 11" xfId="40818"/>
    <cellStyle name="輸出 6 2" xfId="10077"/>
    <cellStyle name="輸出 6 3" xfId="14246"/>
    <cellStyle name="輸出 6 4" xfId="16770"/>
    <cellStyle name="輸出 6 5" xfId="19878"/>
    <cellStyle name="輸出 6 6" xfId="22405"/>
    <cellStyle name="輸出 6 7" xfId="24833"/>
    <cellStyle name="輸出 6 8" xfId="27129"/>
    <cellStyle name="輸出 6 9" xfId="29678"/>
    <cellStyle name="輸出 7" xfId="6344"/>
    <cellStyle name="輸出 7 10" xfId="39351"/>
    <cellStyle name="輸出 7 11" xfId="35768"/>
    <cellStyle name="輸出 7 2" xfId="10292"/>
    <cellStyle name="輸出 7 3" xfId="14461"/>
    <cellStyle name="輸出 7 4" xfId="16984"/>
    <cellStyle name="輸出 7 5" xfId="20092"/>
    <cellStyle name="輸出 7 6" xfId="22619"/>
    <cellStyle name="輸出 7 7" xfId="25047"/>
    <cellStyle name="輸出 7 8" xfId="27343"/>
    <cellStyle name="輸出 7 9" xfId="29892"/>
    <cellStyle name="輸出 8" xfId="6740"/>
    <cellStyle name="輸出 8 10" xfId="39743"/>
    <cellStyle name="輸出 8 11" xfId="40947"/>
    <cellStyle name="輸出 8 2" xfId="10688"/>
    <cellStyle name="輸出 8 3" xfId="14857"/>
    <cellStyle name="輸出 8 4" xfId="17376"/>
    <cellStyle name="輸出 8 5" xfId="20488"/>
    <cellStyle name="輸出 8 6" xfId="23015"/>
    <cellStyle name="輸出 8 7" xfId="25439"/>
    <cellStyle name="輸出 8 8" xfId="27735"/>
    <cellStyle name="輸出 8 9" xfId="30284"/>
    <cellStyle name="輸出 9" xfId="7743"/>
    <cellStyle name="通貨 [0.00]_Excel_MD97DL" xfId="3510"/>
    <cellStyle name="通貨_Excel_MD97DL" xfId="3511"/>
    <cellStyle name="連結的儲存格" xfId="3512"/>
  </cellStyles>
  <dxfs count="0"/>
  <tableStyles count="1" defaultTableStyle="TableStyleMedium2" defaultPivotStyle="PivotStyleLight16">
    <tableStyle name="Table Style 1" pivot="0" count="0"/>
  </tableStyles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65" Type="http://schemas.openxmlformats.org/officeDocument/2006/relationships/externalLink" Target="externalLinks/externalLink159.xml"/><Relationship Id="rId181" Type="http://schemas.openxmlformats.org/officeDocument/2006/relationships/externalLink" Target="externalLinks/externalLink175.xml"/><Relationship Id="rId186" Type="http://schemas.openxmlformats.org/officeDocument/2006/relationships/externalLink" Target="externalLinks/externalLink180.xml"/><Relationship Id="rId211" Type="http://schemas.openxmlformats.org/officeDocument/2006/relationships/theme" Target="theme/theme1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71" Type="http://schemas.openxmlformats.org/officeDocument/2006/relationships/externalLink" Target="externalLinks/externalLink165.xml"/><Relationship Id="rId176" Type="http://schemas.openxmlformats.org/officeDocument/2006/relationships/externalLink" Target="externalLinks/externalLink170.xml"/><Relationship Id="rId192" Type="http://schemas.openxmlformats.org/officeDocument/2006/relationships/externalLink" Target="externalLinks/externalLink186.xml"/><Relationship Id="rId197" Type="http://schemas.openxmlformats.org/officeDocument/2006/relationships/externalLink" Target="externalLinks/externalLink191.xml"/><Relationship Id="rId206" Type="http://schemas.openxmlformats.org/officeDocument/2006/relationships/externalLink" Target="externalLinks/externalLink200.xml"/><Relationship Id="rId201" Type="http://schemas.openxmlformats.org/officeDocument/2006/relationships/externalLink" Target="externalLinks/externalLink195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externalLink" Target="externalLinks/externalLink155.xml"/><Relationship Id="rId166" Type="http://schemas.openxmlformats.org/officeDocument/2006/relationships/externalLink" Target="externalLinks/externalLink160.xml"/><Relationship Id="rId182" Type="http://schemas.openxmlformats.org/officeDocument/2006/relationships/externalLink" Target="externalLinks/externalLink176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styles" Target="styles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2" Type="http://schemas.openxmlformats.org/officeDocument/2006/relationships/externalLink" Target="externalLinks/externalLink196.xml"/><Relationship Id="rId207" Type="http://schemas.openxmlformats.org/officeDocument/2006/relationships/externalLink" Target="externalLinks/externalLink201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208" Type="http://schemas.openxmlformats.org/officeDocument/2006/relationships/externalLink" Target="externalLinks/externalLink202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14" Type="http://schemas.openxmlformats.org/officeDocument/2006/relationships/calcChain" Target="calcChain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externalLink" Target="externalLinks/externalLink20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ng\detail%202006\Maprang\Detail%20AP\151099-ADV%20outstand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es%20Finance\Weekly%20Report\10Oct\Daily_SF_13Oc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rit%20kaewnop\Documents\CHAYO%20Q'3%202016\Calculation%20Employee%20Benefit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ock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heather\retail\f.%20promos\c.%20uk%20hi-ed%20applecare\FY08%20P10\data\P8'08%20WK%2035%20Edu%20Disc%20Detai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ranit%20pornsomboons\Local%20Settings\Application%20Data\Aura\3.0SEA_PRO1\Files\7\AF\c4210535-6023-4433-a7a5-9b099db9fc5f093011081245211175206008\f79c954008654783887ed5efdccc56ef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1Macintosh%20HD\Users\serenete\Library\Mail%20Downloads\64-FG%20Accrual%20-%20P06'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audreytan\Library\Mail%20Downloads\FY2006\P12'06\0151_12BS_APSSC_revise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2013-ABP1-3%20Power%20charging%20for%20Invoice%20(April,13)\2013%20Power%20Charging%20between%20ABP1-3%20SST%20for%20July.%202013%20SST%20(Dec.11)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3%20data%20power%20charging%20for%20Invoice\2013%20Power%20Charging%20between%20ABP1-3%20SST%20for%20July%202013%20SST(Aug,26)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.Grimm%20Power%20limited\Program%20Power%20Charging%20for%20Invoice\2014%20ABPR1-2%20Power%20Charging%20for%20Invoice\2014%20Power%20Charging%20between%20ABPR1-2%20SST%20(Dec.11)%20SS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ANDEE~1\LOCALS~1\Temp\Documents%20and%20Settings\nittaya%20kittinapakun\Desktop\Lead%20yoko%20&amp;%20River\Package\Yoko\Client\Revise%20R-PKG-YTH-Feb-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My%20Documents\Form\General%20Form\JOURNAL%20VOUCHER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pun%20thepparak\AppData\Local\Aura\6.0\Files\23\AF\014110a9-7329-4c63-8875-d0a58520f549000000000000000000102141\20130517%20-%20Inquiries%20for%20FSLIs%20-%20ISRE%202400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surasak.t\Local%20Settings\Temp\Private\TEMP\ROLLUP\PRU1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2\AF\723ad719-d45b-4f78-a518-a2f152b963ae204020227167225139205008\723ad719d45b4f78a518a2f152b963ae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orary%20Internet%20Files\OLK29\JV___Cost_Resource_unsecured_v4_Nov1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B%20Grimm\Valuation\0%20Checker\2014%20Valuation-%20B%20Grimm%20-%20v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BD\conso\2007\CONSO%20Q4\Dec-nu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pun%20thepparak\AppData\Local\Aura\6.0\Files\9\AF\9806e1ef-057b-4be1-ab98-9df34a5eca4f000000000000000000102197\20130517%20-%20Inquiries%20for%20FSLIs%20-%20ISRE%202400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araporn%20tammapan\AppData\Local\Aura\6.0\Files\18\AF\e83dd04a-7f01-e611-829c-340286b0cbb9000000000000000001010088\e83dd04a-7f01-e611-829c-340286b0cbb9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jharktip\sts\SNF%20_TOPQ3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raporn.p\AppData\Local\Temp\notes758E9C\program%20invoive%20August1,%2013\2013%20ABP2%20IU%20electricity%20billing%20(July26)%20test%20SST-1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2010-2011%20Client%20Folders\Apple%20South%20Asia%20(Thailand)%20Ltd\TAX\2010\Year%20End\PwC\PwC\PND%2050\Kendall%20Gammatron_Sep09_pending%20final%20report%20from%20CCS\KDC_Tax%20computation_Sep0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orary%20Internet%20Files\OLK29\Silk%20JV%20Entity%20Investment%20case_sen%20analysis_20031209_v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panat%20poonpruk\AppData\Local\Aura\6.0\Files\13\AF\1a523f4c-22a9-e511-93f8-7c7a916d1fa9000000000000000000042086\1a523f4c-22a9-e511-93f8-7c7a916d1fa9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asawat%20siripujaka\AppData\Local\Aura\4.0\Files\71\AF\68e3faa9-2fc5-4984-8921-a04ac1b34290000000000000000000125096\Example%202013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akit\dbsv%20conso%20p\My%20Documents\EXCELACB\Book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Schedules\Japan\P12%20Balance%20Sheet%20Template-SP%20+TJV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sohminglim\Library\Mail%20Downloads\HK%20FY09%20P2%20Deferred%20Revenue%202315002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TOSHIBA\P12%20BS%20SCH\indiaGeneral%20Ledger\Bank%20Recon\INDIA%20BankRec%20DV132%20FY08%20P3%20Dec0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%20Audit\WP-Ann\ASP\Y'52\WP_I_ASP%20Y'5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data\cpt14\actual%20cost%202003-CPT14\act-08\cdt\Ac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esktop\Copy%20of%20IFF_ABP2_09.04.2013_PwC_Breakdown_2014_Base_Case_Final_v2_Pleng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AppData\Roaming\Microsoft\Excel\Gain%20understanding%20and%20test%20benefit%20plan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charin.s\Local%20Settings\Temp\CAM%202004%20VPPM%20reviewe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HROD\&#3649;&#3615;&#3657;&#3617;&#3591;&#3634;&#3609;&#3626;&#3656;&#3623;&#3609;&#3605;&#3633;&#3623;HR\JuN\&#3619;&#3634;&#3618;&#3594;&#3639;&#3656;&#3629;&#3605;&#3656;&#3634;&#3591;&#3654;\&#3619;&#3634;&#3618;&#3594;&#3639;&#3656;&#3629;&#3614;&#3609;&#3633;&#3585;&#3591;&#3634;&#3609;%2006-05-5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SP%20Audit\Working%20Paper\P2\Y'12\Q4'12\P2_Q4'55\Confirm%20&#3648;&#3592;&#3657;&#3634;&#3627;&#3609;&#3637;&#3657;&#3585;&#3634;&#3619;&#3588;&#3657;&#3634;_P2_2012123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Desktop\ZF6A-Aging%20ver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es%20Finance\Weekly%20Report\10Oct\Weekly_SF_Oct9-1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ANDEE~1\LOCALS~1\Temp\DOCUME~1\MANASR~1\LOCALS~1\Temp\R-PKG-YTH-Feb-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araporn%20tammapan\Documents\My%20Jobs\B33\2015\Interim'15\EGA\Payroll%20payment%20has%20been%20approved%20by%20authorized%20persons.xlsm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park%20Seoul\P&amp;%20L\OpModBas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mex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Choi%20jin-ho\c\My%20Documents\bat\2inc\Incentive2000&#45380;2&#50900;(Auto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Finshare\Documents%20and%20Settings\jieyuanlin\Desktop\AS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(restructure)\Thailand\TAX\FY10Q1\U10%20for%20FY10FINA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Account\&#3649;&#3615;&#3657;&#3617;&#3591;&#3634;&#3609;&#3626;&#3656;&#3623;&#3609;&#3605;&#3633;&#3623;Acc\&#3585;&#3621;&#3657;&#3623;&#3618;\&#3611;&#3637;%202552\&#3615;&#3629;&#3619;&#3660;&#3617;&#3607;&#3632;&#3648;&#3610;&#3637;&#3618;&#3609;&#3588;&#3640;&#3617;\&#3607;&#3632;&#3648;&#3610;&#3637;&#3618;&#3609;&#3588;&#3640;&#3617;&#3651;&#3610;&#3585;&#3635;&#3585;&#3633;&#3610;&#3616;&#3634;&#3625;&#3637;&#3586;&#3634;&#361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Rajesh\Library\Mail%20Downloads\Claim%20Log%20Period%205\Price%20Protec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\Account\Stock_Acc\Cost\Cost_2551\DataSupport\Wip\Wip0851\Total_wip_085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tipaK\Desktop\&#3607;&#3604;\easy\easy%20template\combine%20&amp;%20assumption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SCIB\Data\0%20Doer\workdone%20-%20SCI%20Asset'09%20(revised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Temp\wz6273\Non-Statistical%20Sampling%20Template%20(v3.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Hafp50299\leesj\P2000-1\0001\DATA\&#53748;&#51649;&#50689;&#49688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tkanok%20chayolertsi\Desktop\Chayo%20-%20Employee%20Benefits\3-Chayo%20Group%20Co.,%20Ltd.-22-12-2015%20(Person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BD&amp;PI\SCB_BP\Consolidated%20BP%20for%20SCB%20Port\Consolidated.All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AAPICO\Valuation\Doer\Valuation%2010_AAPICO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south%20asia\General%20Ledger\Schedules\FY08\P12'08\P12'08_schedules_liabilities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SP%20Audit\Working%20Paper\ASP\O2'54\SP%20AUDIT%206.JUN\Detail\time\a-outpay\4%20REPORT\&#3626;&#3619;&#3640;&#3611;&#3648;&#3591;&#3636;&#3609;&#3648;&#3604;&#3639;&#3629;&#3609;\2009\&#3626;&#3619;&#3640;&#3611;&#3626;&#3656;&#3591;&#3610;&#3633;&#3597;&#3594;&#3637;%202009\&#3626;&#3619;&#3640;&#3611;2009_1-12rev6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ya%20chevavej\Desktop\Lead%20UPA%20Q1%202016_revised%2027.04.201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docs\management\005%20-%20Finance,%20Accounting,%20Company%20Secretarial,%20Legal\15%20-%20Work%20In%20Progress\01%20-%202008\05%20-%20September%2008\EEC%20LS%20WIP%20Report_0809%20(R1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vise-Credit%20Card%20_adjust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400_Audit_PwC_2012\Q1_55\Support%20Note_SPCG_Q1'55\Detail%20Note_FS_SPCG_Q1'55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BD&amp;PI\SCB_BP\Consolidated%20BP%20for%20SCB%20Port\Consolidated.Al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\DIV148-U10%20New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stherteo\Desktop\ZF6A-Aging%20ver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yber%20Planet\Revised%20detail\Detail%20for%20Disclosure\Quarter%204'10\FSCPI_Comission_Q41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an\Annual%20Plan\2000NewFormat\2000New\ps-link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Q208\Documents%20and%20Settings\pitch\My%20Documents\Pitch's%20document\Pitchskywalker\2006\NIST\2006\NIST_AWP_2006_VA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Q208\Documents%20and%20Settings\pitch\My%20Documents\Pitch's%20document\Pitchskywalker\2006\NIST\2006\NIST_AWP_2006_PM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Steel\Q2'51\BSI\Q2'50\BSI\Q2'49\Note_6_49.-&#3648;&#3629;&#3648;&#3594;&#3637;&#3656;&#3618;&#3652;&#3623;&#3619;&#3660;xl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sv032\H7A-DE1\My%20Documents\OFFER\Na%20Duong\HV\price%20schedule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2010-2011%20Client%20Folders\Apple%20South%20Asia%20(Thailand)%20Ltd\TAX\2010\Year%20End\PwC\PwC\PND%2050\Kendall%20Gammatron_Sep09_pending%20final%20report%20from%20CCS\From%20client\Combined%20Leadsheet_V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HROD\&#3649;&#3615;&#3657;&#3617;&#3591;&#3634;&#3609;&#3626;&#3656;&#3623;&#3609;&#3605;&#3633;&#3623;HR\JuN\&#3619;&#3634;&#3618;&#3594;&#3639;&#3656;&#3629;&#3605;&#3656;&#3634;&#3591;&#3654;\&#3591;&#3634;&#3609;&#3607;&#3633;&#3657;&#3591;&#3627;&#3617;&#3604;&#3605;&#3634;&#3617;%20JD%20&#3586;&#3629;&#3591;&#3592;&#3641;&#3609;\&#3586;&#3657;&#3629;%203.&#3611;&#3619;&#3632;&#3648;&#3617;&#3636;&#3609;&#3612;&#3621;&#3607;&#3604;&#3621;&#3629;&#3591;&#3591;&#3634;&#3609;%20&amp;%20&#3611;&#3619;&#3632;&#3648;&#3617;&#3636;&#3609;&#3612;&#3621;&#3619;&#3629;&#3610;%206%20&#3648;&#3604;&#3639;&#3629;&#3609;%201%20&#3611;&#3637;%20&amp;%20&#3611;&#3619;&#3633;&#3610;&#3648;&#3591;&#3636;&#3609;&#3648;&#3604;&#3639;&#3629;&#3609;&#3611;&#3619;&#3632;&#3592;&#3635;&#3611;&#3637;\Increase%20Salary\&#3591;&#3623;&#3604;%2025-05-50\slip&#3611;&#3619;&#3633;&#3610;&#3648;&#3591;&#3636;&#3609;&#3648;&#3604;&#3639;&#3629;&#3609;_No_M.v.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6\AF\306c8276-5ff5-4d05-bf8b-f4c5f0150ff7158086140192167189205008\306c82765ff54d05bf8bf4c5f0150ff7.XLSM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MTC\SMTC2007\Documents%20and%20Settings\plimsirisettakul\My%20Documents\My%20document\N&amp;N\2003\Profit%20or%20loss%20sheet_2002\(NEW)OCT%20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sita%20Chanikornprad\AppData\Local\Aura\6.0\Files\5\AF\ad75718c-2f05-476a-ba4f-2bc335f5bccf000000000000000000152186\ad75718c-2f05-476a-ba4f-2bc335f5bccf.xlsm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WP_spaudit\TCC\Other\Copy%20of%20Sale%20Q3-52%20(2)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\Mis\Bpw\MIDD\AJ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SC%20Asset\Data\9%20Doer\Workdone-SC%20Asse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ExCom\YE%202004%20Fin%20Result%20Projection_1512004_worksheet_BOD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HYDO\SP%20AUDIT\CSP\Q4'51\DOCUME~1\GMSN~1.FSS\LOCALS~1\Temp\C.Lotus.Notes.Data\Mpi-dec05-k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Base%20Fee\Base%20Fee%20master%20file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tiwat%20limkunapong\AppData\Local\Aura\6.0\Files\26\AF\9d6149e3-c49b-47a7-9c47-b1b7d5a4092e000000000000000000189106\9d6149e3-c49b-47a7-9c47-b1b7d5a4092e.xlsm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panat%20poonpruk\AppData\Local\Aura\6.0\Files\66\AF\3763c8e2-4f89-e711-82b9-f48c5036d093000000000000000000045091\3763c8e2-4f89-e711-82b9-f48c5036d093.xlsm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untorn%20asawapanitc\Desktop\Yggdrazil%20Q1\Committment.xlsm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~1\AppData\Local\Temp\notes7C2EA6\N'Pleng\BIP1\Obtain%20movement%20schedule%20and%20detailed%20listings%20-%20Property,%20plant%20and%20equipment%20FINAL%20rev.xlsm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wat%20premchit\Desktop\tax.xlsx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~1\AppData\Local\Temp\notesF3B52A\Gain%20understanding%20and%20test%20benefit%20plan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eab%20Document\FS%20SICC\FS%202010\2010.09\&#3605;.&#3588;.51\Documents%20and%20Settings\pawanrut.yo\My%20Documents\&#3591;&#3610;&#3585;&#3634;&#3619;&#3648;&#3591;&#3636;&#3609;%20S001-S005\&#3585;.&#3614;.51\&#3626;&#3635;&#3648;&#3609;&#3634;&#3586;&#3629;&#3591;%20S001_&#3591;&#3610;&#3585;&#3634;&#3619;&#3648;&#3591;&#3636;&#3609;_&#3617;.&#3588;.5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ornnimit\My%20Documents\chaam\Documents%20and%20Settings\nuttinee\My%20Documents\Clients\Westpac\October9900_nch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-D%20Serie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tipaK\Desktop\Valuation%20Check10%20TIG%20P'a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microsoft.com/office/2006/relationships/xlExternalLinkPath/xlStartup" Target="Users/audreytan/Library/Mail%20Downloads/FY2006/P12'06/0151_12BS_APSSC_revise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_Loan\Monthly\Monthly%20Report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.Grimm%20Power%20limited\Program%20Power%20Charging%20for%20Invoice\2014%20ABP1-3%20Power%20Charging%20for%20Invoice\2014%20Power%20Charging%20between%20ABP1-3%20SST%20(Jan%2012)%20SST%20rev.1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POR\Ast%20master\STA\STA%20Y'48\STA%20&#3626;&#3636;&#3648;&#3585;&#3634;%2048\STA-SK-AC-TRF.STR-0512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korn%20hemmaphruet\AppData\Local\Aura\6.0\Files\21\AF\815ea0fe-b965-e611-82b6-7c7a915e0cbc000000000000000000182169\815ea0fe-b965-e611-82b6-7c7a915e0cbc.xlsm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NUTTAW~1\LOCALS~1\Temp\notes335BF6\DOCUME~1\187191\LOCALS~1\Temp\notes5FE41E\Raw%20Data-0206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imulation_July\WINDOWS\TEMP\Z7_Forecast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WP_spaudit\CPC\Q2'52\CPC\DOCUME~1\GMSN~1.FSS\LOCALS~1\Temp\C.Lotus.Notes.Data\Mpi-dec05-kate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rit%20kaewnop\Documents\Chayo%20Jun'16\My%20budget%20assumption%20-%20sent%20to%20PWC%20and%20FA.xlsx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ial%20Statement\FORTIS\FS%202008\BS_%20PL_FORTIS-Sep'08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Q208\Documents%20and%20Settings\Administrator\Desktop\SIMEX%20Operation%20Main%20Directory\BOA'S\BOA-Core%201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Exim\EximBank_Tranche_B_TR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araporn\My%20Documents\Downloads\DOCUME~1\Audit\MYDOCU~1\BSI\YE2005~1\Documents%20and%20Settings\Porntip.MMM\My%20Documents\My%20job\Srithai\Srithai%2046\Group\Q3-46\SRI-WP%20Q3-46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8023;&#22806;&#65314;&#65333;\Tanjung%20Jati-A\LTH&#9675;&#38651;&#35373;&#65319;\01%20&#35211;&#31309;&#12418;&#12426;\2006-04-12&#35211;&#30452;&#12375;\Hin%20krut%20&#31309;&#31639;&#35211;&#30452;&#12375;&#65288;BULK%20BTG)%20REV-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BUDGET\Presentation\FinStatement_%233_27Jun04_v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mthip%20laohemwong\Local%20Settings\Application%20Data\Aura\4.0\Files\1\AF\f4440ba1-1f21-4b68-bb40-fffb10a4049c000000000000000000052035\0806_PL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panat%20Poonpruk\AppData\Local\Aura\6.0\Files\14\AF\f8e8339f-a525-e711-82c9-44850080ba32000000000000000000119070\CGC%20Q1'17%20analyse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wiseschaisilp\Desktop\jharktip\bara\SWAP%20CALCULATION%201168%20YEAR%202003%20NOVEMBE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MICR\AWP_311204_EDCO_310105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mthip%20laohemwong\Local%20Settings\Application%20Data\Aura\4.0\Files\1\AF\f4440ba1-1f21-4b68-bb40-fffb10a4049c000000000000000000052035\DOCUME~1\SURIYO~1\LOCALS~1\Temp\notesEA312D\FS_2007_03_MAR_ENG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lculation\Steam\Faifa%20Steam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ankit\Library\Mail%20Downloads\OCT%2005%20CUSTOMS%20DUTY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from%20bowling\SLP\2003\nan2\bowling%20drive%20D\STL\STL%20YE2003\STL\jharktip\slp\SNF%20_TOPQ30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Budget%20presentation%20-%20PWC\Detail%20as%20of%201.7.16.xlsx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orporate\Reforecast\2006%20Projection%20Runrat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Power%20Charging%20for%20Invoice\2014%20ABP1-3%20Power%20Charging%20for%20Invoice\2014%20Power%20Charging%20between%20ABP1-3%20SST%20(Oct10).xlsx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LFN&#9675;&#35336;&#30011;&#65319;\&#29987;&#26989;&#29992;&#30330;&#38651;&#35373;&#20633;&#38306;&#20418;\&#28023;&#22806;\&#35211;&#31309;\&#65405;&#65432;&#65431;&#65437;&#65398;&#12288;Kerawarapitiya\02%20&#35211;&#31309;\&#21463;&#25919;&#36039;&#26009;\My%20Documents\KOYANAGI\&#35211;&#31309;&#38306;&#20418;\&#35211;&#31309;(TPK\H9TA-1\&#22985;%231H9A&#65361;&#65361;&#65361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Nan\from%20bowling\SAT\SAT%20Q2'05\Documents%20and%20Settings\sarayasakunwong\My%20Documents\Client\MIC\2004\Inventories%20as%20at%2031-5-2004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TCC\10-SALE\1-SALE-2552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My%20Documents\My%20Documents\FINAN-2001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Documents%20and%20Settings\user\Desktop\&#3591;&#3610;%20%2054-3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54\bacx\A\Aom\&#3609;&#3641;&#3659;&#3585;&#3621;&#3657;&#3623;&#3618;\&#3591;&#3610;&#3619;&#3634;&#3618;&#3648;&#3604;&#3639;&#3629;&#3609;\&#3591;&#3610;&#3585;&#3634;&#3619;&#3648;&#3591;&#3636;&#3609;%20&#3617;.&#3588;.51\S001_&#3591;&#3610;&#3585;&#3634;&#3619;&#3648;&#3591;&#3636;&#3609;_&#3617;.&#3588;.5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20_&#3650;&#3614;&#3618;\Corporate\Summary%20SPC%20Group.xlsx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2-05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&#44608;&#50864;&#52380;\C\P2000-2\0002\DATA\&#53748;&#51649;&#50689;&#49688;&#51613;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Vicky\my%20documents\WINDOWS\TEMP\&#53748;&#51649;&#50689;&#49688;(&#51060;&#51333;&#47749;)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ayprog\carrier\0001\data\&#53748;&#51649;&#50689;&#49688;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44608;&#50864;&#52380;\C\P2000-2\0002\DATA\&#53748;&#51649;&#50689;&#49688;&#51613;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Vicky\my%20documents\payprog\car_LG\0020\data\&#53748;&#51649;&#50689;&#49688;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Hafp50299\leesj\P2000-1\0001\DATA\&#53748;&#51649;&#50689;&#49688;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2000-1\0022\data\&#53748;&#51649;&#50689;&#49688;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51076;&#49345;&#55148;\P2000-3\0040\data\&#53748;&#51649;&#50689;&#49688;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sv054\home2\&#28779;&#21147;&#24314;&#35373;\&#26032;&#26085;&#37340;&#30707;\&#9675;&#28779;&#25216;&#65319;\01&#35211;&#31309;\&#65316;T&#31995;&#32113;&#20445;&#357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RATE"/>
      <sheetName val="อัตราค่าบรรทุก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 refreshError="1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 refreshError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/>
      <sheetData sheetId="1" refreshError="1">
        <row r="3">
          <cell r="C3" t="str">
            <v>accno</v>
          </cell>
          <cell r="D3" t="str">
            <v>accdesc</v>
          </cell>
        </row>
        <row r="4">
          <cell r="C4" t="str">
            <v>70003000*</v>
          </cell>
          <cell r="D4" t="str">
            <v>Bank/Agent Charges</v>
          </cell>
          <cell r="E4">
            <v>0</v>
          </cell>
        </row>
        <row r="5">
          <cell r="E5">
            <v>0</v>
          </cell>
        </row>
        <row r="6">
          <cell r="C6" t="str">
            <v>50000000*</v>
          </cell>
          <cell r="D6" t="str">
            <v>Agency Fee (Non Funding Loans)</v>
          </cell>
          <cell r="E6">
            <v>-470509.53</v>
          </cell>
        </row>
        <row r="7">
          <cell r="C7" t="str">
            <v>50000030*</v>
          </cell>
          <cell r="D7" t="str">
            <v>Agency Fee-Tuition Fee Loan</v>
          </cell>
          <cell r="E7">
            <v>-461327.84</v>
          </cell>
        </row>
        <row r="8">
          <cell r="E8">
            <v>-931837.37</v>
          </cell>
        </row>
        <row r="9">
          <cell r="C9" t="str">
            <v>50013000*</v>
          </cell>
          <cell r="D9" t="str">
            <v>Commission On LG</v>
          </cell>
          <cell r="E9">
            <v>-257978.18</v>
          </cell>
        </row>
        <row r="10">
          <cell r="C10" t="str">
            <v>50013010*</v>
          </cell>
          <cell r="D10" t="str">
            <v>"Commission On SG,RG,PG,AG"</v>
          </cell>
          <cell r="E10">
            <v>-850</v>
          </cell>
        </row>
        <row r="11">
          <cell r="C11" t="str">
            <v>50013020*</v>
          </cell>
          <cell r="D11" t="str">
            <v>Commission-LG(Maid Assist)</v>
          </cell>
          <cell r="E11">
            <v>-10930</v>
          </cell>
        </row>
        <row r="12">
          <cell r="C12" t="str">
            <v>50013030*</v>
          </cell>
          <cell r="D12" t="str">
            <v>Guarantee Fees</v>
          </cell>
          <cell r="E12">
            <v>0</v>
          </cell>
        </row>
        <row r="13">
          <cell r="E13">
            <v>-269758.18</v>
          </cell>
        </row>
        <row r="14">
          <cell r="C14" t="str">
            <v>50035003*</v>
          </cell>
          <cell r="D14" t="str">
            <v>Commission On Bills</v>
          </cell>
          <cell r="E14">
            <v>-71027.39</v>
          </cell>
        </row>
        <row r="15">
          <cell r="C15" t="str">
            <v>50035004*</v>
          </cell>
          <cell r="D15" t="str">
            <v>Commission On Export LC</v>
          </cell>
          <cell r="E15">
            <v>-8391.2000000000007</v>
          </cell>
        </row>
        <row r="16">
          <cell r="C16" t="str">
            <v>50035005*</v>
          </cell>
          <cell r="D16" t="str">
            <v>Commission Exchange-Bills</v>
          </cell>
          <cell r="E16">
            <v>-36952.379999999997</v>
          </cell>
        </row>
        <row r="17">
          <cell r="C17" t="str">
            <v>50035009*</v>
          </cell>
          <cell r="D17" t="str">
            <v>Commission On LC</v>
          </cell>
          <cell r="E17">
            <v>-6486.95</v>
          </cell>
        </row>
        <row r="18">
          <cell r="E18">
            <v>-122857.92</v>
          </cell>
        </row>
        <row r="19">
          <cell r="C19" t="str">
            <v>50008000*</v>
          </cell>
          <cell r="D19" t="str">
            <v>Acceptance Fee Share Financing</v>
          </cell>
          <cell r="E19">
            <v>0</v>
          </cell>
        </row>
        <row r="20">
          <cell r="E20">
            <v>0</v>
          </cell>
        </row>
        <row r="21">
          <cell r="C21" t="str">
            <v>50006010*</v>
          </cell>
          <cell r="D21" t="str">
            <v>Prepayment Fee-Loans</v>
          </cell>
          <cell r="E21">
            <v>0</v>
          </cell>
        </row>
        <row r="22">
          <cell r="C22" t="str">
            <v>50011000*</v>
          </cell>
          <cell r="D22" t="str">
            <v>Cancellatn Fee-Foreign Cur HL</v>
          </cell>
          <cell r="E22">
            <v>0</v>
          </cell>
        </row>
        <row r="23">
          <cell r="C23" t="str">
            <v>50012000*</v>
          </cell>
          <cell r="D23" t="str">
            <v>Partial/Full Prepaymt Fee-S$HL</v>
          </cell>
          <cell r="E23">
            <v>-533420.32999999996</v>
          </cell>
        </row>
        <row r="24">
          <cell r="C24" t="str">
            <v>50025900*</v>
          </cell>
          <cell r="D24" t="str">
            <v>Misce Income (Loan Related)</v>
          </cell>
          <cell r="E24">
            <v>-2369024.75</v>
          </cell>
        </row>
        <row r="25">
          <cell r="C25" t="str">
            <v>50025901*</v>
          </cell>
          <cell r="D25" t="str">
            <v>Miscellaneous Income-PL</v>
          </cell>
          <cell r="E25">
            <v>-58007.14</v>
          </cell>
        </row>
        <row r="26">
          <cell r="E26">
            <v>-2960452.22</v>
          </cell>
        </row>
        <row r="27">
          <cell r="C27" t="str">
            <v>50005000*</v>
          </cell>
          <cell r="D27" t="str">
            <v>Commitment Fee (Loan Related)</v>
          </cell>
          <cell r="E27">
            <v>-212.32</v>
          </cell>
        </row>
        <row r="28">
          <cell r="C28" t="str">
            <v>50035006*</v>
          </cell>
          <cell r="D28" t="str">
            <v>Commission in Lieu-Exchange</v>
          </cell>
          <cell r="E28">
            <v>-1712.16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-30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E31">
            <v>-1954.48</v>
          </cell>
        </row>
        <row r="32">
          <cell r="C32" t="str">
            <v>70016000*</v>
          </cell>
          <cell r="D32" t="str">
            <v>Arrangmt For Valuation Fee</v>
          </cell>
          <cell r="E32">
            <v>0</v>
          </cell>
        </row>
        <row r="33">
          <cell r="C33" t="str">
            <v>70016100*</v>
          </cell>
          <cell r="D33" t="str">
            <v>Valuation Fee Paid</v>
          </cell>
          <cell r="E33">
            <v>182284.07</v>
          </cell>
        </row>
        <row r="34">
          <cell r="C34" t="str">
            <v>70017000*</v>
          </cell>
          <cell r="D34" t="str">
            <v>Arrangement For Valn Fee Rec</v>
          </cell>
          <cell r="E34">
            <v>-12510</v>
          </cell>
        </row>
        <row r="35">
          <cell r="E35">
            <v>169774.07</v>
          </cell>
        </row>
        <row r="36">
          <cell r="C36" t="str">
            <v>70027000*</v>
          </cell>
          <cell r="D36" t="str">
            <v>Legal Expenses</v>
          </cell>
          <cell r="E36">
            <v>0</v>
          </cell>
        </row>
        <row r="37">
          <cell r="E37">
            <v>0</v>
          </cell>
        </row>
        <row r="38">
          <cell r="C38" t="str">
            <v>70018002*</v>
          </cell>
          <cell r="D38" t="str">
            <v>Write Off-Lendings</v>
          </cell>
          <cell r="E38">
            <v>42793.21</v>
          </cell>
        </row>
        <row r="39">
          <cell r="E39">
            <v>42793.21</v>
          </cell>
        </row>
        <row r="40">
          <cell r="C40" t="str">
            <v>70004041*</v>
          </cell>
          <cell r="D40" t="str">
            <v>Commission Paid on Hp Loans-M</v>
          </cell>
          <cell r="E40">
            <v>102211.82</v>
          </cell>
        </row>
        <row r="41">
          <cell r="C41" t="str">
            <v>70009000*</v>
          </cell>
          <cell r="D41" t="str">
            <v>Commission on Car Loans</v>
          </cell>
          <cell r="E41">
            <v>27119.06</v>
          </cell>
        </row>
        <row r="42">
          <cell r="C42" t="str">
            <v>70014010*</v>
          </cell>
          <cell r="D42" t="str">
            <v>Insurance - Maid Assist</v>
          </cell>
          <cell r="E42">
            <v>8120</v>
          </cell>
        </row>
        <row r="43">
          <cell r="C43" t="str">
            <v>70031350*</v>
          </cell>
          <cell r="D43" t="str">
            <v>Cash Bonus (Housing Loan)</v>
          </cell>
          <cell r="E43">
            <v>0</v>
          </cell>
        </row>
        <row r="44">
          <cell r="C44" t="str">
            <v>70031351*</v>
          </cell>
          <cell r="D44" t="str">
            <v>Cash Bonus -Car Loans</v>
          </cell>
          <cell r="E44">
            <v>0</v>
          </cell>
        </row>
        <row r="45">
          <cell r="E45">
            <v>137450.88</v>
          </cell>
        </row>
        <row r="46">
          <cell r="C46" t="str">
            <v>50035013*</v>
          </cell>
          <cell r="D46" t="str">
            <v>Comm-Blanket Fire Insurance</v>
          </cell>
          <cell r="E46">
            <v>-352810.55</v>
          </cell>
        </row>
        <row r="47">
          <cell r="C47" t="str">
            <v>50035021*</v>
          </cell>
          <cell r="D47" t="str">
            <v>Com-Extended House Fire Ins</v>
          </cell>
          <cell r="E47">
            <v>-6089.52</v>
          </cell>
        </row>
        <row r="48">
          <cell r="C48" t="str">
            <v>50035029*</v>
          </cell>
          <cell r="D48" t="str">
            <v>Comm earned -General Insurance</v>
          </cell>
          <cell r="E48">
            <v>-30897.279999999999</v>
          </cell>
        </row>
        <row r="49">
          <cell r="C49" t="str">
            <v>50035034*</v>
          </cell>
          <cell r="D49" t="str">
            <v>Comm - Group General Insurance</v>
          </cell>
          <cell r="E49">
            <v>0</v>
          </cell>
        </row>
        <row r="50">
          <cell r="C50" t="str">
            <v>70014040*</v>
          </cell>
          <cell r="D50" t="str">
            <v>Insurance-Household-ICS</v>
          </cell>
          <cell r="E50">
            <v>11278.5</v>
          </cell>
        </row>
        <row r="51">
          <cell r="E51">
            <v>-378518.85</v>
          </cell>
        </row>
        <row r="52">
          <cell r="C52" t="str">
            <v>50035027*</v>
          </cell>
          <cell r="D52" t="str">
            <v>Comm Earned -Life Insurance</v>
          </cell>
          <cell r="E52">
            <v>0</v>
          </cell>
        </row>
        <row r="53">
          <cell r="C53" t="str">
            <v>50035030*</v>
          </cell>
          <cell r="D53" t="str">
            <v>Comm - Mortgage Shield Policy</v>
          </cell>
          <cell r="E53">
            <v>0</v>
          </cell>
        </row>
        <row r="54">
          <cell r="C54" t="str">
            <v>50035031*</v>
          </cell>
          <cell r="D54" t="str">
            <v>Commission earned -Asset Plan</v>
          </cell>
          <cell r="E54">
            <v>0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E57">
            <v>0</v>
          </cell>
        </row>
        <row r="58">
          <cell r="C58" t="str">
            <v>70014000*</v>
          </cell>
          <cell r="D58" t="str">
            <v>Insurance - Clients' Mortgaged</v>
          </cell>
          <cell r="E58">
            <v>64339.54</v>
          </cell>
        </row>
        <row r="59">
          <cell r="E59">
            <v>64339.54</v>
          </cell>
        </row>
        <row r="60">
          <cell r="C60" t="str">
            <v>50041090*</v>
          </cell>
          <cell r="D60" t="str">
            <v>Mgt Fee-DBS AM Fund/Unit Trust</v>
          </cell>
          <cell r="E60">
            <v>-3672299.05</v>
          </cell>
        </row>
        <row r="61">
          <cell r="C61" t="str">
            <v>50041093*</v>
          </cell>
          <cell r="D61" t="str">
            <v>Mgt Fee - (In-House) Unit Trust</v>
          </cell>
          <cell r="E61">
            <v>-3506524.3</v>
          </cell>
        </row>
        <row r="62">
          <cell r="C62" t="str">
            <v>50041094*</v>
          </cell>
          <cell r="D62" t="str">
            <v>Mgt Fee - 3rd Party Funds</v>
          </cell>
          <cell r="E62">
            <v>-590909.19999999995</v>
          </cell>
        </row>
        <row r="63">
          <cell r="C63" t="str">
            <v>50050120*</v>
          </cell>
          <cell r="D63" t="str">
            <v>Reg ATM UOT Service Chrg</v>
          </cell>
          <cell r="E63">
            <v>-2561.71</v>
          </cell>
        </row>
        <row r="64">
          <cell r="C64" t="str">
            <v>50076000*</v>
          </cell>
          <cell r="D64" t="str">
            <v>P/L On Unit Trust</v>
          </cell>
          <cell r="E64">
            <v>1208.21</v>
          </cell>
        </row>
        <row r="65">
          <cell r="C65" t="str">
            <v>70032000*</v>
          </cell>
          <cell r="D65" t="str">
            <v>Incentive Payout-Sales Comm</v>
          </cell>
          <cell r="E65">
            <v>142870.74</v>
          </cell>
        </row>
        <row r="66">
          <cell r="C66" t="str">
            <v>70032005*</v>
          </cell>
          <cell r="D66" t="str">
            <v>Staff Incentive-Eight</v>
          </cell>
          <cell r="E66">
            <v>39665.24</v>
          </cell>
        </row>
        <row r="67">
          <cell r="E67">
            <v>-7588550.0699999994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-57153.72</v>
          </cell>
        </row>
        <row r="70">
          <cell r="C70" t="str">
            <v>50032000*</v>
          </cell>
          <cell r="D70" t="str">
            <v>Brokerage Received</v>
          </cell>
          <cell r="E70">
            <v>0</v>
          </cell>
        </row>
        <row r="71">
          <cell r="C71" t="str">
            <v>50035001*</v>
          </cell>
          <cell r="D71" t="str">
            <v>Commisson on securities</v>
          </cell>
          <cell r="E71">
            <v>0</v>
          </cell>
        </row>
        <row r="72">
          <cell r="C72" t="str">
            <v>50048600*</v>
          </cell>
          <cell r="D72" t="str">
            <v>Handling Commission</v>
          </cell>
          <cell r="E72">
            <v>-3250</v>
          </cell>
        </row>
        <row r="73">
          <cell r="C73" t="str">
            <v>50050100*</v>
          </cell>
          <cell r="D73" t="str">
            <v>Service Charges-Shares</v>
          </cell>
          <cell r="E73">
            <v>0</v>
          </cell>
        </row>
        <row r="74">
          <cell r="C74" t="str">
            <v>70000000*</v>
          </cell>
          <cell r="D74" t="str">
            <v>Brokerage</v>
          </cell>
          <cell r="E74">
            <v>0</v>
          </cell>
        </row>
        <row r="75">
          <cell r="C75" t="str">
            <v>70023000*</v>
          </cell>
          <cell r="D75" t="str">
            <v>CDP Expenses</v>
          </cell>
          <cell r="E75">
            <v>1513.1</v>
          </cell>
        </row>
        <row r="76">
          <cell r="E76">
            <v>-58890.62</v>
          </cell>
        </row>
        <row r="77">
          <cell r="C77" t="str">
            <v>50040010*</v>
          </cell>
          <cell r="D77" t="str">
            <v>Admin Fee-Gold Cert</v>
          </cell>
          <cell r="E77">
            <v>-20</v>
          </cell>
        </row>
        <row r="78">
          <cell r="C78" t="str">
            <v>50050040*</v>
          </cell>
          <cell r="D78" t="str">
            <v>Service Charges-CPF-Gold</v>
          </cell>
          <cell r="E78">
            <v>-10329.08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-526.28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-10875.36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-18694.39</v>
          </cell>
        </row>
        <row r="84">
          <cell r="E84">
            <v>-18694.39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-57925</v>
          </cell>
        </row>
        <row r="90">
          <cell r="C90" t="str">
            <v>50053113*</v>
          </cell>
          <cell r="D90" t="str">
            <v>MasterCard Dr Cd Income</v>
          </cell>
          <cell r="E90">
            <v>-6100</v>
          </cell>
        </row>
        <row r="91">
          <cell r="C91" t="str">
            <v>50053114*</v>
          </cell>
          <cell r="D91" t="str">
            <v>MasterCard FX Income</v>
          </cell>
          <cell r="E91">
            <v>-19828.509999999998</v>
          </cell>
        </row>
        <row r="92">
          <cell r="C92" t="str">
            <v>50053201*</v>
          </cell>
          <cell r="D92" t="str">
            <v>Fees Earned -Credit Card Opns</v>
          </cell>
          <cell r="E92">
            <v>-19316.8</v>
          </cell>
        </row>
        <row r="93">
          <cell r="C93" t="str">
            <v>50053228*</v>
          </cell>
          <cell r="D93" t="str">
            <v>Acquirer Income (Master Card)</v>
          </cell>
          <cell r="E93">
            <v>-154212.04999999999</v>
          </cell>
        </row>
        <row r="94">
          <cell r="C94" t="str">
            <v>70031512*</v>
          </cell>
          <cell r="D94" t="str">
            <v>Acquirer Expenses (MasterCard)</v>
          </cell>
          <cell r="E94">
            <v>10956.25</v>
          </cell>
        </row>
        <row r="95">
          <cell r="E95">
            <v>-246426.11</v>
          </cell>
        </row>
        <row r="96">
          <cell r="C96" t="str">
            <v>50035008*</v>
          </cell>
          <cell r="D96" t="str">
            <v>Commission In Lieu-Remittance</v>
          </cell>
          <cell r="E96">
            <v>-34578.370000000003</v>
          </cell>
        </row>
        <row r="97">
          <cell r="C97" t="str">
            <v>50035010*</v>
          </cell>
          <cell r="D97" t="str">
            <v>Commission On Remittance</v>
          </cell>
          <cell r="E97">
            <v>-12072.16</v>
          </cell>
        </row>
        <row r="98">
          <cell r="C98" t="str">
            <v>50040001*</v>
          </cell>
          <cell r="D98" t="str">
            <v>Admin Agent Fee Recd</v>
          </cell>
          <cell r="E98">
            <v>0</v>
          </cell>
        </row>
        <row r="99">
          <cell r="C99" t="str">
            <v>50078010*</v>
          </cell>
          <cell r="D99" t="str">
            <v>Exchange P/L - PKS</v>
          </cell>
          <cell r="E99">
            <v>-1744665.93</v>
          </cell>
        </row>
        <row r="100">
          <cell r="C100" t="str">
            <v>50078011*</v>
          </cell>
          <cell r="D100" t="str">
            <v>Exchange P/L-No Exch Trans</v>
          </cell>
          <cell r="E100">
            <v>416</v>
          </cell>
        </row>
        <row r="101">
          <cell r="C101" t="str">
            <v>50078020*</v>
          </cell>
          <cell r="D101" t="str">
            <v>Exchange P/L-Wrongly Q Deals</v>
          </cell>
          <cell r="E101">
            <v>3.49</v>
          </cell>
        </row>
        <row r="102">
          <cell r="C102" t="str">
            <v>70008000*</v>
          </cell>
          <cell r="D102" t="str">
            <v>Service Charges-Agents</v>
          </cell>
          <cell r="E102">
            <v>10679.44</v>
          </cell>
        </row>
        <row r="103">
          <cell r="C103" t="str">
            <v>70018005*</v>
          </cell>
          <cell r="D103" t="str">
            <v>Write Off-Remittance items</v>
          </cell>
          <cell r="E103">
            <v>5086.99</v>
          </cell>
        </row>
        <row r="104">
          <cell r="E104">
            <v>-1775130.54</v>
          </cell>
        </row>
        <row r="105">
          <cell r="C105" t="str">
            <v>50053120*</v>
          </cell>
          <cell r="D105" t="str">
            <v>Income From NETS</v>
          </cell>
          <cell r="E105">
            <v>-197076.87</v>
          </cell>
        </row>
        <row r="106">
          <cell r="E106">
            <v>-197076.87</v>
          </cell>
        </row>
        <row r="107">
          <cell r="C107" t="str">
            <v>50035017*</v>
          </cell>
          <cell r="D107" t="str">
            <v>Comm-Electronic Application</v>
          </cell>
          <cell r="E107">
            <v>-8973</v>
          </cell>
        </row>
        <row r="108">
          <cell r="C108" t="str">
            <v>50035022*</v>
          </cell>
          <cell r="D108" t="str">
            <v>Comm Recd-Land Tpt Authority</v>
          </cell>
          <cell r="E108">
            <v>-52370</v>
          </cell>
        </row>
        <row r="109">
          <cell r="C109" t="str">
            <v>50056110*</v>
          </cell>
          <cell r="D109" t="str">
            <v>Income-Registry Of Vehicle</v>
          </cell>
          <cell r="E109">
            <v>-16710</v>
          </cell>
        </row>
        <row r="110">
          <cell r="E110">
            <v>-78053</v>
          </cell>
        </row>
        <row r="111">
          <cell r="C111" t="str">
            <v>50046000*</v>
          </cell>
          <cell r="D111" t="str">
            <v>Cash Advance Fee</v>
          </cell>
          <cell r="E111">
            <v>0</v>
          </cell>
        </row>
        <row r="112">
          <cell r="E112">
            <v>0</v>
          </cell>
        </row>
        <row r="113">
          <cell r="C113" t="str">
            <v>50050122*</v>
          </cell>
          <cell r="D113" t="str">
            <v>Service Chrg_Telco Income A/c</v>
          </cell>
          <cell r="E113">
            <v>-23476.75</v>
          </cell>
        </row>
        <row r="114">
          <cell r="C114" t="str">
            <v>50053020*</v>
          </cell>
          <cell r="D114" t="str">
            <v>Income-Visa Plus</v>
          </cell>
          <cell r="E114">
            <v>-226991.84</v>
          </cell>
        </row>
        <row r="115">
          <cell r="C115" t="str">
            <v>50053021*</v>
          </cell>
          <cell r="D115" t="str">
            <v>Expenses-Visa Plus</v>
          </cell>
          <cell r="E115">
            <v>175585.23</v>
          </cell>
        </row>
        <row r="116">
          <cell r="C116" t="str">
            <v>50053022*</v>
          </cell>
          <cell r="D116" t="str">
            <v>Amex Income Account</v>
          </cell>
          <cell r="E116">
            <v>-14860.51</v>
          </cell>
        </row>
        <row r="117">
          <cell r="C117" t="str">
            <v>50053050*</v>
          </cell>
          <cell r="D117" t="str">
            <v>Fee Income-Cash Card</v>
          </cell>
          <cell r="E117">
            <v>-5510.68</v>
          </cell>
        </row>
        <row r="118">
          <cell r="C118" t="str">
            <v>50053110*</v>
          </cell>
          <cell r="D118" t="str">
            <v>Income-Master Card</v>
          </cell>
          <cell r="E118">
            <v>-45264.57</v>
          </cell>
        </row>
        <row r="119">
          <cell r="C119" t="str">
            <v>50053111*</v>
          </cell>
          <cell r="D119" t="str">
            <v>Expenses-Master Card</v>
          </cell>
          <cell r="E119">
            <v>20503.830000000002</v>
          </cell>
        </row>
        <row r="120">
          <cell r="C120" t="str">
            <v>50053227*</v>
          </cell>
          <cell r="D120" t="str">
            <v>Acquirer Income (Visa Int'l)</v>
          </cell>
          <cell r="E120">
            <v>-149544.29999999999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-151882.04</v>
          </cell>
        </row>
        <row r="122">
          <cell r="E122">
            <v>-421441.63</v>
          </cell>
        </row>
        <row r="123">
          <cell r="C123" t="str">
            <v>50035011*</v>
          </cell>
          <cell r="D123" t="str">
            <v>Comm-Autobank CO Equivalent</v>
          </cell>
          <cell r="E123">
            <v>-18</v>
          </cell>
        </row>
        <row r="124">
          <cell r="C124" t="str">
            <v>50053080*</v>
          </cell>
          <cell r="D124" t="str">
            <v>Interbank Clearing Fee</v>
          </cell>
          <cell r="E124">
            <v>-5700</v>
          </cell>
        </row>
        <row r="125">
          <cell r="C125" t="str">
            <v>50056080*</v>
          </cell>
          <cell r="D125" t="str">
            <v>Income-Interlink Transactions</v>
          </cell>
          <cell r="E125">
            <v>-91.5</v>
          </cell>
        </row>
        <row r="126">
          <cell r="E126">
            <v>-5809.5</v>
          </cell>
        </row>
        <row r="127">
          <cell r="C127" t="str">
            <v>50037010*</v>
          </cell>
          <cell r="D127" t="str">
            <v>Processing Fee-Magnetic tape</v>
          </cell>
          <cell r="E127">
            <v>-100</v>
          </cell>
        </row>
        <row r="128">
          <cell r="C128" t="str">
            <v>50050000*</v>
          </cell>
          <cell r="D128" t="str">
            <v>Service Charges</v>
          </cell>
          <cell r="E128">
            <v>-8285557.1099999994</v>
          </cell>
        </row>
        <row r="129">
          <cell r="C129" t="str">
            <v>50050001*</v>
          </cell>
          <cell r="D129" t="str">
            <v>Service Charge-CT</v>
          </cell>
          <cell r="E129">
            <v>-279695.65999999997</v>
          </cell>
        </row>
        <row r="130">
          <cell r="C130" t="str">
            <v>50050010*</v>
          </cell>
          <cell r="D130" t="str">
            <v>Sve Chgs-A/c Operation</v>
          </cell>
          <cell r="E130">
            <v>0</v>
          </cell>
        </row>
        <row r="131">
          <cell r="C131" t="str">
            <v>50050011*</v>
          </cell>
          <cell r="D131" t="str">
            <v>Service Charge (Stop Cheque)</v>
          </cell>
          <cell r="E131">
            <v>-52300</v>
          </cell>
        </row>
        <row r="132">
          <cell r="C132" t="str">
            <v>50050030*</v>
          </cell>
          <cell r="D132" t="str">
            <v>Service Charges-Corporate Plus</v>
          </cell>
          <cell r="E132">
            <v>0</v>
          </cell>
        </row>
        <row r="133">
          <cell r="C133" t="str">
            <v>50050050*</v>
          </cell>
          <cell r="D133" t="str">
            <v>Service Charges-Documents</v>
          </cell>
          <cell r="E133">
            <v>0</v>
          </cell>
        </row>
        <row r="134">
          <cell r="C134" t="str">
            <v>50050060*</v>
          </cell>
          <cell r="D134" t="str">
            <v>Service Charges-FCCA</v>
          </cell>
          <cell r="E134">
            <v>-20335.259999999998</v>
          </cell>
        </row>
        <row r="135">
          <cell r="C135" t="str">
            <v>50050114*</v>
          </cell>
          <cell r="D135" t="str">
            <v>Cheque Book Charges</v>
          </cell>
          <cell r="E135">
            <v>-772009.6</v>
          </cell>
        </row>
        <row r="136">
          <cell r="E136">
            <v>-9409997.629999999</v>
          </cell>
        </row>
        <row r="137">
          <cell r="C137" t="str">
            <v>50044010*</v>
          </cell>
          <cell r="D137" t="str">
            <v>Transaction Fees-CPF</v>
          </cell>
          <cell r="E137">
            <v>-4388</v>
          </cell>
        </row>
        <row r="138">
          <cell r="E138">
            <v>-4388</v>
          </cell>
        </row>
        <row r="139">
          <cell r="C139" t="str">
            <v>50053000*</v>
          </cell>
          <cell r="D139" t="str">
            <v>Booking Fee Income-Bulk Cash</v>
          </cell>
          <cell r="E139">
            <v>0</v>
          </cell>
        </row>
        <row r="140">
          <cell r="E140">
            <v>0</v>
          </cell>
        </row>
        <row r="141">
          <cell r="C141" t="str">
            <v>50056060*</v>
          </cell>
          <cell r="D141" t="str">
            <v>Inc Recd Fr Cash Sorting/Exch</v>
          </cell>
          <cell r="E141">
            <v>-96228.3</v>
          </cell>
        </row>
        <row r="142">
          <cell r="E142">
            <v>-96228.3</v>
          </cell>
        </row>
        <row r="143">
          <cell r="C143" t="str">
            <v>70014020*</v>
          </cell>
          <cell r="D143" t="str">
            <v>Ins-Premier/TeacherP/AlumnusP</v>
          </cell>
          <cell r="E143">
            <v>0</v>
          </cell>
        </row>
        <row r="144">
          <cell r="E144">
            <v>0</v>
          </cell>
        </row>
        <row r="145">
          <cell r="C145" t="str">
            <v>70030400*</v>
          </cell>
          <cell r="D145" t="str">
            <v>BCCS levy on notes/coins</v>
          </cell>
          <cell r="E145">
            <v>58897.51</v>
          </cell>
        </row>
        <row r="146">
          <cell r="E146">
            <v>58897.51</v>
          </cell>
        </row>
        <row r="147">
          <cell r="C147" t="str">
            <v>70030700*</v>
          </cell>
          <cell r="D147" t="str">
            <v>Cash charges</v>
          </cell>
          <cell r="E147">
            <v>6314</v>
          </cell>
        </row>
        <row r="148">
          <cell r="C148" t="str">
            <v>70030750*</v>
          </cell>
          <cell r="D148" t="str">
            <v>Recovery of cash charges</v>
          </cell>
          <cell r="E148">
            <v>-3402</v>
          </cell>
        </row>
        <row r="149">
          <cell r="C149" t="str">
            <v>70031502*</v>
          </cell>
          <cell r="D149" t="str">
            <v>First Accounts Sub</v>
          </cell>
          <cell r="E149">
            <v>337</v>
          </cell>
        </row>
        <row r="150">
          <cell r="C150" t="str">
            <v>70031503*</v>
          </cell>
          <cell r="D150" t="str">
            <v>School Savings A/c</v>
          </cell>
          <cell r="E150">
            <v>292</v>
          </cell>
        </row>
        <row r="151">
          <cell r="E151">
            <v>3541</v>
          </cell>
        </row>
        <row r="152">
          <cell r="C152" t="str">
            <v>50035015*</v>
          </cell>
          <cell r="D152" t="str">
            <v>Comm On Cashier's Order</v>
          </cell>
          <cell r="E152">
            <v>-88217.5</v>
          </cell>
        </row>
        <row r="153">
          <cell r="E153">
            <v>-88217.5</v>
          </cell>
        </row>
        <row r="154">
          <cell r="C154" t="str">
            <v>50039010*</v>
          </cell>
          <cell r="D154" t="str">
            <v>Confirmation Fee</v>
          </cell>
          <cell r="E154">
            <v>-66230</v>
          </cell>
        </row>
        <row r="155">
          <cell r="E155">
            <v>-66230</v>
          </cell>
        </row>
        <row r="156">
          <cell r="C156" t="str">
            <v>50047000*</v>
          </cell>
          <cell r="D156" t="str">
            <v>Rental Safe Deposit Box</v>
          </cell>
          <cell r="E156">
            <v>-519039.93</v>
          </cell>
        </row>
        <row r="157">
          <cell r="E157">
            <v>-519039.93</v>
          </cell>
        </row>
        <row r="158">
          <cell r="C158" t="str">
            <v>70018004*</v>
          </cell>
          <cell r="D158" t="str">
            <v>Write Off-Miscellaneous</v>
          </cell>
          <cell r="E158">
            <v>230550.1</v>
          </cell>
        </row>
        <row r="159">
          <cell r="E159">
            <v>230550.1</v>
          </cell>
        </row>
        <row r="160">
          <cell r="C160" t="str">
            <v>50035024*</v>
          </cell>
          <cell r="D160" t="str">
            <v>Commission On Sale of TC</v>
          </cell>
          <cell r="E160">
            <v>-13234.11</v>
          </cell>
        </row>
        <row r="161">
          <cell r="C161" t="str">
            <v>50038000*</v>
          </cell>
          <cell r="D161" t="str">
            <v>Custodian Fee</v>
          </cell>
          <cell r="E161">
            <v>-4275</v>
          </cell>
        </row>
        <row r="162">
          <cell r="C162" t="str">
            <v>50040000*</v>
          </cell>
          <cell r="D162" t="str">
            <v>Admin &amp; Agency Fee-TC</v>
          </cell>
          <cell r="E162">
            <v>-2095.8000000000002</v>
          </cell>
        </row>
        <row r="163">
          <cell r="C163" t="str">
            <v>50053221*</v>
          </cell>
          <cell r="D163" t="str">
            <v>Reg ATM TOU Switch Inc-Subsi</v>
          </cell>
          <cell r="E163">
            <v>-0.14000000000000001</v>
          </cell>
        </row>
        <row r="164">
          <cell r="C164" t="str">
            <v>50053222*</v>
          </cell>
          <cell r="D164" t="str">
            <v>Reg ATM TOU Switch Inc-Assoc</v>
          </cell>
          <cell r="E164">
            <v>-32.06</v>
          </cell>
        </row>
        <row r="165">
          <cell r="C165" t="str">
            <v>50053223*</v>
          </cell>
          <cell r="D165" t="str">
            <v>Reg ATM TOU Intc/adj inc-Subsi</v>
          </cell>
          <cell r="E165">
            <v>-1.32</v>
          </cell>
        </row>
        <row r="166">
          <cell r="C166" t="str">
            <v>50053224*</v>
          </cell>
          <cell r="D166" t="str">
            <v>Reg ATM TOU Intc/adj inc-Assoc</v>
          </cell>
          <cell r="E166">
            <v>-302.31</v>
          </cell>
        </row>
        <row r="167">
          <cell r="C167" t="str">
            <v>50054900*</v>
          </cell>
          <cell r="D167" t="str">
            <v>Miscellaneous Fee Income</v>
          </cell>
          <cell r="E167">
            <v>470</v>
          </cell>
        </row>
        <row r="168">
          <cell r="C168" t="str">
            <v>50056070*</v>
          </cell>
          <cell r="D168" t="str">
            <v>Income Hold Mail</v>
          </cell>
          <cell r="E168">
            <v>-10570.4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-3019.5</v>
          </cell>
        </row>
        <row r="170">
          <cell r="C170" t="str">
            <v>50059990*</v>
          </cell>
          <cell r="D170" t="str">
            <v>Miscellaneous Income</v>
          </cell>
          <cell r="E170">
            <v>-34209.15</v>
          </cell>
        </row>
        <row r="171">
          <cell r="C171" t="str">
            <v>50078002*</v>
          </cell>
          <cell r="D171" t="str">
            <v>Exchange P&amp;L</v>
          </cell>
          <cell r="E171">
            <v>93.06</v>
          </cell>
        </row>
        <row r="172">
          <cell r="C172" t="str">
            <v>50078012*</v>
          </cell>
          <cell r="D172" t="str">
            <v>P/L on Exchange-Fcy Notes</v>
          </cell>
          <cell r="E172">
            <v>102511.23</v>
          </cell>
        </row>
        <row r="173">
          <cell r="C173" t="str">
            <v>50079000*</v>
          </cell>
          <cell r="D173" t="str">
            <v>P/L On Disposal Of Assets</v>
          </cell>
          <cell r="E173">
            <v>51576.93</v>
          </cell>
        </row>
        <row r="174">
          <cell r="C174" t="str">
            <v>70031509*</v>
          </cell>
          <cell r="D174" t="str">
            <v>Reg ATM UOT Intc/adj Exp-Subsi</v>
          </cell>
          <cell r="E174">
            <v>527.95000000000005</v>
          </cell>
        </row>
        <row r="175">
          <cell r="C175" t="str">
            <v>70031510*</v>
          </cell>
          <cell r="D175" t="str">
            <v>Reg ATM UOT Intc/adj Exp-Assoc</v>
          </cell>
          <cell r="E175">
            <v>1696.13</v>
          </cell>
        </row>
        <row r="176">
          <cell r="E176">
            <v>89135.51</v>
          </cell>
        </row>
        <row r="177">
          <cell r="E177">
            <v>-24453967.989999998</v>
          </cell>
        </row>
      </sheetData>
      <sheetData sheetId="2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-718236.23</v>
          </cell>
        </row>
        <row r="5">
          <cell r="C5" t="str">
            <v>50000030*</v>
          </cell>
          <cell r="D5" t="str">
            <v>Agency Fee-Tuition Fee Loan</v>
          </cell>
          <cell r="E5">
            <v>-598029.32999999996</v>
          </cell>
        </row>
        <row r="6">
          <cell r="E6">
            <v>-1316265.56</v>
          </cell>
        </row>
        <row r="7">
          <cell r="C7" t="str">
            <v>50013000*</v>
          </cell>
          <cell r="D7" t="str">
            <v>Commission On LG</v>
          </cell>
          <cell r="E7">
            <v>-340375.71</v>
          </cell>
        </row>
        <row r="8">
          <cell r="C8" t="str">
            <v>50013010*</v>
          </cell>
          <cell r="D8" t="str">
            <v>"Commission On SG,RG,PG,AG"</v>
          </cell>
          <cell r="E8">
            <v>-1000</v>
          </cell>
        </row>
        <row r="9">
          <cell r="C9" t="str">
            <v>50013020*</v>
          </cell>
          <cell r="D9" t="str">
            <v>Commission-LG(Maid Assist)</v>
          </cell>
          <cell r="E9">
            <v>-16208</v>
          </cell>
        </row>
        <row r="10">
          <cell r="C10" t="str">
            <v>50013030*</v>
          </cell>
          <cell r="D10" t="str">
            <v>Guarantee Fees</v>
          </cell>
          <cell r="E10">
            <v>0</v>
          </cell>
        </row>
        <row r="11">
          <cell r="E11">
            <v>-357583.71</v>
          </cell>
        </row>
        <row r="12">
          <cell r="C12" t="str">
            <v>50035003*</v>
          </cell>
          <cell r="D12" t="str">
            <v>Commission On Bills</v>
          </cell>
          <cell r="E12">
            <v>-101888.54</v>
          </cell>
        </row>
        <row r="13">
          <cell r="C13" t="str">
            <v>50035004*</v>
          </cell>
          <cell r="D13" t="str">
            <v>Commission On Export LC</v>
          </cell>
          <cell r="E13">
            <v>-14541.3</v>
          </cell>
        </row>
        <row r="14">
          <cell r="C14" t="str">
            <v>50035005*</v>
          </cell>
          <cell r="D14" t="str">
            <v>Commission Exchange-Bills</v>
          </cell>
          <cell r="E14">
            <v>-56656.85</v>
          </cell>
        </row>
        <row r="15">
          <cell r="C15" t="str">
            <v>50035009*</v>
          </cell>
          <cell r="D15" t="str">
            <v>Commission On LC</v>
          </cell>
          <cell r="E15">
            <v>-43089.13</v>
          </cell>
        </row>
        <row r="16">
          <cell r="E16">
            <v>-216175.82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-712506.25</v>
          </cell>
        </row>
        <row r="22">
          <cell r="C22" t="str">
            <v>50025900*</v>
          </cell>
          <cell r="D22" t="str">
            <v>Misce Income (Loan Related)</v>
          </cell>
          <cell r="E22">
            <v>-3181091.58</v>
          </cell>
        </row>
        <row r="23">
          <cell r="C23" t="str">
            <v>50025901*</v>
          </cell>
          <cell r="D23" t="str">
            <v>Miscellaneous Income-PL</v>
          </cell>
          <cell r="E23">
            <v>-91506.19</v>
          </cell>
        </row>
        <row r="24">
          <cell r="E24">
            <v>-3985104.02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-305.14</v>
          </cell>
        </row>
        <row r="26">
          <cell r="C26" t="str">
            <v>50035006*</v>
          </cell>
          <cell r="D26" t="str">
            <v>Commission in Lieu-Exchange</v>
          </cell>
          <cell r="E26">
            <v>-2019.55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E29">
            <v>-2384.69</v>
          </cell>
        </row>
        <row r="30">
          <cell r="C30" t="str">
            <v>70016000*</v>
          </cell>
          <cell r="D30" t="str">
            <v>Arrangmt For Valuation Fee</v>
          </cell>
          <cell r="E30">
            <v>0</v>
          </cell>
        </row>
        <row r="31">
          <cell r="C31" t="str">
            <v>70016100*</v>
          </cell>
          <cell r="D31" t="str">
            <v>Valuation Fee Paid</v>
          </cell>
          <cell r="E31">
            <v>292281.37</v>
          </cell>
        </row>
        <row r="32">
          <cell r="C32" t="str">
            <v>70017000*</v>
          </cell>
          <cell r="D32" t="str">
            <v>Arrangement For Valn Fee Rec</v>
          </cell>
          <cell r="E32">
            <v>-16070.86</v>
          </cell>
        </row>
        <row r="33">
          <cell r="E33">
            <v>276210.51</v>
          </cell>
        </row>
        <row r="34">
          <cell r="C34" t="str">
            <v>70027000*</v>
          </cell>
          <cell r="D34" t="str">
            <v>Legal Expenses</v>
          </cell>
          <cell r="E34">
            <v>0</v>
          </cell>
        </row>
        <row r="35">
          <cell r="E35">
            <v>0</v>
          </cell>
        </row>
        <row r="36">
          <cell r="C36" t="str">
            <v>70018002*</v>
          </cell>
          <cell r="D36" t="str">
            <v>Write Off-Lendings</v>
          </cell>
          <cell r="E36">
            <v>42566.74</v>
          </cell>
        </row>
        <row r="37">
          <cell r="E37">
            <v>42566.74</v>
          </cell>
        </row>
        <row r="38">
          <cell r="C38" t="str">
            <v>70004041*</v>
          </cell>
          <cell r="D38" t="str">
            <v>Commission Paid on Hp Loans-M</v>
          </cell>
          <cell r="E38">
            <v>237344.32</v>
          </cell>
        </row>
        <row r="39">
          <cell r="C39" t="str">
            <v>70009000*</v>
          </cell>
          <cell r="D39" t="str">
            <v>Commission on Car Loans</v>
          </cell>
          <cell r="E39">
            <v>27119.06</v>
          </cell>
        </row>
        <row r="40">
          <cell r="C40" t="str">
            <v>70014010*</v>
          </cell>
          <cell r="D40" t="str">
            <v>Insurance - Maid Assist</v>
          </cell>
          <cell r="E40">
            <v>12180</v>
          </cell>
        </row>
        <row r="41">
          <cell r="C41" t="str">
            <v>70031350*</v>
          </cell>
          <cell r="D41" t="str">
            <v>Cash Bonus (Housing Loan)</v>
          </cell>
          <cell r="E41">
            <v>0</v>
          </cell>
        </row>
        <row r="42">
          <cell r="C42" t="str">
            <v>70031351*</v>
          </cell>
          <cell r="D42" t="str">
            <v>Cash Bonus -Car Loans</v>
          </cell>
          <cell r="E42">
            <v>0</v>
          </cell>
        </row>
        <row r="43">
          <cell r="E43">
            <v>276643.38</v>
          </cell>
        </row>
        <row r="44">
          <cell r="C44" t="str">
            <v>50035013*</v>
          </cell>
          <cell r="D44" t="str">
            <v>Comm-Blanket Fire Insurance</v>
          </cell>
          <cell r="E44">
            <v>-352810.55</v>
          </cell>
        </row>
        <row r="45">
          <cell r="C45" t="str">
            <v>50035021*</v>
          </cell>
          <cell r="D45" t="str">
            <v>Com-Extended House Fire Ins</v>
          </cell>
          <cell r="E45">
            <v>-7701.86</v>
          </cell>
        </row>
        <row r="46">
          <cell r="C46" t="str">
            <v>50035029*</v>
          </cell>
          <cell r="D46" t="str">
            <v>Comm earned -General Insurance</v>
          </cell>
          <cell r="E46">
            <v>-30897.279999999999</v>
          </cell>
        </row>
        <row r="47">
          <cell r="C47" t="str">
            <v>50035034*</v>
          </cell>
          <cell r="D47" t="str">
            <v>Comm - Group General Insurance</v>
          </cell>
          <cell r="E47">
            <v>0</v>
          </cell>
        </row>
        <row r="48">
          <cell r="C48" t="str">
            <v>70014040*</v>
          </cell>
          <cell r="D48" t="str">
            <v>Insurance-Household-ICS</v>
          </cell>
          <cell r="E48">
            <v>31245.05</v>
          </cell>
        </row>
        <row r="49">
          <cell r="E49">
            <v>-360164.64</v>
          </cell>
        </row>
        <row r="50">
          <cell r="C50" t="str">
            <v>50035027*</v>
          </cell>
          <cell r="D50" t="str">
            <v>Comm Earned -Life Insurance</v>
          </cell>
          <cell r="E50">
            <v>-8734.34</v>
          </cell>
        </row>
        <row r="51">
          <cell r="C51" t="str">
            <v>50035030*</v>
          </cell>
          <cell r="D51" t="str">
            <v>Comm - Mortgage Shield Policy</v>
          </cell>
          <cell r="E51">
            <v>-17264.87</v>
          </cell>
        </row>
        <row r="52">
          <cell r="C52" t="str">
            <v>50035031*</v>
          </cell>
          <cell r="D52" t="str">
            <v>Commission earned -Asset Plan</v>
          </cell>
          <cell r="E52">
            <v>-608247.5</v>
          </cell>
        </row>
        <row r="53">
          <cell r="C53" t="str">
            <v>50035033*</v>
          </cell>
          <cell r="D53" t="str">
            <v>Comm from Group Life Insurance</v>
          </cell>
          <cell r="E53">
            <v>0</v>
          </cell>
        </row>
        <row r="54">
          <cell r="C54" t="str">
            <v>50035036*</v>
          </cell>
          <cell r="D54" t="str">
            <v>Overriding Comm -Insurance</v>
          </cell>
          <cell r="E54">
            <v>-487538.15</v>
          </cell>
        </row>
        <row r="55">
          <cell r="E55">
            <v>-1121784.8600000001</v>
          </cell>
        </row>
        <row r="56">
          <cell r="C56" t="str">
            <v>70014000*</v>
          </cell>
          <cell r="D56" t="str">
            <v>Insurance - Clients' Mortgaged</v>
          </cell>
          <cell r="E56">
            <v>72942.47</v>
          </cell>
        </row>
        <row r="57">
          <cell r="E57">
            <v>72942.47</v>
          </cell>
        </row>
        <row r="58">
          <cell r="C58" t="str">
            <v>50041000*</v>
          </cell>
          <cell r="D58" t="str">
            <v>Management Fee</v>
          </cell>
          <cell r="E58">
            <v>-190500</v>
          </cell>
        </row>
        <row r="59">
          <cell r="C59" t="str">
            <v>50041090*</v>
          </cell>
          <cell r="D59" t="str">
            <v>Mgt Fee-DBS AM Fund/Unit Trust</v>
          </cell>
          <cell r="E59">
            <v>-3693217.43</v>
          </cell>
        </row>
        <row r="60">
          <cell r="C60" t="str">
            <v>50041093*</v>
          </cell>
          <cell r="D60" t="str">
            <v>Mgt Fee - (In-House) Unit Trust</v>
          </cell>
          <cell r="E60">
            <v>-3506524.3</v>
          </cell>
        </row>
        <row r="61">
          <cell r="C61" t="str">
            <v>50041094*</v>
          </cell>
          <cell r="D61" t="str">
            <v>Mgt Fee - 3rd Party Funds</v>
          </cell>
          <cell r="E61">
            <v>-706186.98</v>
          </cell>
        </row>
        <row r="62">
          <cell r="C62" t="str">
            <v>50076000*</v>
          </cell>
          <cell r="D62" t="str">
            <v>P/L On Unit Trust</v>
          </cell>
          <cell r="E62">
            <v>1208.21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70032002*</v>
          </cell>
          <cell r="D64" t="str">
            <v>Incentive Payout-Br Success</v>
          </cell>
          <cell r="E64">
            <v>8510</v>
          </cell>
        </row>
        <row r="65">
          <cell r="C65" t="str">
            <v>70032005*</v>
          </cell>
          <cell r="D65" t="str">
            <v>Staff Incentive-Eight</v>
          </cell>
          <cell r="E65">
            <v>65224.51</v>
          </cell>
        </row>
        <row r="66">
          <cell r="C66" t="str">
            <v>70039900*</v>
          </cell>
          <cell r="D66" t="str">
            <v>Miscellaneous</v>
          </cell>
          <cell r="E66">
            <v>20</v>
          </cell>
        </row>
        <row r="67">
          <cell r="E67">
            <v>-7872722.7500000009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-97488.33</v>
          </cell>
        </row>
        <row r="70">
          <cell r="C70" t="str">
            <v>50048600*</v>
          </cell>
          <cell r="D70" t="str">
            <v>Handling Commission</v>
          </cell>
          <cell r="E70">
            <v>-780</v>
          </cell>
        </row>
        <row r="71">
          <cell r="C71" t="str">
            <v>70023000*</v>
          </cell>
          <cell r="D71" t="str">
            <v>CDP Expenses</v>
          </cell>
          <cell r="E71">
            <v>2525.3000000000002</v>
          </cell>
        </row>
        <row r="72">
          <cell r="E72">
            <v>-95743.03</v>
          </cell>
        </row>
        <row r="73">
          <cell r="C73" t="str">
            <v>50040010*</v>
          </cell>
          <cell r="D73" t="str">
            <v>Admin Fee-Gold Cert</v>
          </cell>
          <cell r="E73">
            <v>-200</v>
          </cell>
        </row>
        <row r="74">
          <cell r="C74" t="str">
            <v>50050040*</v>
          </cell>
          <cell r="D74" t="str">
            <v>Service Charges-CPF-Gold</v>
          </cell>
          <cell r="E74">
            <v>-10352.83</v>
          </cell>
        </row>
        <row r="75">
          <cell r="C75" t="str">
            <v>50056000*</v>
          </cell>
          <cell r="D75" t="str">
            <v>Agency Fee-Gold</v>
          </cell>
          <cell r="E75">
            <v>0</v>
          </cell>
        </row>
        <row r="76">
          <cell r="C76" t="str">
            <v>50077030*</v>
          </cell>
          <cell r="D76" t="str">
            <v>P/L On Gold</v>
          </cell>
          <cell r="E76">
            <v>-557.22</v>
          </cell>
        </row>
        <row r="77">
          <cell r="C77" t="str">
            <v>50077050*</v>
          </cell>
          <cell r="D77" t="str">
            <v>P/L On Maple Leaf</v>
          </cell>
          <cell r="E77">
            <v>0</v>
          </cell>
        </row>
        <row r="78">
          <cell r="E78">
            <v>-11110.05</v>
          </cell>
        </row>
        <row r="79">
          <cell r="C79" t="str">
            <v>50067025*</v>
          </cell>
          <cell r="D79" t="str">
            <v>P/L-Twin Currencies Dep Option</v>
          </cell>
          <cell r="E79">
            <v>-36708.6</v>
          </cell>
        </row>
        <row r="80">
          <cell r="E80">
            <v>-36708.6</v>
          </cell>
        </row>
        <row r="81">
          <cell r="C81" t="str">
            <v>50035025*</v>
          </cell>
          <cell r="D81" t="str">
            <v>Commission Recd-$World</v>
          </cell>
          <cell r="E81">
            <v>0</v>
          </cell>
        </row>
        <row r="82">
          <cell r="C82" t="str">
            <v>50035028*</v>
          </cell>
          <cell r="D82" t="str">
            <v>Comm rec'd for souvenircoin-SR</v>
          </cell>
          <cell r="E82">
            <v>0</v>
          </cell>
        </row>
        <row r="83">
          <cell r="C83" t="str">
            <v>50040050*</v>
          </cell>
          <cell r="D83" t="str">
            <v>Admin Fee-Souvenir Coins</v>
          </cell>
          <cell r="E83">
            <v>-21.34</v>
          </cell>
        </row>
        <row r="84">
          <cell r="E84">
            <v>-21.34</v>
          </cell>
        </row>
        <row r="85">
          <cell r="C85" t="str">
            <v>50053112*</v>
          </cell>
          <cell r="D85" t="str">
            <v>MasterCard Dr Cd Annual Fee</v>
          </cell>
          <cell r="E85">
            <v>-154178</v>
          </cell>
        </row>
        <row r="86">
          <cell r="C86" t="str">
            <v>50053113*</v>
          </cell>
          <cell r="D86" t="str">
            <v>MasterCard Dr Cd Income</v>
          </cell>
          <cell r="E86">
            <v>-8855</v>
          </cell>
        </row>
        <row r="87">
          <cell r="C87" t="str">
            <v>50053114*</v>
          </cell>
          <cell r="D87" t="str">
            <v>MasterCard FX Income</v>
          </cell>
          <cell r="E87">
            <v>-31727.919999999998</v>
          </cell>
        </row>
        <row r="88">
          <cell r="E88">
            <v>-194760.92</v>
          </cell>
        </row>
        <row r="89">
          <cell r="C89" t="str">
            <v>50035008*</v>
          </cell>
          <cell r="D89" t="str">
            <v>Commission In Lieu-Remittance</v>
          </cell>
          <cell r="E89">
            <v>-64965.17</v>
          </cell>
        </row>
        <row r="90">
          <cell r="C90" t="str">
            <v>50035010*</v>
          </cell>
          <cell r="D90" t="str">
            <v>Commission On Remittance</v>
          </cell>
          <cell r="E90">
            <v>-19182.16</v>
          </cell>
        </row>
        <row r="91">
          <cell r="C91" t="str">
            <v>50040001*</v>
          </cell>
          <cell r="D91" t="str">
            <v>Admin Agent Fee Recd</v>
          </cell>
          <cell r="E91">
            <v>0</v>
          </cell>
        </row>
        <row r="92">
          <cell r="C92" t="str">
            <v>50078010*</v>
          </cell>
          <cell r="D92" t="str">
            <v>Exchange P/L - PKS</v>
          </cell>
          <cell r="E92">
            <v>-2480691.19</v>
          </cell>
        </row>
        <row r="93">
          <cell r="C93" t="str">
            <v>50078011*</v>
          </cell>
          <cell r="D93" t="str">
            <v>Exchange P/L-No Exch Trans</v>
          </cell>
          <cell r="E93">
            <v>416</v>
          </cell>
        </row>
        <row r="94">
          <cell r="C94" t="str">
            <v>50078020*</v>
          </cell>
          <cell r="D94" t="str">
            <v>Exchange P/L-Wrongly Q Deals</v>
          </cell>
          <cell r="E94">
            <v>5.77</v>
          </cell>
        </row>
        <row r="95">
          <cell r="C95" t="str">
            <v>70008000*</v>
          </cell>
          <cell r="D95" t="str">
            <v>Service Charges-Agents</v>
          </cell>
          <cell r="E95">
            <v>16583.34</v>
          </cell>
        </row>
        <row r="96">
          <cell r="C96" t="str">
            <v>70018005*</v>
          </cell>
          <cell r="D96" t="str">
            <v>Write Off-Remittance items</v>
          </cell>
          <cell r="E96">
            <v>11399.49</v>
          </cell>
        </row>
        <row r="97">
          <cell r="E97">
            <v>-2536433.92</v>
          </cell>
        </row>
        <row r="98">
          <cell r="C98" t="str">
            <v>50053120*</v>
          </cell>
          <cell r="D98" t="str">
            <v>Income From NETS</v>
          </cell>
          <cell r="E98">
            <v>-335384.33</v>
          </cell>
        </row>
        <row r="99">
          <cell r="E99">
            <v>-335384.33</v>
          </cell>
        </row>
        <row r="100">
          <cell r="C100" t="str">
            <v>50035017*</v>
          </cell>
          <cell r="D100" t="str">
            <v>Comm-Electronic Application</v>
          </cell>
          <cell r="E100">
            <v>-16332</v>
          </cell>
        </row>
        <row r="101">
          <cell r="C101" t="str">
            <v>50035022*</v>
          </cell>
          <cell r="D101" t="str">
            <v>Comm Recd-Land Tpt Authority</v>
          </cell>
          <cell r="E101">
            <v>-80514</v>
          </cell>
        </row>
        <row r="102">
          <cell r="C102" t="str">
            <v>50056110*</v>
          </cell>
          <cell r="D102" t="str">
            <v>Income-Registry Of Vehicle</v>
          </cell>
          <cell r="E102">
            <v>-19905</v>
          </cell>
        </row>
        <row r="103">
          <cell r="E103">
            <v>-116751</v>
          </cell>
        </row>
        <row r="104">
          <cell r="C104" t="str">
            <v>50046000*</v>
          </cell>
          <cell r="D104" t="str">
            <v>Cash Advance Fee</v>
          </cell>
          <cell r="E104">
            <v>0</v>
          </cell>
        </row>
        <row r="105">
          <cell r="E105">
            <v>0</v>
          </cell>
        </row>
        <row r="106">
          <cell r="C106" t="str">
            <v>50050115*</v>
          </cell>
          <cell r="D106" t="str">
            <v>Service Charge - Bill Payment</v>
          </cell>
          <cell r="E106">
            <v>-2987.5</v>
          </cell>
        </row>
        <row r="107">
          <cell r="C107" t="str">
            <v>50050122*</v>
          </cell>
          <cell r="D107" t="str">
            <v>Service Chrg_Telco Income A/c</v>
          </cell>
          <cell r="E107">
            <v>-34996.550000000003</v>
          </cell>
        </row>
        <row r="108">
          <cell r="C108" t="str">
            <v>50053020*</v>
          </cell>
          <cell r="D108" t="str">
            <v>Income-Visa Plus</v>
          </cell>
          <cell r="E108">
            <v>-335026.09000000003</v>
          </cell>
        </row>
        <row r="109">
          <cell r="C109" t="str">
            <v>50053021*</v>
          </cell>
          <cell r="D109" t="str">
            <v>Expenses-Visa Plus</v>
          </cell>
          <cell r="E109">
            <v>281465.37</v>
          </cell>
        </row>
        <row r="110">
          <cell r="C110" t="str">
            <v>50053022*</v>
          </cell>
          <cell r="D110" t="str">
            <v>Amex Income Account</v>
          </cell>
          <cell r="E110">
            <v>-24991.87</v>
          </cell>
        </row>
        <row r="111">
          <cell r="C111" t="str">
            <v>50053050*</v>
          </cell>
          <cell r="D111" t="str">
            <v>Fee Income-Cash Card</v>
          </cell>
          <cell r="E111">
            <v>-7543.68</v>
          </cell>
        </row>
        <row r="112">
          <cell r="C112" t="str">
            <v>50053110*</v>
          </cell>
          <cell r="D112" t="str">
            <v>Income-Master Card</v>
          </cell>
          <cell r="E112">
            <v>-62575.42</v>
          </cell>
        </row>
        <row r="113">
          <cell r="C113" t="str">
            <v>50053111*</v>
          </cell>
          <cell r="D113" t="str">
            <v>Expenses-Master Card</v>
          </cell>
          <cell r="E113">
            <v>33098.07</v>
          </cell>
        </row>
        <row r="114">
          <cell r="C114" t="str">
            <v>50053201*</v>
          </cell>
          <cell r="D114" t="str">
            <v>Fees Earned -Credit Card Opns</v>
          </cell>
          <cell r="E114">
            <v>0</v>
          </cell>
        </row>
        <row r="115">
          <cell r="C115" t="str">
            <v>50053227*</v>
          </cell>
          <cell r="D115" t="str">
            <v>Acquirer Income (Visa Int'l)</v>
          </cell>
          <cell r="E115">
            <v>-259843.39</v>
          </cell>
        </row>
        <row r="116">
          <cell r="C116" t="str">
            <v>50053228*</v>
          </cell>
          <cell r="D116" t="str">
            <v>Acquirer Income (Master Card)</v>
          </cell>
          <cell r="E116">
            <v>-239220.25</v>
          </cell>
        </row>
        <row r="117">
          <cell r="C117" t="str">
            <v>50053229*</v>
          </cell>
          <cell r="D117" t="str">
            <v>Visa Foreign Exchange Markup</v>
          </cell>
          <cell r="E117">
            <v>-245909.56</v>
          </cell>
        </row>
        <row r="118">
          <cell r="C118" t="str">
            <v>70031512*</v>
          </cell>
          <cell r="D118" t="str">
            <v>Acquirer Expenses (MasterCard)</v>
          </cell>
          <cell r="E118">
            <v>18444.72</v>
          </cell>
        </row>
        <row r="119">
          <cell r="E119">
            <v>-880086.15</v>
          </cell>
        </row>
        <row r="120">
          <cell r="C120" t="str">
            <v>50035011*</v>
          </cell>
          <cell r="D120" t="str">
            <v>Comm-Autobank CO Equivalent</v>
          </cell>
          <cell r="E120">
            <v>-24</v>
          </cell>
        </row>
        <row r="121">
          <cell r="C121" t="str">
            <v>50053080*</v>
          </cell>
          <cell r="D121" t="str">
            <v>Interbank Clearing Fee</v>
          </cell>
          <cell r="E121">
            <v>-6175</v>
          </cell>
        </row>
        <row r="122">
          <cell r="C122" t="str">
            <v>50056080*</v>
          </cell>
          <cell r="D122" t="str">
            <v>Income-Interlink Transactions</v>
          </cell>
          <cell r="E122">
            <v>-72.39</v>
          </cell>
        </row>
        <row r="123">
          <cell r="E123">
            <v>-6271.39</v>
          </cell>
        </row>
        <row r="124">
          <cell r="C124" t="str">
            <v>50050120*</v>
          </cell>
          <cell r="D124" t="str">
            <v>Reg ATM UOT Service Chrg</v>
          </cell>
          <cell r="E124">
            <v>-4072.39</v>
          </cell>
        </row>
        <row r="125">
          <cell r="C125" t="str">
            <v>50053222*</v>
          </cell>
          <cell r="D125" t="str">
            <v>Reg ATM TOU Switch Inc-Assoc</v>
          </cell>
          <cell r="E125">
            <v>-52.11</v>
          </cell>
        </row>
        <row r="126">
          <cell r="C126" t="str">
            <v>50053223*</v>
          </cell>
          <cell r="D126" t="str">
            <v>Reg ATM TOU Intc/adj inc-Subsi</v>
          </cell>
          <cell r="E126">
            <v>-1.55</v>
          </cell>
        </row>
        <row r="127">
          <cell r="C127" t="str">
            <v>50053224*</v>
          </cell>
          <cell r="D127" t="str">
            <v>Reg ATM TOU Intc/adj inc-Assoc</v>
          </cell>
          <cell r="E127">
            <v>-552.95000000000005</v>
          </cell>
        </row>
        <row r="128">
          <cell r="C128" t="str">
            <v>70031509*</v>
          </cell>
          <cell r="D128" t="str">
            <v>Reg ATM UOT Intc/adj Exp-Subsi</v>
          </cell>
          <cell r="E128">
            <v>876.09</v>
          </cell>
        </row>
        <row r="129">
          <cell r="C129" t="str">
            <v>70031510*</v>
          </cell>
          <cell r="D129" t="str">
            <v>Reg ATM UOT Intc/adj Exp-Assoc</v>
          </cell>
          <cell r="E129">
            <v>2698.13</v>
          </cell>
        </row>
        <row r="130">
          <cell r="E130">
            <v>-1104.78</v>
          </cell>
        </row>
        <row r="131">
          <cell r="C131" t="str">
            <v>50037010*</v>
          </cell>
          <cell r="D131" t="str">
            <v>Processing Fee-Magnetic tape</v>
          </cell>
          <cell r="E131">
            <v>-150</v>
          </cell>
        </row>
        <row r="132">
          <cell r="C132" t="str">
            <v>50050000*</v>
          </cell>
          <cell r="D132" t="str">
            <v>Service Charges</v>
          </cell>
          <cell r="E132">
            <v>-13221395.67</v>
          </cell>
        </row>
        <row r="133">
          <cell r="C133" t="str">
            <v>50050001*</v>
          </cell>
          <cell r="D133" t="str">
            <v>Service Charge-CT</v>
          </cell>
          <cell r="E133">
            <v>-388630.81</v>
          </cell>
        </row>
        <row r="134">
          <cell r="C134" t="str">
            <v>50050010*</v>
          </cell>
          <cell r="D134" t="str">
            <v>Sve Chgs-A/c Operation</v>
          </cell>
          <cell r="E134">
            <v>0</v>
          </cell>
        </row>
        <row r="135">
          <cell r="C135" t="str">
            <v>50050011*</v>
          </cell>
          <cell r="D135" t="str">
            <v>Service Charge (Stop Cheque)</v>
          </cell>
          <cell r="E135">
            <v>-90640</v>
          </cell>
        </row>
        <row r="136">
          <cell r="C136" t="str">
            <v>50050030*</v>
          </cell>
          <cell r="D136" t="str">
            <v>Service Charges-Corporate Plus</v>
          </cell>
          <cell r="E136">
            <v>0</v>
          </cell>
        </row>
        <row r="137">
          <cell r="C137" t="str">
            <v>50050050*</v>
          </cell>
          <cell r="D137" t="str">
            <v>Service Charges-Documents</v>
          </cell>
          <cell r="E137">
            <v>0</v>
          </cell>
        </row>
        <row r="138">
          <cell r="C138" t="str">
            <v>50050060*</v>
          </cell>
          <cell r="D138" t="str">
            <v>Service Charges-FCCA</v>
          </cell>
          <cell r="E138">
            <v>-26719.59</v>
          </cell>
        </row>
        <row r="139">
          <cell r="C139" t="str">
            <v>50050114*</v>
          </cell>
          <cell r="D139" t="str">
            <v>Cheque Book Charges</v>
          </cell>
          <cell r="E139">
            <v>-1191232.3500000001</v>
          </cell>
        </row>
        <row r="140">
          <cell r="E140">
            <v>-14918768.42</v>
          </cell>
        </row>
        <row r="141">
          <cell r="C141" t="str">
            <v>50044010*</v>
          </cell>
          <cell r="D141" t="str">
            <v>Transaction Fees-CPF</v>
          </cell>
          <cell r="E141">
            <v>-5370.5</v>
          </cell>
        </row>
        <row r="142">
          <cell r="E142">
            <v>-5370.5</v>
          </cell>
        </row>
        <row r="143">
          <cell r="C143" t="str">
            <v>50053000*</v>
          </cell>
          <cell r="D143" t="str">
            <v>Booking Fee Income-Bulk Cash</v>
          </cell>
          <cell r="E143">
            <v>0</v>
          </cell>
        </row>
        <row r="144">
          <cell r="E144">
            <v>0</v>
          </cell>
        </row>
        <row r="145">
          <cell r="C145" t="str">
            <v>50056060*</v>
          </cell>
          <cell r="D145" t="str">
            <v>Inc Recd Fr Cash Sorting/Exch</v>
          </cell>
          <cell r="E145">
            <v>-145056.79999999999</v>
          </cell>
        </row>
        <row r="146">
          <cell r="E146">
            <v>-145056.79999999999</v>
          </cell>
        </row>
        <row r="147">
          <cell r="C147" t="str">
            <v>70014020*</v>
          </cell>
          <cell r="D147" t="str">
            <v>Ins-Premier/TeacherP/AlumnusP</v>
          </cell>
          <cell r="E147">
            <v>0</v>
          </cell>
        </row>
        <row r="148">
          <cell r="E148">
            <v>0</v>
          </cell>
        </row>
        <row r="149">
          <cell r="C149" t="str">
            <v>70030400*</v>
          </cell>
          <cell r="D149" t="str">
            <v>BCCS levy on notes/coins</v>
          </cell>
          <cell r="E149">
            <v>146875.01</v>
          </cell>
        </row>
        <row r="150">
          <cell r="E150">
            <v>146875.01</v>
          </cell>
        </row>
        <row r="151">
          <cell r="C151" t="str">
            <v>70030700*</v>
          </cell>
          <cell r="D151" t="str">
            <v>Cash charges</v>
          </cell>
          <cell r="E151">
            <v>15015</v>
          </cell>
        </row>
        <row r="152">
          <cell r="C152" t="str">
            <v>70030750*</v>
          </cell>
          <cell r="D152" t="str">
            <v>Recovery of cash charges</v>
          </cell>
          <cell r="E152">
            <v>-3402</v>
          </cell>
        </row>
        <row r="153">
          <cell r="C153" t="str">
            <v>70031502*</v>
          </cell>
          <cell r="D153" t="str">
            <v>First Accounts Sub</v>
          </cell>
          <cell r="E153">
            <v>609</v>
          </cell>
        </row>
        <row r="154">
          <cell r="C154" t="str">
            <v>70031503*</v>
          </cell>
          <cell r="D154" t="str">
            <v>School Savings A/c</v>
          </cell>
          <cell r="E154">
            <v>453</v>
          </cell>
        </row>
        <row r="155">
          <cell r="E155">
            <v>12675</v>
          </cell>
        </row>
        <row r="156">
          <cell r="C156" t="str">
            <v>50035015*</v>
          </cell>
          <cell r="D156" t="str">
            <v>Comm On Cashier's Order</v>
          </cell>
          <cell r="E156">
            <v>-138896</v>
          </cell>
        </row>
        <row r="157">
          <cell r="E157">
            <v>-138896</v>
          </cell>
        </row>
        <row r="158">
          <cell r="C158" t="str">
            <v>50039010*</v>
          </cell>
          <cell r="D158" t="str">
            <v>Confirmation Fee</v>
          </cell>
          <cell r="E158">
            <v>-70860</v>
          </cell>
        </row>
        <row r="159">
          <cell r="E159">
            <v>-70860</v>
          </cell>
        </row>
        <row r="160">
          <cell r="C160" t="str">
            <v>50047000*</v>
          </cell>
          <cell r="D160" t="str">
            <v>Rental Safe Deposit Box</v>
          </cell>
          <cell r="E160">
            <v>-807973.68</v>
          </cell>
        </row>
        <row r="161">
          <cell r="E161">
            <v>-807973.68</v>
          </cell>
        </row>
        <row r="162">
          <cell r="C162" t="str">
            <v>70018004*</v>
          </cell>
          <cell r="D162" t="str">
            <v>Write Off-Miscellaneous</v>
          </cell>
          <cell r="E162">
            <v>371097.78</v>
          </cell>
        </row>
        <row r="163">
          <cell r="E163">
            <v>371097.78</v>
          </cell>
        </row>
        <row r="164">
          <cell r="C164" t="str">
            <v>50035024*</v>
          </cell>
          <cell r="D164" t="str">
            <v>Commission On Sale of TC</v>
          </cell>
          <cell r="E164">
            <v>-22100.240000000002</v>
          </cell>
        </row>
        <row r="165">
          <cell r="C165" t="str">
            <v>50038000*</v>
          </cell>
          <cell r="D165" t="str">
            <v>Custodian Fee</v>
          </cell>
          <cell r="E165">
            <v>-5805</v>
          </cell>
        </row>
        <row r="166">
          <cell r="C166" t="str">
            <v>50040000*</v>
          </cell>
          <cell r="D166" t="str">
            <v>Admin &amp; Agency Fee-TC</v>
          </cell>
          <cell r="E166">
            <v>-2095.8000000000002</v>
          </cell>
        </row>
        <row r="167">
          <cell r="C167" t="str">
            <v>50054900*</v>
          </cell>
          <cell r="D167" t="str">
            <v>Miscellaneous Fee Income</v>
          </cell>
          <cell r="E167">
            <v>460</v>
          </cell>
        </row>
        <row r="168">
          <cell r="C168" t="str">
            <v>50056070*</v>
          </cell>
          <cell r="D168" t="str">
            <v>Income Hold Mail</v>
          </cell>
          <cell r="E168">
            <v>-17850.400000000001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-5551</v>
          </cell>
        </row>
        <row r="170">
          <cell r="C170" t="str">
            <v>50059990*</v>
          </cell>
          <cell r="D170" t="str">
            <v>Miscellaneous Income</v>
          </cell>
          <cell r="E170">
            <v>-37915.269999999997</v>
          </cell>
        </row>
        <row r="171">
          <cell r="C171" t="str">
            <v>50067090*</v>
          </cell>
          <cell r="D171" t="str">
            <v>P/L on Equity Options</v>
          </cell>
          <cell r="E171">
            <v>-1221</v>
          </cell>
        </row>
        <row r="172">
          <cell r="C172" t="str">
            <v>50078002*</v>
          </cell>
          <cell r="D172" t="str">
            <v>Exchange P&amp;L</v>
          </cell>
          <cell r="E172">
            <v>93.06</v>
          </cell>
        </row>
        <row r="173">
          <cell r="C173" t="str">
            <v>50078012*</v>
          </cell>
          <cell r="D173" t="str">
            <v>P/L on Exchange-Fcy Notes</v>
          </cell>
          <cell r="E173">
            <v>662533.31000000006</v>
          </cell>
        </row>
        <row r="174">
          <cell r="C174" t="str">
            <v>50079000*</v>
          </cell>
          <cell r="D174" t="str">
            <v>P/L On Disposal Of Assets</v>
          </cell>
          <cell r="E174">
            <v>18754.14</v>
          </cell>
        </row>
        <row r="175">
          <cell r="E175">
            <v>589301.80000000005</v>
          </cell>
        </row>
        <row r="176">
          <cell r="E176">
            <v>-33745174.269999996</v>
          </cell>
        </row>
      </sheetData>
      <sheetData sheetId="3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-982200.38</v>
          </cell>
        </row>
        <row r="4">
          <cell r="C4" t="str">
            <v>50000030*</v>
          </cell>
          <cell r="D4" t="str">
            <v>Agency Fee-Tuition Fee Loan</v>
          </cell>
          <cell r="E4">
            <v>-1041646.54</v>
          </cell>
        </row>
        <row r="5">
          <cell r="E5">
            <v>-2023846.92</v>
          </cell>
        </row>
        <row r="6">
          <cell r="C6" t="str">
            <v>50013000*</v>
          </cell>
          <cell r="D6" t="str">
            <v>Commission On LG</v>
          </cell>
          <cell r="E6">
            <v>-407350.75</v>
          </cell>
        </row>
        <row r="7">
          <cell r="C7" t="str">
            <v>50013010*</v>
          </cell>
          <cell r="D7" t="str">
            <v>"Commission On SG,RG,PG,AG"</v>
          </cell>
          <cell r="E7">
            <v>-1120</v>
          </cell>
        </row>
        <row r="8">
          <cell r="C8" t="str">
            <v>50013020*</v>
          </cell>
          <cell r="D8" t="str">
            <v>Commission-LG(Maid Assist)</v>
          </cell>
          <cell r="E8">
            <v>-21952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-430422.75</v>
          </cell>
        </row>
        <row r="11">
          <cell r="C11" t="str">
            <v>50035003*</v>
          </cell>
          <cell r="D11" t="str">
            <v>Commission On Bills</v>
          </cell>
          <cell r="E11">
            <v>-133355.72</v>
          </cell>
        </row>
        <row r="12">
          <cell r="C12" t="str">
            <v>50035004*</v>
          </cell>
          <cell r="D12" t="str">
            <v>Commission On Export LC</v>
          </cell>
          <cell r="E12">
            <v>-18849.490000000002</v>
          </cell>
        </row>
        <row r="13">
          <cell r="C13" t="str">
            <v>50035005*</v>
          </cell>
          <cell r="D13" t="str">
            <v>Commission Exchange-Bills</v>
          </cell>
          <cell r="E13">
            <v>-75942.67</v>
          </cell>
        </row>
        <row r="14">
          <cell r="C14" t="str">
            <v>50035009*</v>
          </cell>
          <cell r="D14" t="str">
            <v>Commission On LC</v>
          </cell>
          <cell r="E14">
            <v>-49533.760000000002</v>
          </cell>
        </row>
        <row r="15">
          <cell r="E15">
            <v>-277681.64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-897393.57</v>
          </cell>
        </row>
        <row r="21">
          <cell r="C21" t="str">
            <v>50025900*</v>
          </cell>
          <cell r="D21" t="str">
            <v>Misce Income (Loan Related)</v>
          </cell>
          <cell r="E21">
            <v>-3581694.2</v>
          </cell>
        </row>
        <row r="22">
          <cell r="C22" t="str">
            <v>50025901*</v>
          </cell>
          <cell r="D22" t="str">
            <v>Miscellaneous Income-PL</v>
          </cell>
          <cell r="E22">
            <v>-111974.16</v>
          </cell>
        </row>
        <row r="23">
          <cell r="E23">
            <v>-4591061.93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-410.5</v>
          </cell>
        </row>
        <row r="25">
          <cell r="C25" t="str">
            <v>50035006*</v>
          </cell>
          <cell r="D25" t="str">
            <v>Commission in Lieu-Exchange</v>
          </cell>
          <cell r="E25">
            <v>-2751.84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-3222.34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399199.02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-20129.66</v>
          </cell>
        </row>
        <row r="32">
          <cell r="E32">
            <v>379069.36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72007.98</v>
          </cell>
        </row>
        <row r="36">
          <cell r="E36">
            <v>72007.98</v>
          </cell>
        </row>
        <row r="37">
          <cell r="C37" t="str">
            <v>70004041*</v>
          </cell>
          <cell r="D37" t="str">
            <v>Commission Paid on Hp Loans-M</v>
          </cell>
          <cell r="E37">
            <v>343340.24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372377.22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-13826.16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31478.5</v>
          </cell>
        </row>
        <row r="48">
          <cell r="E48">
            <v>-620019.69999999995</v>
          </cell>
        </row>
        <row r="49">
          <cell r="C49" t="str">
            <v>50035027*</v>
          </cell>
          <cell r="D49" t="str">
            <v>Comm Earned -Life Insurance</v>
          </cell>
          <cell r="E49">
            <v>-8824.2999999999993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-17264.87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-608247.5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-487538.15</v>
          </cell>
        </row>
        <row r="54">
          <cell r="E54">
            <v>-1121874.82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145828.57999999999</v>
          </cell>
        </row>
        <row r="56">
          <cell r="E56">
            <v>145828.57999999999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-6725526.5699999994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-5842546.6100000003</v>
          </cell>
        </row>
        <row r="60">
          <cell r="C60" t="str">
            <v>50041094*</v>
          </cell>
          <cell r="D60" t="str">
            <v>Mgt Fee - 3rd Party Funds</v>
          </cell>
          <cell r="E60">
            <v>-769444.82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1290</v>
          </cell>
        </row>
        <row r="65">
          <cell r="C65" t="str">
            <v>70032002*</v>
          </cell>
          <cell r="D65" t="str">
            <v>Incentive Payout-Br Success</v>
          </cell>
          <cell r="E65">
            <v>8510</v>
          </cell>
        </row>
        <row r="66">
          <cell r="C66" t="str">
            <v>70032005*</v>
          </cell>
          <cell r="D66" t="str">
            <v>Staff Incentive-Eight</v>
          </cell>
          <cell r="E66">
            <v>65224.51</v>
          </cell>
        </row>
        <row r="67">
          <cell r="C67" t="str">
            <v>70032008*</v>
          </cell>
          <cell r="D67" t="str">
            <v>Star-DBSM &amp; 3rd Party funds</v>
          </cell>
          <cell r="E67">
            <v>5670</v>
          </cell>
        </row>
        <row r="68">
          <cell r="C68" t="str">
            <v>70039900*</v>
          </cell>
          <cell r="D68" t="str">
            <v>Miscellaneous</v>
          </cell>
          <cell r="E68">
            <v>20</v>
          </cell>
        </row>
        <row r="69">
          <cell r="E69">
            <v>-13297346.129999999</v>
          </cell>
        </row>
        <row r="70">
          <cell r="C70" t="str">
            <v>50030000*</v>
          </cell>
          <cell r="D70" t="str">
            <v>Brokerage Expenses</v>
          </cell>
          <cell r="E70">
            <v>0</v>
          </cell>
        </row>
        <row r="71">
          <cell r="C71" t="str">
            <v>50030001*</v>
          </cell>
          <cell r="D71" t="str">
            <v>Agency Fee-ATC</v>
          </cell>
          <cell r="E71">
            <v>-131519.62</v>
          </cell>
        </row>
        <row r="72">
          <cell r="C72" t="str">
            <v>50048600*</v>
          </cell>
          <cell r="D72" t="str">
            <v>Handling Commission</v>
          </cell>
          <cell r="E72">
            <v>-1560</v>
          </cell>
        </row>
        <row r="73">
          <cell r="C73" t="str">
            <v>70023000*</v>
          </cell>
          <cell r="D73" t="str">
            <v>CDP Expenses</v>
          </cell>
          <cell r="E73">
            <v>3393</v>
          </cell>
        </row>
        <row r="74">
          <cell r="E74">
            <v>-129686.62</v>
          </cell>
        </row>
        <row r="75">
          <cell r="C75" t="str">
            <v>50040010*</v>
          </cell>
          <cell r="D75" t="str">
            <v>Admin Fee-Gold Cert</v>
          </cell>
          <cell r="E75">
            <v>-250</v>
          </cell>
        </row>
        <row r="76">
          <cell r="C76" t="str">
            <v>50050040*</v>
          </cell>
          <cell r="D76" t="str">
            <v>Service Charges-CPF-Gold</v>
          </cell>
          <cell r="E76">
            <v>-10360.6</v>
          </cell>
        </row>
        <row r="77">
          <cell r="C77" t="str">
            <v>50056000*</v>
          </cell>
          <cell r="D77" t="str">
            <v>Agency Fee-Gold</v>
          </cell>
          <cell r="E77">
            <v>0</v>
          </cell>
        </row>
        <row r="78">
          <cell r="C78" t="str">
            <v>50077030*</v>
          </cell>
          <cell r="D78" t="str">
            <v>P/L On Gold</v>
          </cell>
          <cell r="E78">
            <v>-599.41999999999996</v>
          </cell>
        </row>
        <row r="79">
          <cell r="C79" t="str">
            <v>50077050*</v>
          </cell>
          <cell r="D79" t="str">
            <v>P/L On Maple Leaf</v>
          </cell>
          <cell r="E79">
            <v>0</v>
          </cell>
        </row>
        <row r="80">
          <cell r="E80">
            <v>-11210.02</v>
          </cell>
        </row>
        <row r="81">
          <cell r="C81" t="str">
            <v>50067025*</v>
          </cell>
          <cell r="D81" t="str">
            <v>P/L-Twin Currencies Dep Option</v>
          </cell>
          <cell r="E81">
            <v>-71368.56</v>
          </cell>
        </row>
        <row r="82">
          <cell r="E82">
            <v>-71368.56</v>
          </cell>
        </row>
        <row r="83">
          <cell r="C83" t="str">
            <v>50035025*</v>
          </cell>
          <cell r="D83" t="str">
            <v>Commission Recd-$World</v>
          </cell>
          <cell r="E83">
            <v>0</v>
          </cell>
        </row>
        <row r="84">
          <cell r="C84" t="str">
            <v>50035028*</v>
          </cell>
          <cell r="D84" t="str">
            <v>Comm rec'd for souvenircoin-SR</v>
          </cell>
          <cell r="E84">
            <v>0</v>
          </cell>
        </row>
        <row r="85">
          <cell r="C85" t="str">
            <v>50040050*</v>
          </cell>
          <cell r="D85" t="str">
            <v>Admin Fee-Souvenir Coins</v>
          </cell>
          <cell r="E85">
            <v>-21.34</v>
          </cell>
        </row>
        <row r="86">
          <cell r="E86">
            <v>-21.34</v>
          </cell>
        </row>
        <row r="87">
          <cell r="C87" t="str">
            <v>50053112*</v>
          </cell>
          <cell r="D87" t="str">
            <v>MasterCard Dr Cd Annual Fee</v>
          </cell>
          <cell r="E87">
            <v>-300705</v>
          </cell>
        </row>
        <row r="88">
          <cell r="C88" t="str">
            <v>50053113*</v>
          </cell>
          <cell r="D88" t="str">
            <v>MasterCard Dr Cd Income</v>
          </cell>
          <cell r="E88">
            <v>-12145</v>
          </cell>
        </row>
        <row r="89">
          <cell r="C89" t="str">
            <v>50053114*</v>
          </cell>
          <cell r="D89" t="str">
            <v>MasterCard FX Income</v>
          </cell>
          <cell r="E89">
            <v>-42161.96</v>
          </cell>
        </row>
        <row r="90">
          <cell r="E90">
            <v>-355011.96</v>
          </cell>
        </row>
        <row r="91">
          <cell r="C91" t="str">
            <v>50035008*</v>
          </cell>
          <cell r="D91" t="str">
            <v>Commission In Lieu-Remittance</v>
          </cell>
          <cell r="E91">
            <v>-95819.07</v>
          </cell>
        </row>
        <row r="92">
          <cell r="C92" t="str">
            <v>50035010*</v>
          </cell>
          <cell r="D92" t="str">
            <v>Commission On Remittance</v>
          </cell>
          <cell r="E92">
            <v>-56990.559999999998</v>
          </cell>
        </row>
        <row r="93">
          <cell r="C93" t="str">
            <v>50040001*</v>
          </cell>
          <cell r="D93" t="str">
            <v>Admin Agent Fee Recd</v>
          </cell>
          <cell r="E93">
            <v>0</v>
          </cell>
        </row>
        <row r="94">
          <cell r="C94" t="str">
            <v>50078010*</v>
          </cell>
          <cell r="D94" t="str">
            <v>Exchange P/L - PKS</v>
          </cell>
          <cell r="E94">
            <v>-3101097.84</v>
          </cell>
        </row>
        <row r="95">
          <cell r="C95" t="str">
            <v>50078011*</v>
          </cell>
          <cell r="D95" t="str">
            <v>Exchange P/L-No Exch Trans</v>
          </cell>
          <cell r="E95">
            <v>416</v>
          </cell>
        </row>
        <row r="96">
          <cell r="C96" t="str">
            <v>50078020*</v>
          </cell>
          <cell r="D96" t="str">
            <v>Exchange P/L-Wrongly Q Deals</v>
          </cell>
          <cell r="E96">
            <v>5.85</v>
          </cell>
        </row>
        <row r="97">
          <cell r="C97" t="str">
            <v>70008000*</v>
          </cell>
          <cell r="D97" t="str">
            <v>Service Charges-Agents</v>
          </cell>
          <cell r="E97">
            <v>30769.25</v>
          </cell>
        </row>
        <row r="98">
          <cell r="C98" t="str">
            <v>70018005*</v>
          </cell>
          <cell r="D98" t="str">
            <v>Write Off-Remittance items</v>
          </cell>
          <cell r="E98">
            <v>13387.98</v>
          </cell>
        </row>
        <row r="99">
          <cell r="E99">
            <v>-3209328.39</v>
          </cell>
        </row>
        <row r="100">
          <cell r="C100" t="str">
            <v>50053120*</v>
          </cell>
          <cell r="D100" t="str">
            <v>Income From NETS</v>
          </cell>
          <cell r="E100">
            <v>-473691.79</v>
          </cell>
        </row>
        <row r="101">
          <cell r="E101">
            <v>-473691.79</v>
          </cell>
        </row>
        <row r="102">
          <cell r="C102" t="str">
            <v>50035017*</v>
          </cell>
          <cell r="D102" t="str">
            <v>Comm-Electronic Application</v>
          </cell>
          <cell r="E102">
            <v>-16420</v>
          </cell>
        </row>
        <row r="103">
          <cell r="C103" t="str">
            <v>50035022*</v>
          </cell>
          <cell r="D103" t="str">
            <v>Comm Recd-Land Tpt Authority</v>
          </cell>
          <cell r="E103">
            <v>-100852</v>
          </cell>
        </row>
        <row r="104">
          <cell r="C104" t="str">
            <v>50056110*</v>
          </cell>
          <cell r="D104" t="str">
            <v>Income-Registry Of Vehicle</v>
          </cell>
          <cell r="E104">
            <v>-36090</v>
          </cell>
        </row>
        <row r="105">
          <cell r="E105">
            <v>-153362</v>
          </cell>
        </row>
        <row r="106">
          <cell r="C106" t="str">
            <v>50046000*</v>
          </cell>
          <cell r="D106" t="str">
            <v>Cash Advance Fee</v>
          </cell>
          <cell r="E106">
            <v>0</v>
          </cell>
        </row>
        <row r="107">
          <cell r="E107">
            <v>0</v>
          </cell>
        </row>
        <row r="108">
          <cell r="C108" t="str">
            <v>50050115*</v>
          </cell>
          <cell r="D108" t="str">
            <v>Service Charge - Bill Payment</v>
          </cell>
          <cell r="E108">
            <v>-5980</v>
          </cell>
        </row>
        <row r="109">
          <cell r="C109" t="str">
            <v>50050122*</v>
          </cell>
          <cell r="D109" t="str">
            <v>Service Chrg_Telco Income A/c</v>
          </cell>
          <cell r="E109">
            <v>-52414.3</v>
          </cell>
        </row>
        <row r="110">
          <cell r="C110" t="str">
            <v>50053020*</v>
          </cell>
          <cell r="D110" t="str">
            <v>Income-Visa Plus</v>
          </cell>
          <cell r="E110">
            <v>-442870.14</v>
          </cell>
        </row>
        <row r="111">
          <cell r="C111" t="str">
            <v>50053021*</v>
          </cell>
          <cell r="D111" t="str">
            <v>Expenses-Visa Plus</v>
          </cell>
          <cell r="E111">
            <v>387261.41</v>
          </cell>
        </row>
        <row r="112">
          <cell r="C112" t="str">
            <v>50053022*</v>
          </cell>
          <cell r="D112" t="str">
            <v>Amex Income Account</v>
          </cell>
          <cell r="E112">
            <v>-33996.699999999997</v>
          </cell>
        </row>
        <row r="113">
          <cell r="C113" t="str">
            <v>50053050*</v>
          </cell>
          <cell r="D113" t="str">
            <v>Fee Income-Cash Card</v>
          </cell>
          <cell r="E113">
            <v>-10060.68</v>
          </cell>
        </row>
        <row r="114">
          <cell r="C114" t="str">
            <v>50053110*</v>
          </cell>
          <cell r="D114" t="str">
            <v>Income-Master Card</v>
          </cell>
          <cell r="E114">
            <v>-80386.98</v>
          </cell>
        </row>
        <row r="115">
          <cell r="C115" t="str">
            <v>50053111*</v>
          </cell>
          <cell r="D115" t="str">
            <v>Expenses-Master Card</v>
          </cell>
          <cell r="E115">
            <v>49196.52</v>
          </cell>
        </row>
        <row r="116">
          <cell r="C116" t="str">
            <v>50053201*</v>
          </cell>
          <cell r="D116" t="str">
            <v>Fees Earned -Credit Card Opns</v>
          </cell>
          <cell r="E116">
            <v>0</v>
          </cell>
        </row>
        <row r="117">
          <cell r="C117" t="str">
            <v>50053227*</v>
          </cell>
          <cell r="D117" t="str">
            <v>Acquirer Income (Visa Int'l)</v>
          </cell>
          <cell r="E117">
            <v>-372346.62</v>
          </cell>
        </row>
        <row r="118">
          <cell r="C118" t="str">
            <v>50053228*</v>
          </cell>
          <cell r="D118" t="str">
            <v>Acquirer Income (Master Card)</v>
          </cell>
          <cell r="E118">
            <v>-360560.3</v>
          </cell>
        </row>
        <row r="119">
          <cell r="C119" t="str">
            <v>50053229*</v>
          </cell>
          <cell r="D119" t="str">
            <v>Visa Foreign Exchange Markup</v>
          </cell>
          <cell r="E119">
            <v>-335250.67</v>
          </cell>
        </row>
        <row r="120">
          <cell r="C120" t="str">
            <v>70031512*</v>
          </cell>
          <cell r="D120" t="str">
            <v>Acquirer Expenses (MasterCard)</v>
          </cell>
          <cell r="E120">
            <v>26001.3</v>
          </cell>
        </row>
        <row r="121">
          <cell r="E121">
            <v>-1231407.1599999999</v>
          </cell>
        </row>
        <row r="122">
          <cell r="C122" t="str">
            <v>50035011*</v>
          </cell>
          <cell r="D122" t="str">
            <v>Comm-Autobank CO Equivalent</v>
          </cell>
          <cell r="E122">
            <v>-24</v>
          </cell>
        </row>
        <row r="123">
          <cell r="C123" t="str">
            <v>50053080*</v>
          </cell>
          <cell r="D123" t="str">
            <v>Interbank Clearing Fee</v>
          </cell>
          <cell r="E123">
            <v>-13775</v>
          </cell>
        </row>
        <row r="124">
          <cell r="C124" t="str">
            <v>50056080*</v>
          </cell>
          <cell r="D124" t="str">
            <v>Income-Interlink Transactions</v>
          </cell>
          <cell r="E124">
            <v>-54.04</v>
          </cell>
        </row>
        <row r="125">
          <cell r="E125">
            <v>-13853.04</v>
          </cell>
        </row>
        <row r="126">
          <cell r="C126" t="str">
            <v>50050120*</v>
          </cell>
          <cell r="D126" t="str">
            <v>Reg ATM UOT Service Chrg</v>
          </cell>
          <cell r="E126">
            <v>-5266.91</v>
          </cell>
        </row>
        <row r="127">
          <cell r="C127" t="str">
            <v>50053221*</v>
          </cell>
          <cell r="D127" t="str">
            <v>Reg ATM TOU Switch Inc-Subsi</v>
          </cell>
          <cell r="E127">
            <v>-4.51</v>
          </cell>
        </row>
        <row r="128">
          <cell r="C128" t="str">
            <v>50053222*</v>
          </cell>
          <cell r="D128" t="str">
            <v>Reg ATM TOU Switch Inc-Assoc</v>
          </cell>
          <cell r="E128">
            <v>-78.02</v>
          </cell>
        </row>
        <row r="129">
          <cell r="C129" t="str">
            <v>50053223*</v>
          </cell>
          <cell r="D129" t="str">
            <v>Reg ATM TOU Intc/adj inc-Subsi</v>
          </cell>
          <cell r="E129">
            <v>-32.049999999999997</v>
          </cell>
        </row>
        <row r="130">
          <cell r="C130" t="str">
            <v>50053224*</v>
          </cell>
          <cell r="D130" t="str">
            <v>Reg ATM TOU Intc/adj inc-Assoc</v>
          </cell>
          <cell r="E130">
            <v>-830</v>
          </cell>
        </row>
        <row r="131">
          <cell r="C131" t="str">
            <v>50053226*</v>
          </cell>
          <cell r="D131" t="str">
            <v>Reg ATM Adjustment Fee-Associate</v>
          </cell>
          <cell r="E131">
            <v>-43.31</v>
          </cell>
        </row>
        <row r="132">
          <cell r="C132" t="str">
            <v>70031509*</v>
          </cell>
          <cell r="D132" t="str">
            <v>Reg ATM UOT Intc/adj Exp-Subsi</v>
          </cell>
          <cell r="E132">
            <v>1170.48</v>
          </cell>
        </row>
        <row r="133">
          <cell r="C133" t="str">
            <v>70031510*</v>
          </cell>
          <cell r="D133" t="str">
            <v>Reg ATM UOT Intc/adj Exp-Assoc</v>
          </cell>
          <cell r="E133">
            <v>3490.63</v>
          </cell>
        </row>
        <row r="134">
          <cell r="E134">
            <v>-1593.69</v>
          </cell>
        </row>
        <row r="135">
          <cell r="C135" t="str">
            <v>50037010*</v>
          </cell>
          <cell r="D135" t="str">
            <v>Processing Fee-Magnetic tape</v>
          </cell>
          <cell r="E135">
            <v>-200</v>
          </cell>
        </row>
        <row r="136">
          <cell r="C136" t="str">
            <v>50050000*</v>
          </cell>
          <cell r="D136" t="str">
            <v>Service Charges</v>
          </cell>
          <cell r="E136">
            <v>-17979778.93</v>
          </cell>
        </row>
        <row r="137">
          <cell r="C137" t="str">
            <v>50050001*</v>
          </cell>
          <cell r="D137" t="str">
            <v>Service Charge-CT</v>
          </cell>
          <cell r="E137">
            <v>-446482.61</v>
          </cell>
        </row>
        <row r="138">
          <cell r="C138" t="str">
            <v>50050010*</v>
          </cell>
          <cell r="D138" t="str">
            <v>Sve Chgs-A/c Operation</v>
          </cell>
          <cell r="E138">
            <v>0</v>
          </cell>
        </row>
        <row r="139">
          <cell r="C139" t="str">
            <v>50050011*</v>
          </cell>
          <cell r="D139" t="str">
            <v>Service Charge (Stop Cheque)</v>
          </cell>
          <cell r="E139">
            <v>-127350</v>
          </cell>
        </row>
        <row r="140">
          <cell r="C140" t="str">
            <v>50050030*</v>
          </cell>
          <cell r="D140" t="str">
            <v>Service Charges-Corporate Plus</v>
          </cell>
          <cell r="E140">
            <v>0</v>
          </cell>
        </row>
        <row r="141">
          <cell r="C141" t="str">
            <v>50050050*</v>
          </cell>
          <cell r="D141" t="str">
            <v>Service Charges-Documents</v>
          </cell>
          <cell r="E141">
            <v>0</v>
          </cell>
        </row>
        <row r="142">
          <cell r="C142" t="str">
            <v>50050060*</v>
          </cell>
          <cell r="D142" t="str">
            <v>Service Charges-FCCA</v>
          </cell>
          <cell r="E142">
            <v>-32494.25</v>
          </cell>
        </row>
        <row r="143">
          <cell r="C143" t="str">
            <v>50050114*</v>
          </cell>
          <cell r="D143" t="str">
            <v>Cheque Book Charges</v>
          </cell>
          <cell r="E143">
            <v>-1562488.25</v>
          </cell>
        </row>
        <row r="144">
          <cell r="C144" t="str">
            <v>50050124*</v>
          </cell>
          <cell r="D144" t="str">
            <v>Waiver/Refund-Service Charge</v>
          </cell>
          <cell r="E144">
            <v>8227.77</v>
          </cell>
        </row>
        <row r="145">
          <cell r="E145">
            <v>-20140566.27</v>
          </cell>
        </row>
        <row r="146">
          <cell r="C146" t="str">
            <v>50044010*</v>
          </cell>
          <cell r="D146" t="str">
            <v>Transaction Fees-CPF</v>
          </cell>
          <cell r="E146">
            <v>-6148</v>
          </cell>
        </row>
        <row r="147">
          <cell r="E147">
            <v>-6148</v>
          </cell>
        </row>
        <row r="148">
          <cell r="C148" t="str">
            <v>50053000*</v>
          </cell>
          <cell r="D148" t="str">
            <v>Booking Fee Income-Bulk Cash</v>
          </cell>
          <cell r="E148">
            <v>0</v>
          </cell>
        </row>
        <row r="149">
          <cell r="E149">
            <v>0</v>
          </cell>
        </row>
        <row r="150">
          <cell r="C150" t="str">
            <v>50056060*</v>
          </cell>
          <cell r="D150" t="str">
            <v>Inc Recd Fr Cash Sorting/Exch</v>
          </cell>
          <cell r="E150">
            <v>-190196.3</v>
          </cell>
        </row>
        <row r="151">
          <cell r="E151">
            <v>-190196.3</v>
          </cell>
        </row>
        <row r="152">
          <cell r="C152" t="str">
            <v>70014020*</v>
          </cell>
          <cell r="D152" t="str">
            <v>Ins-Premier/TeacherP/AlumnusP</v>
          </cell>
          <cell r="E152">
            <v>0</v>
          </cell>
        </row>
        <row r="153">
          <cell r="E153">
            <v>0</v>
          </cell>
        </row>
        <row r="154">
          <cell r="C154" t="str">
            <v>70030400*</v>
          </cell>
          <cell r="D154" t="str">
            <v>BCCS levy on notes/coins</v>
          </cell>
          <cell r="E154">
            <v>194480.01</v>
          </cell>
        </row>
        <row r="155">
          <cell r="E155">
            <v>194480.01</v>
          </cell>
        </row>
        <row r="156">
          <cell r="C156" t="str">
            <v>70030700*</v>
          </cell>
          <cell r="D156" t="str">
            <v>Cash charges</v>
          </cell>
          <cell r="E156">
            <v>19670</v>
          </cell>
        </row>
        <row r="157">
          <cell r="C157" t="str">
            <v>70030750*</v>
          </cell>
          <cell r="D157" t="str">
            <v>Recovery of cash charges</v>
          </cell>
          <cell r="E157">
            <v>-3402</v>
          </cell>
        </row>
        <row r="158">
          <cell r="C158" t="str">
            <v>70031502*</v>
          </cell>
          <cell r="D158" t="str">
            <v>First Accounts Sub</v>
          </cell>
          <cell r="E158">
            <v>1247</v>
          </cell>
        </row>
        <row r="159">
          <cell r="C159" t="str">
            <v>70031503*</v>
          </cell>
          <cell r="D159" t="str">
            <v>School Savings A/c</v>
          </cell>
          <cell r="E159">
            <v>791</v>
          </cell>
        </row>
        <row r="160">
          <cell r="E160">
            <v>18306</v>
          </cell>
        </row>
        <row r="161">
          <cell r="C161" t="str">
            <v>50035015*</v>
          </cell>
          <cell r="D161" t="str">
            <v>Comm On Cashier's Order</v>
          </cell>
          <cell r="E161">
            <v>-181647.5</v>
          </cell>
        </row>
        <row r="162">
          <cell r="E162">
            <v>-181647.5</v>
          </cell>
        </row>
        <row r="163">
          <cell r="C163" t="str">
            <v>50039010*</v>
          </cell>
          <cell r="D163" t="str">
            <v>Confirmation Fee</v>
          </cell>
          <cell r="E163">
            <v>-71570.600000000006</v>
          </cell>
        </row>
        <row r="164">
          <cell r="E164">
            <v>-71570.600000000006</v>
          </cell>
        </row>
        <row r="165">
          <cell r="C165" t="str">
            <v>50047000*</v>
          </cell>
          <cell r="D165" t="str">
            <v>Rental Safe Deposit Box</v>
          </cell>
          <cell r="E165">
            <v>-1143211.73</v>
          </cell>
        </row>
        <row r="166">
          <cell r="E166">
            <v>-1143211.73</v>
          </cell>
        </row>
        <row r="167">
          <cell r="C167" t="str">
            <v>70018004*</v>
          </cell>
          <cell r="D167" t="str">
            <v>Write Off-Miscellaneous</v>
          </cell>
          <cell r="E167">
            <v>460160.9</v>
          </cell>
        </row>
        <row r="168">
          <cell r="E168">
            <v>460160.9</v>
          </cell>
        </row>
        <row r="169">
          <cell r="C169" t="str">
            <v>50035024*</v>
          </cell>
          <cell r="D169" t="str">
            <v>Commission On Sale of TC</v>
          </cell>
          <cell r="E169">
            <v>-28711.34</v>
          </cell>
        </row>
        <row r="170">
          <cell r="C170" t="str">
            <v>50038000*</v>
          </cell>
          <cell r="D170" t="str">
            <v>Custodian Fee</v>
          </cell>
          <cell r="E170">
            <v>-8630.4</v>
          </cell>
        </row>
        <row r="171">
          <cell r="C171" t="str">
            <v>50040000*</v>
          </cell>
          <cell r="D171" t="str">
            <v>Admin &amp; Agency Fee-TC</v>
          </cell>
          <cell r="E171">
            <v>-2095.8000000000002</v>
          </cell>
        </row>
        <row r="172">
          <cell r="C172" t="str">
            <v>50054900*</v>
          </cell>
          <cell r="D172" t="str">
            <v>Miscellaneous Fee Income</v>
          </cell>
          <cell r="E172">
            <v>445</v>
          </cell>
        </row>
        <row r="173">
          <cell r="C173" t="str">
            <v>50056070*</v>
          </cell>
          <cell r="D173" t="str">
            <v>Income Hold Mail</v>
          </cell>
          <cell r="E173">
            <v>-22730.400000000001</v>
          </cell>
        </row>
        <row r="174">
          <cell r="C174" t="str">
            <v>50056150*</v>
          </cell>
          <cell r="D174" t="str">
            <v>Sales/Replacement of good sold</v>
          </cell>
          <cell r="E174">
            <v>-9631</v>
          </cell>
        </row>
        <row r="175">
          <cell r="C175" t="str">
            <v>50059990*</v>
          </cell>
          <cell r="D175" t="str">
            <v>Miscellaneous Income</v>
          </cell>
          <cell r="E175">
            <v>-50792.5</v>
          </cell>
        </row>
        <row r="176">
          <cell r="C176" t="str">
            <v>50067090*</v>
          </cell>
          <cell r="D176" t="str">
            <v>P/L on Equity Options</v>
          </cell>
          <cell r="E176">
            <v>-1221</v>
          </cell>
        </row>
        <row r="177">
          <cell r="C177" t="str">
            <v>50078002*</v>
          </cell>
          <cell r="D177" t="str">
            <v>Exchange P&amp;L</v>
          </cell>
          <cell r="E177">
            <v>-1727.19</v>
          </cell>
        </row>
        <row r="178">
          <cell r="C178" t="str">
            <v>50078012*</v>
          </cell>
          <cell r="D178" t="str">
            <v>P/L on Exchange-Fcy Notes</v>
          </cell>
          <cell r="E178">
            <v>621687.92000000004</v>
          </cell>
        </row>
        <row r="179">
          <cell r="C179" t="str">
            <v>50079000*</v>
          </cell>
          <cell r="D179" t="str">
            <v>P/L On Disposal Of Assets</v>
          </cell>
          <cell r="E179">
            <v>184816.84</v>
          </cell>
        </row>
        <row r="180">
          <cell r="E180">
            <v>681410.13</v>
          </cell>
        </row>
        <row r="181">
          <cell r="E181">
            <v>-47425711.019999988</v>
          </cell>
        </row>
      </sheetData>
      <sheetData sheetId="4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-1229291.8700000001</v>
          </cell>
        </row>
        <row r="4">
          <cell r="C4" t="str">
            <v>50000030*</v>
          </cell>
          <cell r="D4" t="str">
            <v>Agency Fee-Tuition Fee Loan</v>
          </cell>
          <cell r="E4">
            <v>-1075607.06</v>
          </cell>
        </row>
        <row r="5">
          <cell r="E5">
            <v>-2304898.9300000002</v>
          </cell>
        </row>
        <row r="6">
          <cell r="C6" t="str">
            <v>50013000*</v>
          </cell>
          <cell r="D6" t="str">
            <v>Commission On LG</v>
          </cell>
          <cell r="E6">
            <v>-463393.83</v>
          </cell>
        </row>
        <row r="7">
          <cell r="C7" t="str">
            <v>50013010*</v>
          </cell>
          <cell r="D7" t="str">
            <v>"Commission On SG,RG,PG,AG"</v>
          </cell>
          <cell r="E7">
            <v>-1270</v>
          </cell>
        </row>
        <row r="8">
          <cell r="C8" t="str">
            <v>50013020*</v>
          </cell>
          <cell r="D8" t="str">
            <v>Commission-LG(Maid Assist)</v>
          </cell>
          <cell r="E8">
            <v>-26628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-491291.83</v>
          </cell>
        </row>
        <row r="11">
          <cell r="C11" t="str">
            <v>50035003*</v>
          </cell>
          <cell r="D11" t="str">
            <v>Commission On Bills</v>
          </cell>
          <cell r="E11">
            <v>-162570.48000000001</v>
          </cell>
        </row>
        <row r="12">
          <cell r="C12" t="str">
            <v>50035004*</v>
          </cell>
          <cell r="D12" t="str">
            <v>Commission On Export LC</v>
          </cell>
          <cell r="E12">
            <v>-23581.81</v>
          </cell>
        </row>
        <row r="13">
          <cell r="C13" t="str">
            <v>50035005*</v>
          </cell>
          <cell r="D13" t="str">
            <v>Commission Exchange-Bills</v>
          </cell>
          <cell r="E13">
            <v>-95432.86</v>
          </cell>
        </row>
        <row r="14">
          <cell r="C14" t="str">
            <v>50035009*</v>
          </cell>
          <cell r="D14" t="str">
            <v>Commission On LC</v>
          </cell>
          <cell r="E14">
            <v>-49320.93</v>
          </cell>
        </row>
        <row r="15">
          <cell r="E15">
            <v>-330906.08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-1115645.8500000001</v>
          </cell>
        </row>
        <row r="21">
          <cell r="C21" t="str">
            <v>50025900*</v>
          </cell>
          <cell r="D21" t="str">
            <v>Misce Income (Loan Related)</v>
          </cell>
          <cell r="E21">
            <v>-3966049.22</v>
          </cell>
        </row>
        <row r="22">
          <cell r="C22" t="str">
            <v>50025901*</v>
          </cell>
          <cell r="D22" t="str">
            <v>Miscellaneous Income-PL</v>
          </cell>
          <cell r="E22">
            <v>-140484.72</v>
          </cell>
        </row>
        <row r="23">
          <cell r="E23">
            <v>-5222179.79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-2806.03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-3379.27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532671.77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-23729.66</v>
          </cell>
        </row>
        <row r="32">
          <cell r="E32">
            <v>508942.11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82404.61</v>
          </cell>
        </row>
        <row r="36">
          <cell r="E36">
            <v>82404.61</v>
          </cell>
        </row>
        <row r="37">
          <cell r="C37" t="str">
            <v>70004041*</v>
          </cell>
          <cell r="D37" t="str">
            <v>Commission Paid on Hp Loans-M</v>
          </cell>
          <cell r="E37">
            <v>458268.37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487305.35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-16863.05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31833.85</v>
          </cell>
        </row>
        <row r="48">
          <cell r="E48">
            <v>-622701.24</v>
          </cell>
        </row>
        <row r="49">
          <cell r="C49" t="str">
            <v>50035027*</v>
          </cell>
          <cell r="D49" t="str">
            <v>Comm Earned -Life Insurance</v>
          </cell>
          <cell r="E49">
            <v>-771368.15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-90142.8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-1174607.5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-1628215.3</v>
          </cell>
        </row>
        <row r="54">
          <cell r="E54">
            <v>-3664333.75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209458.67</v>
          </cell>
        </row>
        <row r="56">
          <cell r="E56">
            <v>209458.67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-9213415.3300000019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-3915676.1</v>
          </cell>
        </row>
        <row r="60">
          <cell r="C60" t="str">
            <v>50041094*</v>
          </cell>
          <cell r="D60" t="str">
            <v>Mgt Fee - 3rd Party Funds</v>
          </cell>
          <cell r="E60">
            <v>-1078434.3899999999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170578.74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2330</v>
          </cell>
        </row>
        <row r="65">
          <cell r="C65" t="str">
            <v>70032002*</v>
          </cell>
          <cell r="D65" t="str">
            <v>Incentive Payout-Br Success</v>
          </cell>
          <cell r="E65">
            <v>68641.509999999995</v>
          </cell>
        </row>
        <row r="66">
          <cell r="C66" t="str">
            <v>70032005*</v>
          </cell>
          <cell r="D66" t="str">
            <v>Staff Incentive-Eight</v>
          </cell>
          <cell r="E66">
            <v>78811.64</v>
          </cell>
        </row>
        <row r="67">
          <cell r="C67" t="str">
            <v>70032006*</v>
          </cell>
          <cell r="D67" t="str">
            <v>Financial Planning Inc Scheme</v>
          </cell>
          <cell r="E67">
            <v>410</v>
          </cell>
        </row>
        <row r="68">
          <cell r="C68" t="str">
            <v>70032008*</v>
          </cell>
          <cell r="D68" t="str">
            <v>Star-DBSM &amp; 3rd Party funds</v>
          </cell>
          <cell r="E68">
            <v>5670</v>
          </cell>
        </row>
        <row r="69">
          <cell r="C69" t="str">
            <v>70039900*</v>
          </cell>
          <cell r="D69" t="str">
            <v>Miscellaneous</v>
          </cell>
          <cell r="E69">
            <v>40</v>
          </cell>
        </row>
        <row r="70">
          <cell r="E70">
            <v>-14070329.810000001</v>
          </cell>
        </row>
        <row r="71">
          <cell r="C71" t="str">
            <v>50030000*</v>
          </cell>
          <cell r="D71" t="str">
            <v>Brokerage Expenses</v>
          </cell>
          <cell r="E71">
            <v>0</v>
          </cell>
        </row>
        <row r="72">
          <cell r="C72" t="str">
            <v>50030001*</v>
          </cell>
          <cell r="D72" t="str">
            <v>Agency Fee-ATC</v>
          </cell>
          <cell r="E72">
            <v>-152349.64000000001</v>
          </cell>
        </row>
        <row r="73">
          <cell r="C73" t="str">
            <v>50048600*</v>
          </cell>
          <cell r="D73" t="str">
            <v>Handling Commission</v>
          </cell>
          <cell r="E73">
            <v>-3900</v>
          </cell>
        </row>
        <row r="74">
          <cell r="C74" t="str">
            <v>70023000*</v>
          </cell>
          <cell r="D74" t="str">
            <v>CDP Expenses</v>
          </cell>
          <cell r="E74">
            <v>4177.2</v>
          </cell>
        </row>
        <row r="75">
          <cell r="C75" t="str">
            <v>70023500*</v>
          </cell>
          <cell r="D75" t="str">
            <v>CDP Expenses Recovered</v>
          </cell>
          <cell r="E75">
            <v>-4</v>
          </cell>
        </row>
        <row r="76">
          <cell r="E76">
            <v>-152076.44</v>
          </cell>
        </row>
        <row r="77">
          <cell r="C77" t="str">
            <v>50040010*</v>
          </cell>
          <cell r="D77" t="str">
            <v>Admin Fee-Gold Cert</v>
          </cell>
          <cell r="E77">
            <v>-250</v>
          </cell>
        </row>
        <row r="78">
          <cell r="C78" t="str">
            <v>50050040*</v>
          </cell>
          <cell r="D78" t="str">
            <v>Service Charges-CPF-Gold</v>
          </cell>
          <cell r="E78">
            <v>-10363.379999999999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-712.25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-11325.63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-136899.99</v>
          </cell>
        </row>
        <row r="84">
          <cell r="E84">
            <v>-136899.99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-399898</v>
          </cell>
        </row>
        <row r="90">
          <cell r="C90" t="str">
            <v>50053113*</v>
          </cell>
          <cell r="D90" t="str">
            <v>MasterCard Dr Cd Income</v>
          </cell>
          <cell r="E90">
            <v>-15575</v>
          </cell>
        </row>
        <row r="91">
          <cell r="C91" t="str">
            <v>50053114*</v>
          </cell>
          <cell r="D91" t="str">
            <v>MasterCard FX Income</v>
          </cell>
          <cell r="E91">
            <v>-55491.97</v>
          </cell>
        </row>
        <row r="92">
          <cell r="E92">
            <v>-470964.97</v>
          </cell>
        </row>
        <row r="93">
          <cell r="C93" t="str">
            <v>50035008*</v>
          </cell>
          <cell r="D93" t="str">
            <v>Commission In Lieu-Remittance</v>
          </cell>
          <cell r="E93">
            <v>-127471.86</v>
          </cell>
        </row>
        <row r="94">
          <cell r="C94" t="str">
            <v>50035010*</v>
          </cell>
          <cell r="D94" t="str">
            <v>Commission On Remittance</v>
          </cell>
          <cell r="E94">
            <v>-124749.36</v>
          </cell>
        </row>
        <row r="95">
          <cell r="C95" t="str">
            <v>50040001*</v>
          </cell>
          <cell r="D95" t="str">
            <v>Admin Agent Fee Recd</v>
          </cell>
          <cell r="E95">
            <v>0</v>
          </cell>
        </row>
        <row r="96">
          <cell r="C96" t="str">
            <v>50078010*</v>
          </cell>
          <cell r="D96" t="str">
            <v>Exchange P/L - PKS</v>
          </cell>
          <cell r="E96">
            <v>-3659348.06</v>
          </cell>
        </row>
        <row r="97">
          <cell r="C97" t="str">
            <v>50078011*</v>
          </cell>
          <cell r="D97" t="str">
            <v>Exchange P/L-No Exch Trans</v>
          </cell>
          <cell r="E97">
            <v>416</v>
          </cell>
        </row>
        <row r="98">
          <cell r="C98" t="str">
            <v>50078020*</v>
          </cell>
          <cell r="D98" t="str">
            <v>Exchange P/L-Wrongly Q Deals</v>
          </cell>
          <cell r="E98">
            <v>6.78</v>
          </cell>
        </row>
        <row r="99">
          <cell r="C99" t="str">
            <v>70008000*</v>
          </cell>
          <cell r="D99" t="str">
            <v>Service Charges-Agents</v>
          </cell>
          <cell r="E99">
            <v>59993.13</v>
          </cell>
        </row>
        <row r="100">
          <cell r="C100" t="str">
            <v>70018005*</v>
          </cell>
          <cell r="D100" t="str">
            <v>Write Off-Remittance items</v>
          </cell>
          <cell r="E100">
            <v>18802.32</v>
          </cell>
        </row>
        <row r="101">
          <cell r="E101">
            <v>-3832351.05</v>
          </cell>
        </row>
        <row r="102">
          <cell r="C102" t="str">
            <v>50053120*</v>
          </cell>
          <cell r="D102" t="str">
            <v>Income From NETS</v>
          </cell>
          <cell r="E102">
            <v>-572423.05000000005</v>
          </cell>
        </row>
        <row r="103">
          <cell r="E103">
            <v>-572423.05000000005</v>
          </cell>
        </row>
        <row r="104">
          <cell r="C104" t="str">
            <v>50035017*</v>
          </cell>
          <cell r="D104" t="str">
            <v>Comm-Electronic Application</v>
          </cell>
          <cell r="E104">
            <v>-31058</v>
          </cell>
        </row>
        <row r="105">
          <cell r="C105" t="str">
            <v>50035022*</v>
          </cell>
          <cell r="D105" t="str">
            <v>Comm Recd-Land Tpt Authority</v>
          </cell>
          <cell r="E105">
            <v>-117254</v>
          </cell>
        </row>
        <row r="106">
          <cell r="C106" t="str">
            <v>50056110*</v>
          </cell>
          <cell r="D106" t="str">
            <v>Income-Registry Of Vehicle</v>
          </cell>
          <cell r="E106">
            <v>-36090</v>
          </cell>
        </row>
        <row r="107">
          <cell r="E107">
            <v>-184402</v>
          </cell>
        </row>
        <row r="108">
          <cell r="C108" t="str">
            <v>50046000*</v>
          </cell>
          <cell r="D108" t="str">
            <v>Cash Advance Fee</v>
          </cell>
          <cell r="E108">
            <v>0</v>
          </cell>
        </row>
        <row r="109">
          <cell r="E109">
            <v>0</v>
          </cell>
        </row>
        <row r="110">
          <cell r="C110" t="str">
            <v>50050115*</v>
          </cell>
          <cell r="D110" t="str">
            <v>Service Charge - Bill Payment</v>
          </cell>
          <cell r="E110">
            <v>-5980</v>
          </cell>
        </row>
        <row r="111">
          <cell r="C111" t="str">
            <v>50050122*</v>
          </cell>
          <cell r="D111" t="str">
            <v>Service Chrg_Telco Income A/c</v>
          </cell>
          <cell r="E111">
            <v>-72838.55</v>
          </cell>
        </row>
        <row r="112">
          <cell r="C112" t="str">
            <v>50053020*</v>
          </cell>
          <cell r="D112" t="str">
            <v>Income-Visa Plus</v>
          </cell>
          <cell r="E112">
            <v>-558949.29</v>
          </cell>
        </row>
        <row r="113">
          <cell r="C113" t="str">
            <v>50053021*</v>
          </cell>
          <cell r="D113" t="str">
            <v>Expenses-Visa Plus</v>
          </cell>
          <cell r="E113">
            <v>514882.1</v>
          </cell>
        </row>
        <row r="114">
          <cell r="C114" t="str">
            <v>50053022*</v>
          </cell>
          <cell r="D114" t="str">
            <v>Amex Income Account</v>
          </cell>
          <cell r="E114">
            <v>-43661.81</v>
          </cell>
        </row>
        <row r="115">
          <cell r="C115" t="str">
            <v>50053050*</v>
          </cell>
          <cell r="D115" t="str">
            <v>Fee Income-Cash Card</v>
          </cell>
          <cell r="E115">
            <v>-12166.68</v>
          </cell>
        </row>
        <row r="116">
          <cell r="C116" t="str">
            <v>50053110*</v>
          </cell>
          <cell r="D116" t="str">
            <v>Income-Master Card</v>
          </cell>
          <cell r="E116">
            <v>-104221.57</v>
          </cell>
        </row>
        <row r="117">
          <cell r="C117" t="str">
            <v>50053111*</v>
          </cell>
          <cell r="D117" t="str">
            <v>Expenses-Master Card</v>
          </cell>
          <cell r="E117">
            <v>66540.509999999995</v>
          </cell>
        </row>
        <row r="118">
          <cell r="C118" t="str">
            <v>50053201*</v>
          </cell>
          <cell r="D118" t="str">
            <v>Fees Earned -Credit Card Opns</v>
          </cell>
          <cell r="E118">
            <v>-23882.49</v>
          </cell>
        </row>
        <row r="119">
          <cell r="C119" t="str">
            <v>50053227*</v>
          </cell>
          <cell r="D119" t="str">
            <v>Acquirer Income (Visa Int'l)</v>
          </cell>
          <cell r="E119">
            <v>-484310.7</v>
          </cell>
        </row>
        <row r="120">
          <cell r="C120" t="str">
            <v>50053228*</v>
          </cell>
          <cell r="D120" t="str">
            <v>Acquirer Income (Master Card)</v>
          </cell>
          <cell r="E120">
            <v>-450009.51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-441427.78</v>
          </cell>
        </row>
        <row r="122">
          <cell r="C122" t="str">
            <v>70031511*</v>
          </cell>
          <cell r="D122" t="str">
            <v>Acquirer Expenses (Visa Int'l)</v>
          </cell>
          <cell r="E122">
            <v>1284.01</v>
          </cell>
        </row>
        <row r="123">
          <cell r="C123" t="str">
            <v>70031512*</v>
          </cell>
          <cell r="D123" t="str">
            <v>Acquirer Expenses (MasterCard)</v>
          </cell>
          <cell r="E123">
            <v>66795.839999999997</v>
          </cell>
        </row>
        <row r="124">
          <cell r="E124">
            <v>-1547945.92</v>
          </cell>
        </row>
        <row r="125">
          <cell r="C125" t="str">
            <v>50035011*</v>
          </cell>
          <cell r="D125" t="str">
            <v>Comm-Autobank CO Equivalent</v>
          </cell>
          <cell r="E125">
            <v>-30</v>
          </cell>
        </row>
        <row r="126">
          <cell r="C126" t="str">
            <v>50053080*</v>
          </cell>
          <cell r="D126" t="str">
            <v>Interbank Clearing Fee</v>
          </cell>
          <cell r="E126">
            <v>-13775</v>
          </cell>
        </row>
        <row r="127">
          <cell r="C127" t="str">
            <v>50056080*</v>
          </cell>
          <cell r="D127" t="str">
            <v>Income-Interlink Transactions</v>
          </cell>
          <cell r="E127">
            <v>-33.68</v>
          </cell>
        </row>
        <row r="128">
          <cell r="E128">
            <v>-13838.68</v>
          </cell>
        </row>
        <row r="129">
          <cell r="C129" t="str">
            <v>50050120*</v>
          </cell>
          <cell r="D129" t="str">
            <v>Reg ATM UOT Service Chrg</v>
          </cell>
          <cell r="E129">
            <v>-6542</v>
          </cell>
        </row>
        <row r="130">
          <cell r="C130" t="str">
            <v>50053221*</v>
          </cell>
          <cell r="D130" t="str">
            <v>Reg ATM TOU Switch Inc-Subsi</v>
          </cell>
          <cell r="E130">
            <v>-5.96</v>
          </cell>
        </row>
        <row r="131">
          <cell r="C131" t="str">
            <v>50053222*</v>
          </cell>
          <cell r="D131" t="str">
            <v>Reg ATM TOU Switch Inc-Assoc</v>
          </cell>
          <cell r="E131">
            <v>-110.83</v>
          </cell>
        </row>
        <row r="132">
          <cell r="C132" t="str">
            <v>50053223*</v>
          </cell>
          <cell r="D132" t="str">
            <v>Reg ATM TOU Intc/adj inc-Subsi</v>
          </cell>
          <cell r="E132">
            <v>-56.89</v>
          </cell>
        </row>
        <row r="133">
          <cell r="C133" t="str">
            <v>50053224*</v>
          </cell>
          <cell r="D133" t="str">
            <v>Reg ATM TOU Intc/adj inc-Assoc</v>
          </cell>
          <cell r="E133">
            <v>-1194.01</v>
          </cell>
        </row>
        <row r="134">
          <cell r="C134" t="str">
            <v>50053226*</v>
          </cell>
          <cell r="D134" t="str">
            <v>Reg ATM Adjustment Fee-Associate</v>
          </cell>
          <cell r="E134">
            <v>-43.31</v>
          </cell>
        </row>
        <row r="135">
          <cell r="C135" t="str">
            <v>70031509*</v>
          </cell>
          <cell r="D135" t="str">
            <v>Reg ATM UOT Intc/adj Exp-Subsi</v>
          </cell>
          <cell r="E135">
            <v>1373.71</v>
          </cell>
        </row>
        <row r="136">
          <cell r="C136" t="str">
            <v>70031510*</v>
          </cell>
          <cell r="D136" t="str">
            <v>Reg ATM UOT Intc/adj Exp-Assoc</v>
          </cell>
          <cell r="E136">
            <v>4319.8100000000004</v>
          </cell>
        </row>
        <row r="137">
          <cell r="E137">
            <v>-2259.48</v>
          </cell>
        </row>
        <row r="138">
          <cell r="C138" t="str">
            <v>50037010*</v>
          </cell>
          <cell r="D138" t="str">
            <v>Processing Fee-Magnetic tape</v>
          </cell>
          <cell r="E138">
            <v>-250</v>
          </cell>
        </row>
        <row r="139">
          <cell r="C139" t="str">
            <v>50050000*</v>
          </cell>
          <cell r="D139" t="str">
            <v>Service Charges</v>
          </cell>
          <cell r="E139">
            <v>-22606217.350000009</v>
          </cell>
        </row>
        <row r="140">
          <cell r="C140" t="str">
            <v>50050001*</v>
          </cell>
          <cell r="D140" t="str">
            <v>Service Charge-CT</v>
          </cell>
          <cell r="E140">
            <v>-461795.01</v>
          </cell>
        </row>
        <row r="141">
          <cell r="C141" t="str">
            <v>50050010*</v>
          </cell>
          <cell r="D141" t="str">
            <v>Sve Chgs-A/c Operation</v>
          </cell>
          <cell r="E141">
            <v>20</v>
          </cell>
        </row>
        <row r="142">
          <cell r="C142" t="str">
            <v>50050011*</v>
          </cell>
          <cell r="D142" t="str">
            <v>Service Charge (Stop Cheque)</v>
          </cell>
          <cell r="E142">
            <v>-169317.1</v>
          </cell>
        </row>
        <row r="143">
          <cell r="C143" t="str">
            <v>50050030*</v>
          </cell>
          <cell r="D143" t="str">
            <v>Service Charges-Corporate Plus</v>
          </cell>
          <cell r="E143">
            <v>0</v>
          </cell>
        </row>
        <row r="144">
          <cell r="C144" t="str">
            <v>50050050*</v>
          </cell>
          <cell r="D144" t="str">
            <v>Service Charges-Documents</v>
          </cell>
          <cell r="E144">
            <v>0</v>
          </cell>
        </row>
        <row r="145">
          <cell r="C145" t="str">
            <v>50050060*</v>
          </cell>
          <cell r="D145" t="str">
            <v>Service Charges-FCCA</v>
          </cell>
          <cell r="E145">
            <v>-38339.31</v>
          </cell>
        </row>
        <row r="146">
          <cell r="C146" t="str">
            <v>50050114*</v>
          </cell>
          <cell r="D146" t="str">
            <v>Cheque Book Charges</v>
          </cell>
          <cell r="E146">
            <v>-2068861.45</v>
          </cell>
        </row>
        <row r="147">
          <cell r="C147" t="str">
            <v>50050124*</v>
          </cell>
          <cell r="D147" t="str">
            <v>Waiver/Refund-Service Charge</v>
          </cell>
          <cell r="E147">
            <v>33896.019999999997</v>
          </cell>
        </row>
        <row r="148">
          <cell r="E148">
            <v>-25310864.20000001</v>
          </cell>
        </row>
        <row r="149">
          <cell r="C149" t="str">
            <v>50044010*</v>
          </cell>
          <cell r="D149" t="str">
            <v>Transaction Fees-CPF</v>
          </cell>
          <cell r="E149">
            <v>-6730</v>
          </cell>
        </row>
        <row r="150">
          <cell r="E150">
            <v>-6730</v>
          </cell>
        </row>
        <row r="151">
          <cell r="C151" t="str">
            <v>50053000*</v>
          </cell>
          <cell r="D151" t="str">
            <v>Booking Fee Income-Bulk Cash</v>
          </cell>
          <cell r="E151">
            <v>0</v>
          </cell>
        </row>
        <row r="152">
          <cell r="E152">
            <v>0</v>
          </cell>
        </row>
        <row r="153">
          <cell r="C153" t="str">
            <v>50056060*</v>
          </cell>
          <cell r="D153" t="str">
            <v>Inc Recd Fr Cash Sorting/Exch</v>
          </cell>
          <cell r="E153">
            <v>-241027.62</v>
          </cell>
        </row>
        <row r="154">
          <cell r="E154">
            <v>-241027.62</v>
          </cell>
        </row>
        <row r="155">
          <cell r="C155" t="str">
            <v>70014020*</v>
          </cell>
          <cell r="D155" t="str">
            <v>Ins-Premier/TeacherP/AlumnusP</v>
          </cell>
          <cell r="E155">
            <v>0</v>
          </cell>
        </row>
        <row r="156">
          <cell r="E156">
            <v>0</v>
          </cell>
        </row>
        <row r="157">
          <cell r="C157" t="str">
            <v>70030400*</v>
          </cell>
          <cell r="D157" t="str">
            <v>BCCS levy on notes/coins</v>
          </cell>
          <cell r="E157">
            <v>245082.51</v>
          </cell>
        </row>
        <row r="158">
          <cell r="E158">
            <v>245082.51</v>
          </cell>
        </row>
        <row r="159">
          <cell r="C159" t="str">
            <v>70030700*</v>
          </cell>
          <cell r="D159" t="str">
            <v>Cash charges</v>
          </cell>
          <cell r="E159">
            <v>21434</v>
          </cell>
        </row>
        <row r="160">
          <cell r="C160" t="str">
            <v>70030750*</v>
          </cell>
          <cell r="D160" t="str">
            <v>Recovery of cash charges</v>
          </cell>
          <cell r="E160">
            <v>-5166</v>
          </cell>
        </row>
        <row r="161">
          <cell r="C161" t="str">
            <v>70031500*</v>
          </cell>
          <cell r="D161" t="str">
            <v>Transaction Fees Paid</v>
          </cell>
          <cell r="E161">
            <v>1</v>
          </cell>
        </row>
        <row r="162">
          <cell r="C162" t="str">
            <v>70031502*</v>
          </cell>
          <cell r="D162" t="str">
            <v>First Accounts Sub</v>
          </cell>
          <cell r="E162">
            <v>2357</v>
          </cell>
        </row>
        <row r="163">
          <cell r="C163" t="str">
            <v>70031503*</v>
          </cell>
          <cell r="D163" t="str">
            <v>School Savings A/c</v>
          </cell>
          <cell r="E163">
            <v>1479</v>
          </cell>
        </row>
        <row r="164">
          <cell r="E164">
            <v>20105</v>
          </cell>
        </row>
        <row r="165">
          <cell r="C165" t="str">
            <v>50035015*</v>
          </cell>
          <cell r="D165" t="str">
            <v>Comm On Cashier's Order</v>
          </cell>
          <cell r="E165">
            <v>-236288.5</v>
          </cell>
        </row>
        <row r="166">
          <cell r="E166">
            <v>-236288.5</v>
          </cell>
        </row>
        <row r="167">
          <cell r="C167" t="str">
            <v>50039010*</v>
          </cell>
          <cell r="D167" t="str">
            <v>Confirmation Fee</v>
          </cell>
          <cell r="E167">
            <v>-71540.600000000006</v>
          </cell>
        </row>
        <row r="168">
          <cell r="E168">
            <v>-71540.600000000006</v>
          </cell>
        </row>
        <row r="169">
          <cell r="C169" t="str">
            <v>50047000*</v>
          </cell>
          <cell r="D169" t="str">
            <v>Rental Safe Deposit Box</v>
          </cell>
          <cell r="E169">
            <v>-1475772.89</v>
          </cell>
        </row>
        <row r="170">
          <cell r="E170">
            <v>-1475772.89</v>
          </cell>
        </row>
        <row r="171">
          <cell r="C171" t="str">
            <v>70018004*</v>
          </cell>
          <cell r="D171" t="str">
            <v>Write Off-Miscellaneous</v>
          </cell>
          <cell r="E171">
            <v>509766.59</v>
          </cell>
        </row>
        <row r="172">
          <cell r="E172">
            <v>509766.59</v>
          </cell>
        </row>
        <row r="173">
          <cell r="C173" t="str">
            <v>50035024*</v>
          </cell>
          <cell r="D173" t="str">
            <v>Commission On Sale of TC</v>
          </cell>
          <cell r="E173">
            <v>-41796.67</v>
          </cell>
        </row>
        <row r="174">
          <cell r="C174" t="str">
            <v>50038000*</v>
          </cell>
          <cell r="D174" t="str">
            <v>Custodian Fee</v>
          </cell>
          <cell r="E174">
            <v>-9795</v>
          </cell>
        </row>
        <row r="175">
          <cell r="C175" t="str">
            <v>50040000*</v>
          </cell>
          <cell r="D175" t="str">
            <v>Admin &amp; Agency Fee-TC</v>
          </cell>
          <cell r="E175">
            <v>-10718.49</v>
          </cell>
        </row>
        <row r="176">
          <cell r="C176" t="str">
            <v>50054900*</v>
          </cell>
          <cell r="D176" t="str">
            <v>Miscellaneous Fee Income</v>
          </cell>
          <cell r="E176">
            <v>440</v>
          </cell>
        </row>
        <row r="177">
          <cell r="C177" t="str">
            <v>50056070*</v>
          </cell>
          <cell r="D177" t="str">
            <v>Income Hold Mail</v>
          </cell>
          <cell r="E177">
            <v>-29374.400000000001</v>
          </cell>
        </row>
        <row r="178">
          <cell r="C178" t="str">
            <v>50056150*</v>
          </cell>
          <cell r="D178" t="str">
            <v>Sales/Replacement of good sold</v>
          </cell>
          <cell r="E178">
            <v>-12731.8</v>
          </cell>
        </row>
        <row r="179">
          <cell r="C179" t="str">
            <v>50059990*</v>
          </cell>
          <cell r="D179" t="str">
            <v>Miscellaneous Income</v>
          </cell>
          <cell r="E179">
            <v>-55244.11</v>
          </cell>
        </row>
        <row r="180">
          <cell r="C180" t="str">
            <v>50065100*</v>
          </cell>
          <cell r="D180" t="str">
            <v>PL_ON_CURRENCY_SWAPS</v>
          </cell>
          <cell r="E180">
            <v>7097.02</v>
          </cell>
        </row>
        <row r="181">
          <cell r="C181" t="str">
            <v>50067090*</v>
          </cell>
          <cell r="D181" t="str">
            <v>P/L on Equity Options</v>
          </cell>
          <cell r="E181">
            <v>-1221</v>
          </cell>
        </row>
        <row r="182">
          <cell r="C182" t="str">
            <v>50078002*</v>
          </cell>
          <cell r="D182" t="str">
            <v>Exchange P&amp;L</v>
          </cell>
          <cell r="E182">
            <v>-1646.94</v>
          </cell>
        </row>
        <row r="183">
          <cell r="C183" t="str">
            <v>50078012*</v>
          </cell>
          <cell r="D183" t="str">
            <v>P/L on Exchange-Fcy Notes</v>
          </cell>
          <cell r="E183">
            <v>586460.6</v>
          </cell>
        </row>
        <row r="184">
          <cell r="C184" t="str">
            <v>50079000*</v>
          </cell>
          <cell r="D184" t="str">
            <v>P/L On Disposal Of Assets</v>
          </cell>
          <cell r="E184">
            <v>486281.83</v>
          </cell>
        </row>
        <row r="185">
          <cell r="E185">
            <v>917751.04</v>
          </cell>
        </row>
        <row r="186">
          <cell r="E186">
            <v>-57995937.179999992</v>
          </cell>
        </row>
      </sheetData>
      <sheetData sheetId="5" refreshError="1">
        <row r="1">
          <cell r="C1" t="str">
            <v>accno</v>
          </cell>
          <cell r="D1" t="str">
            <v>accdesc</v>
          </cell>
          <cell r="E1" t="str">
            <v>Total</v>
          </cell>
        </row>
        <row r="2">
          <cell r="C2" t="str">
            <v>50000000*</v>
          </cell>
          <cell r="D2" t="str">
            <v>Agency Fee (Non Funding Loans)</v>
          </cell>
          <cell r="E2">
            <v>-1432434.75</v>
          </cell>
        </row>
        <row r="3">
          <cell r="C3" t="str">
            <v>50000030*</v>
          </cell>
          <cell r="D3" t="str">
            <v>Agency Fee-Tuition Fee Loan</v>
          </cell>
          <cell r="E3">
            <v>-1283899.28</v>
          </cell>
        </row>
        <row r="4">
          <cell r="E4">
            <v>-2716334.03</v>
          </cell>
        </row>
        <row r="5">
          <cell r="C5" t="str">
            <v>50013000*</v>
          </cell>
          <cell r="D5" t="str">
            <v>Commission On LG</v>
          </cell>
          <cell r="E5">
            <v>-564592.14</v>
          </cell>
        </row>
        <row r="6">
          <cell r="C6" t="str">
            <v>50013010*</v>
          </cell>
          <cell r="D6" t="str">
            <v>"Commission On SG,RG,PG,AG"</v>
          </cell>
          <cell r="E6">
            <v>-1270</v>
          </cell>
        </row>
        <row r="7">
          <cell r="C7" t="str">
            <v>50013020*</v>
          </cell>
          <cell r="D7" t="str">
            <v>Commission-LG(Maid Assist)</v>
          </cell>
          <cell r="E7">
            <v>-30713</v>
          </cell>
        </row>
        <row r="8">
          <cell r="C8" t="str">
            <v>50013030*</v>
          </cell>
          <cell r="D8" t="str">
            <v>Guarantee Fees</v>
          </cell>
          <cell r="E8">
            <v>0</v>
          </cell>
        </row>
        <row r="9">
          <cell r="E9">
            <v>-596575.14</v>
          </cell>
        </row>
        <row r="10">
          <cell r="C10" t="str">
            <v>50035003*</v>
          </cell>
          <cell r="D10" t="str">
            <v>Commission On Bills</v>
          </cell>
          <cell r="E10">
            <v>-196490.44</v>
          </cell>
        </row>
        <row r="11">
          <cell r="C11" t="str">
            <v>50035004*</v>
          </cell>
          <cell r="D11" t="str">
            <v>Commission On Export LC</v>
          </cell>
          <cell r="E11">
            <v>-26306</v>
          </cell>
        </row>
        <row r="12">
          <cell r="C12" t="str">
            <v>50035005*</v>
          </cell>
          <cell r="D12" t="str">
            <v>Commission Exchange-Bills</v>
          </cell>
          <cell r="E12">
            <v>-115344.57</v>
          </cell>
        </row>
        <row r="13">
          <cell r="C13" t="str">
            <v>50035009*</v>
          </cell>
          <cell r="D13" t="str">
            <v>Commission On LC</v>
          </cell>
          <cell r="E13">
            <v>-54489.62</v>
          </cell>
        </row>
        <row r="14">
          <cell r="E14">
            <v>-392630.63</v>
          </cell>
        </row>
        <row r="15">
          <cell r="C15" t="str">
            <v>50008000*</v>
          </cell>
          <cell r="D15" t="str">
            <v>Acceptance Fee Share Financing</v>
          </cell>
          <cell r="E15">
            <v>0</v>
          </cell>
        </row>
        <row r="16">
          <cell r="E16">
            <v>0</v>
          </cell>
        </row>
        <row r="17">
          <cell r="C17" t="str">
            <v>50006010*</v>
          </cell>
          <cell r="D17" t="str">
            <v>Prepayment Fee-Loans</v>
          </cell>
          <cell r="E17">
            <v>0</v>
          </cell>
        </row>
        <row r="18">
          <cell r="C18" t="str">
            <v>50011000*</v>
          </cell>
          <cell r="D18" t="str">
            <v>Cancellatn Fee-Foreign Cur HL</v>
          </cell>
          <cell r="E18">
            <v>0</v>
          </cell>
        </row>
        <row r="19">
          <cell r="C19" t="str">
            <v>50012000*</v>
          </cell>
          <cell r="D19" t="str">
            <v>Partial/Full Prepaymt Fee-S$HL</v>
          </cell>
          <cell r="E19">
            <v>-1277668.8400000001</v>
          </cell>
        </row>
        <row r="20">
          <cell r="C20" t="str">
            <v>50025900*</v>
          </cell>
          <cell r="D20" t="str">
            <v>Misce Income (Loan Related)</v>
          </cell>
          <cell r="E20">
            <v>-5044043.7</v>
          </cell>
        </row>
        <row r="21">
          <cell r="C21" t="str">
            <v>50025901*</v>
          </cell>
          <cell r="D21" t="str">
            <v>Miscellaneous Income-PL</v>
          </cell>
          <cell r="E21">
            <v>-173347.19</v>
          </cell>
        </row>
        <row r="22">
          <cell r="E22">
            <v>-6495059.7300000004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-513.24</v>
          </cell>
        </row>
        <row r="24">
          <cell r="C24" t="str">
            <v>50035006*</v>
          </cell>
          <cell r="D24" t="str">
            <v>Commission in Lieu-Exchange</v>
          </cell>
          <cell r="E24">
            <v>-4058.11</v>
          </cell>
        </row>
        <row r="25">
          <cell r="C25" t="str">
            <v>50040060*</v>
          </cell>
          <cell r="D25" t="str">
            <v>Admin Fee-Trf of Car Ownership</v>
          </cell>
          <cell r="E25">
            <v>-60</v>
          </cell>
        </row>
        <row r="26">
          <cell r="C26" t="str">
            <v>50040090*</v>
          </cell>
          <cell r="D26" t="str">
            <v>Admin Chgs-Corp Tie Up</v>
          </cell>
          <cell r="E26">
            <v>0</v>
          </cell>
        </row>
        <row r="27">
          <cell r="C27" t="str">
            <v>70032009*</v>
          </cell>
          <cell r="D27" t="str">
            <v>STARS-Home Loans</v>
          </cell>
          <cell r="E27">
            <v>35841.14</v>
          </cell>
        </row>
        <row r="28">
          <cell r="C28" t="str">
            <v>70032010*</v>
          </cell>
          <cell r="D28" t="str">
            <v>STARS-Reno Loans</v>
          </cell>
          <cell r="E28">
            <v>1732.13</v>
          </cell>
        </row>
        <row r="29">
          <cell r="C29" t="str">
            <v>70032012*</v>
          </cell>
          <cell r="D29" t="str">
            <v>STARS-Credit Assist</v>
          </cell>
          <cell r="E29">
            <v>2275.38</v>
          </cell>
        </row>
        <row r="30">
          <cell r="E30">
            <v>35217.300000000003</v>
          </cell>
        </row>
        <row r="31">
          <cell r="C31" t="str">
            <v>70016000*</v>
          </cell>
          <cell r="D31" t="str">
            <v>Arrangmt For Valuation Fee</v>
          </cell>
          <cell r="E31">
            <v>0</v>
          </cell>
        </row>
        <row r="32">
          <cell r="C32" t="str">
            <v>70016100*</v>
          </cell>
          <cell r="D32" t="str">
            <v>Valuation Fee Paid</v>
          </cell>
          <cell r="E32">
            <v>594745.52</v>
          </cell>
        </row>
        <row r="33">
          <cell r="C33" t="str">
            <v>70017000*</v>
          </cell>
          <cell r="D33" t="str">
            <v>Arrangement For Valn Fee Rec</v>
          </cell>
          <cell r="E33">
            <v>-33384.660000000003</v>
          </cell>
        </row>
        <row r="34">
          <cell r="E34">
            <v>561360.86</v>
          </cell>
        </row>
        <row r="35">
          <cell r="C35" t="str">
            <v>70027000*</v>
          </cell>
          <cell r="D35" t="str">
            <v>Legal Expenses</v>
          </cell>
          <cell r="E35">
            <v>0</v>
          </cell>
        </row>
        <row r="36">
          <cell r="E36">
            <v>0</v>
          </cell>
        </row>
        <row r="37">
          <cell r="C37" t="str">
            <v>70018002*</v>
          </cell>
          <cell r="D37" t="str">
            <v>Write Off-Lendings</v>
          </cell>
          <cell r="E37">
            <v>95049.9</v>
          </cell>
        </row>
        <row r="38">
          <cell r="E38">
            <v>95049.9</v>
          </cell>
        </row>
        <row r="39">
          <cell r="C39" t="str">
            <v>70004041*</v>
          </cell>
          <cell r="D39" t="str">
            <v>Commission Paid on Hp Loans-M</v>
          </cell>
          <cell r="E39">
            <v>557098.26</v>
          </cell>
        </row>
        <row r="40">
          <cell r="C40" t="str">
            <v>70009000*</v>
          </cell>
          <cell r="D40" t="str">
            <v>Commission on Car Loans</v>
          </cell>
          <cell r="E40">
            <v>27119.06</v>
          </cell>
        </row>
        <row r="41">
          <cell r="C41" t="str">
            <v>70014010*</v>
          </cell>
          <cell r="D41" t="str">
            <v>Insurance - Maid Assist</v>
          </cell>
          <cell r="E41">
            <v>1917.92</v>
          </cell>
        </row>
        <row r="42">
          <cell r="C42" t="str">
            <v>70031350*</v>
          </cell>
          <cell r="D42" t="str">
            <v>Cash Bonus (Housing Loan)</v>
          </cell>
          <cell r="E42">
            <v>0</v>
          </cell>
        </row>
        <row r="43">
          <cell r="C43" t="str">
            <v>70031351*</v>
          </cell>
          <cell r="D43" t="str">
            <v>Cash Bonus -Car Loans</v>
          </cell>
          <cell r="E43">
            <v>0</v>
          </cell>
        </row>
        <row r="44">
          <cell r="E44">
            <v>586135.24</v>
          </cell>
        </row>
        <row r="45">
          <cell r="C45" t="str">
            <v>50035013*</v>
          </cell>
          <cell r="D45" t="str">
            <v>Comm-Blanket Fire Insurance</v>
          </cell>
          <cell r="E45">
            <v>-956384.96</v>
          </cell>
        </row>
        <row r="46">
          <cell r="C46" t="str">
            <v>50035021*</v>
          </cell>
          <cell r="D46" t="str">
            <v>Com-Extended House Fire Ins</v>
          </cell>
          <cell r="E46">
            <v>-22679.360000000001</v>
          </cell>
        </row>
        <row r="47">
          <cell r="C47" t="str">
            <v>50035029*</v>
          </cell>
          <cell r="D47" t="str">
            <v>Comm earned -General Insurance</v>
          </cell>
          <cell r="E47">
            <v>-74572.73</v>
          </cell>
        </row>
        <row r="48">
          <cell r="C48" t="str">
            <v>50035034*</v>
          </cell>
          <cell r="D48" t="str">
            <v>Comm - Group General Insurance</v>
          </cell>
          <cell r="E48">
            <v>0</v>
          </cell>
        </row>
        <row r="49">
          <cell r="C49" t="str">
            <v>70014040*</v>
          </cell>
          <cell r="D49" t="str">
            <v>Insurance-Household-ICS</v>
          </cell>
          <cell r="E49">
            <v>32060.45</v>
          </cell>
        </row>
        <row r="50">
          <cell r="C50" t="str">
            <v>70032017*</v>
          </cell>
          <cell r="D50" t="str">
            <v>STARS-General Insurance</v>
          </cell>
          <cell r="E50">
            <v>24.54</v>
          </cell>
        </row>
        <row r="51">
          <cell r="E51">
            <v>-1021552.06</v>
          </cell>
        </row>
        <row r="52">
          <cell r="C52" t="str">
            <v>50035027*</v>
          </cell>
          <cell r="D52" t="str">
            <v>Comm Earned -Life Insurance</v>
          </cell>
          <cell r="E52">
            <v>-771899.07</v>
          </cell>
        </row>
        <row r="53">
          <cell r="C53" t="str">
            <v>50035030*</v>
          </cell>
          <cell r="D53" t="str">
            <v>Comm - Mortgage Shield Policy</v>
          </cell>
          <cell r="E53">
            <v>-90142.8</v>
          </cell>
        </row>
        <row r="54">
          <cell r="C54" t="str">
            <v>50035031*</v>
          </cell>
          <cell r="D54" t="str">
            <v>Commission earned -Asset Plan</v>
          </cell>
          <cell r="E54">
            <v>-1174607.5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-1628215.3</v>
          </cell>
        </row>
        <row r="57">
          <cell r="C57" t="str">
            <v>70032011*</v>
          </cell>
          <cell r="D57" t="str">
            <v>STARS-Asset Plan</v>
          </cell>
          <cell r="E57">
            <v>43909.01</v>
          </cell>
        </row>
        <row r="58">
          <cell r="C58" t="str">
            <v>70032016*</v>
          </cell>
          <cell r="D58" t="str">
            <v>STARS-Life Insurance</v>
          </cell>
          <cell r="E58">
            <v>2877.71</v>
          </cell>
        </row>
        <row r="59">
          <cell r="E59">
            <v>-3618077.95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225890.08</v>
          </cell>
        </row>
        <row r="61">
          <cell r="E61">
            <v>225890.08</v>
          </cell>
        </row>
        <row r="62">
          <cell r="C62" t="str">
            <v>50041000*</v>
          </cell>
          <cell r="D62" t="str">
            <v>Management Fee</v>
          </cell>
          <cell r="E62">
            <v>-190500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-9167560.2100000009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-4629009.43</v>
          </cell>
        </row>
        <row r="65">
          <cell r="C65" t="str">
            <v>50041094*</v>
          </cell>
          <cell r="D65" t="str">
            <v>Mgt Fee - 3rd Party Funds</v>
          </cell>
          <cell r="E65">
            <v>-1302803.44</v>
          </cell>
        </row>
        <row r="66">
          <cell r="C66" t="str">
            <v>50076000*</v>
          </cell>
          <cell r="D66" t="str">
            <v>P/L On Unit Trust</v>
          </cell>
          <cell r="E66">
            <v>1208.21</v>
          </cell>
        </row>
        <row r="67">
          <cell r="C67" t="str">
            <v>70031501*</v>
          </cell>
          <cell r="D67" t="str">
            <v>Transactions Fees Pd-IVS TDST</v>
          </cell>
          <cell r="E67">
            <v>5.91</v>
          </cell>
        </row>
        <row r="68">
          <cell r="C68" t="str">
            <v>70032000*</v>
          </cell>
          <cell r="D68" t="str">
            <v>Incentive Payout-Sales Comm</v>
          </cell>
          <cell r="E68">
            <v>170953.74</v>
          </cell>
        </row>
        <row r="69">
          <cell r="C69" t="str">
            <v>70032001*</v>
          </cell>
          <cell r="D69" t="str">
            <v>Incentive Payout-Referral Loan</v>
          </cell>
          <cell r="E69">
            <v>26342.5</v>
          </cell>
        </row>
        <row r="70">
          <cell r="C70" t="str">
            <v>70032002*</v>
          </cell>
          <cell r="D70" t="str">
            <v>Incentive Payout-Br Success</v>
          </cell>
          <cell r="E70">
            <v>69951.509999999995</v>
          </cell>
        </row>
        <row r="71">
          <cell r="C71" t="str">
            <v>70032003*</v>
          </cell>
          <cell r="D71" t="str">
            <v>HIP Incentive Scheme</v>
          </cell>
          <cell r="E71">
            <v>2230</v>
          </cell>
        </row>
        <row r="72">
          <cell r="C72" t="str">
            <v>70032004*</v>
          </cell>
          <cell r="D72" t="str">
            <v>Incentive-Sale of Invtmt Prdt</v>
          </cell>
          <cell r="E72">
            <v>8206.7999999999993</v>
          </cell>
        </row>
        <row r="73">
          <cell r="C73" t="str">
            <v>70032005*</v>
          </cell>
          <cell r="D73" t="str">
            <v>Staff Incentive-Eight</v>
          </cell>
          <cell r="E73">
            <v>83836.14</v>
          </cell>
        </row>
        <row r="74">
          <cell r="C74" t="str">
            <v>70032006*</v>
          </cell>
          <cell r="D74" t="str">
            <v>Financial Planning Inc Scheme</v>
          </cell>
          <cell r="E74">
            <v>2215</v>
          </cell>
        </row>
        <row r="75">
          <cell r="C75" t="str">
            <v>70032008*</v>
          </cell>
          <cell r="D75" t="str">
            <v>Star-DBSM &amp; 3rd Party funds</v>
          </cell>
          <cell r="E75">
            <v>307739.94</v>
          </cell>
        </row>
        <row r="76">
          <cell r="C76" t="str">
            <v>70039900*</v>
          </cell>
          <cell r="D76" t="str">
            <v>Miscellaneous</v>
          </cell>
          <cell r="E76">
            <v>40</v>
          </cell>
        </row>
        <row r="77">
          <cell r="E77">
            <v>-14617143.329999998</v>
          </cell>
        </row>
        <row r="78">
          <cell r="C78" t="str">
            <v>50030000*</v>
          </cell>
          <cell r="D78" t="str">
            <v>Brokerage Expenses</v>
          </cell>
          <cell r="E78">
            <v>0</v>
          </cell>
        </row>
        <row r="79">
          <cell r="C79" t="str">
            <v>50030001*</v>
          </cell>
          <cell r="D79" t="str">
            <v>Agency Fee-ATC</v>
          </cell>
          <cell r="E79">
            <v>-172688</v>
          </cell>
        </row>
        <row r="80">
          <cell r="C80" t="str">
            <v>50035001*</v>
          </cell>
          <cell r="D80" t="str">
            <v>Commisson on securities</v>
          </cell>
          <cell r="E80">
            <v>15</v>
          </cell>
        </row>
        <row r="81">
          <cell r="C81" t="str">
            <v>50048600*</v>
          </cell>
          <cell r="D81" t="str">
            <v>Handling Commission</v>
          </cell>
          <cell r="E81">
            <v>-2860</v>
          </cell>
        </row>
        <row r="82">
          <cell r="C82" t="str">
            <v>70023000*</v>
          </cell>
          <cell r="D82" t="str">
            <v>CDP Expenses</v>
          </cell>
          <cell r="E82">
            <v>4892.5</v>
          </cell>
        </row>
        <row r="83">
          <cell r="C83" t="str">
            <v>70023500*</v>
          </cell>
          <cell r="D83" t="str">
            <v>CDP Expenses Recovered</v>
          </cell>
          <cell r="E83">
            <v>-10</v>
          </cell>
        </row>
        <row r="84">
          <cell r="E84">
            <v>-170650.5</v>
          </cell>
        </row>
        <row r="85">
          <cell r="C85" t="str">
            <v>50040010*</v>
          </cell>
          <cell r="D85" t="str">
            <v>Admin Fee-Gold Cert</v>
          </cell>
          <cell r="E85">
            <v>-265</v>
          </cell>
        </row>
        <row r="86">
          <cell r="C86" t="str">
            <v>50050040*</v>
          </cell>
          <cell r="D86" t="str">
            <v>Service Charges-CPF-Gold</v>
          </cell>
          <cell r="E86">
            <v>-10398.24</v>
          </cell>
        </row>
        <row r="87">
          <cell r="C87" t="str">
            <v>50056000*</v>
          </cell>
          <cell r="D87" t="str">
            <v>Agency Fee-Gold</v>
          </cell>
          <cell r="E87">
            <v>0</v>
          </cell>
        </row>
        <row r="88">
          <cell r="C88" t="str">
            <v>50077030*</v>
          </cell>
          <cell r="D88" t="str">
            <v>P/L On Gold</v>
          </cell>
          <cell r="E88">
            <v>-715.83</v>
          </cell>
        </row>
        <row r="89">
          <cell r="C89" t="str">
            <v>50077050*</v>
          </cell>
          <cell r="D89" t="str">
            <v>P/L On Maple Leaf</v>
          </cell>
          <cell r="E89">
            <v>0</v>
          </cell>
        </row>
        <row r="90">
          <cell r="E90">
            <v>-11379.07</v>
          </cell>
        </row>
        <row r="91">
          <cell r="C91" t="str">
            <v>50067025*</v>
          </cell>
          <cell r="D91" t="str">
            <v>P/L-Twin Currencies Dep Option</v>
          </cell>
          <cell r="E91">
            <v>-206134.35</v>
          </cell>
        </row>
        <row r="92">
          <cell r="E92">
            <v>-206134.35</v>
          </cell>
        </row>
        <row r="93">
          <cell r="C93" t="str">
            <v>50035025*</v>
          </cell>
          <cell r="D93" t="str">
            <v>Commission Recd-$World</v>
          </cell>
          <cell r="E93">
            <v>0</v>
          </cell>
        </row>
        <row r="94">
          <cell r="C94" t="str">
            <v>50035028*</v>
          </cell>
          <cell r="D94" t="str">
            <v>Comm rec'd for souvenircoin-SR</v>
          </cell>
          <cell r="E94">
            <v>0</v>
          </cell>
        </row>
        <row r="95">
          <cell r="C95" t="str">
            <v>50040050*</v>
          </cell>
          <cell r="D95" t="str">
            <v>Admin Fee-Souvenir Coins</v>
          </cell>
          <cell r="E95">
            <v>-21.34</v>
          </cell>
        </row>
        <row r="96">
          <cell r="E96">
            <v>-21.34</v>
          </cell>
        </row>
        <row r="97">
          <cell r="C97" t="str">
            <v>50053112*</v>
          </cell>
          <cell r="D97" t="str">
            <v>MasterCard Dr Cd Annual Fee</v>
          </cell>
          <cell r="E97">
            <v>-483372</v>
          </cell>
        </row>
        <row r="98">
          <cell r="C98" t="str">
            <v>50053113*</v>
          </cell>
          <cell r="D98" t="str">
            <v>MasterCard Dr Cd Income</v>
          </cell>
          <cell r="E98">
            <v>-19375</v>
          </cell>
        </row>
        <row r="99">
          <cell r="C99" t="str">
            <v>50053114*</v>
          </cell>
          <cell r="D99" t="str">
            <v>MasterCard FX Income</v>
          </cell>
          <cell r="E99">
            <v>-70818.559999999998</v>
          </cell>
        </row>
        <row r="100">
          <cell r="E100">
            <v>-573565.56000000006</v>
          </cell>
        </row>
        <row r="101">
          <cell r="C101" t="str">
            <v>50035008*</v>
          </cell>
          <cell r="D101" t="str">
            <v>Commission In Lieu-Remittance</v>
          </cell>
          <cell r="E101">
            <v>-158309.89000000001</v>
          </cell>
        </row>
        <row r="102">
          <cell r="C102" t="str">
            <v>50035010*</v>
          </cell>
          <cell r="D102" t="str">
            <v>Commission On Remittance</v>
          </cell>
          <cell r="E102">
            <v>-192247.12</v>
          </cell>
        </row>
        <row r="103">
          <cell r="C103" t="str">
            <v>50040001*</v>
          </cell>
          <cell r="D103" t="str">
            <v>Admin Agent Fee Recd</v>
          </cell>
          <cell r="E103">
            <v>0</v>
          </cell>
        </row>
        <row r="104">
          <cell r="C104" t="str">
            <v>50078010*</v>
          </cell>
          <cell r="D104" t="str">
            <v>Exchange P/L - PKS</v>
          </cell>
          <cell r="E104">
            <v>-3659348.06</v>
          </cell>
        </row>
        <row r="105">
          <cell r="C105" t="str">
            <v>50078011*</v>
          </cell>
          <cell r="D105" t="str">
            <v>Exchange P/L-No Exch Trans</v>
          </cell>
          <cell r="E105">
            <v>416</v>
          </cell>
        </row>
        <row r="106">
          <cell r="C106" t="str">
            <v>50078020*</v>
          </cell>
          <cell r="D106" t="str">
            <v>Exchange P/L-Wrongly Q Deals</v>
          </cell>
          <cell r="E106">
            <v>7.82</v>
          </cell>
        </row>
        <row r="107">
          <cell r="C107" t="str">
            <v>70008000*</v>
          </cell>
          <cell r="D107" t="str">
            <v>Service Charges-Agents</v>
          </cell>
          <cell r="E107">
            <v>69360.47</v>
          </cell>
        </row>
        <row r="108">
          <cell r="C108" t="str">
            <v>70018005*</v>
          </cell>
          <cell r="D108" t="str">
            <v>Write Off-Remittance items</v>
          </cell>
          <cell r="E108">
            <v>20687.759999999998</v>
          </cell>
        </row>
        <row r="109">
          <cell r="E109">
            <v>-3919433.02</v>
          </cell>
        </row>
        <row r="110">
          <cell r="C110" t="str">
            <v>50053120*</v>
          </cell>
          <cell r="D110" t="str">
            <v>Income From NETS</v>
          </cell>
          <cell r="E110">
            <v>-702815.27</v>
          </cell>
        </row>
        <row r="111">
          <cell r="E111">
            <v>-702815.27</v>
          </cell>
        </row>
        <row r="112">
          <cell r="C112" t="str">
            <v>50035017*</v>
          </cell>
          <cell r="D112" t="str">
            <v>Comm-Electronic Application</v>
          </cell>
          <cell r="E112">
            <v>-51442</v>
          </cell>
        </row>
        <row r="113">
          <cell r="C113" t="str">
            <v>50035022*</v>
          </cell>
          <cell r="D113" t="str">
            <v>Comm Recd-Land Tpt Authority</v>
          </cell>
          <cell r="E113">
            <v>-30272</v>
          </cell>
        </row>
        <row r="114">
          <cell r="C114" t="str">
            <v>50056110*</v>
          </cell>
          <cell r="D114" t="str">
            <v>Income-Registry Of Vehicle</v>
          </cell>
          <cell r="E114">
            <v>-3382.35</v>
          </cell>
        </row>
        <row r="115">
          <cell r="E115">
            <v>-85096.35</v>
          </cell>
        </row>
        <row r="116">
          <cell r="C116" t="str">
            <v>50046000*</v>
          </cell>
          <cell r="D116" t="str">
            <v>Cash Advance Fee</v>
          </cell>
          <cell r="E116">
            <v>0</v>
          </cell>
        </row>
        <row r="117">
          <cell r="E117">
            <v>0</v>
          </cell>
        </row>
        <row r="118">
          <cell r="C118" t="str">
            <v>50050115*</v>
          </cell>
          <cell r="D118" t="str">
            <v>Service Charge - Bill Payment</v>
          </cell>
          <cell r="E118">
            <v>-9004</v>
          </cell>
        </row>
        <row r="119">
          <cell r="C119" t="str">
            <v>50050122*</v>
          </cell>
          <cell r="D119" t="str">
            <v>Service Chrg_Telco Income A/c</v>
          </cell>
          <cell r="E119">
            <v>-93986.05</v>
          </cell>
        </row>
        <row r="120">
          <cell r="C120" t="str">
            <v>50053020*</v>
          </cell>
          <cell r="D120" t="str">
            <v>Income-Visa Plus</v>
          </cell>
          <cell r="E120">
            <v>-684237.86</v>
          </cell>
        </row>
        <row r="121">
          <cell r="C121" t="str">
            <v>50053021*</v>
          </cell>
          <cell r="D121" t="str">
            <v>Expenses-Visa Plus</v>
          </cell>
          <cell r="E121">
            <v>646183.37</v>
          </cell>
        </row>
        <row r="122">
          <cell r="C122" t="str">
            <v>50053022*</v>
          </cell>
          <cell r="D122" t="str">
            <v>Amex Income Account</v>
          </cell>
          <cell r="E122">
            <v>-52622.39</v>
          </cell>
        </row>
        <row r="123">
          <cell r="C123" t="str">
            <v>50053050*</v>
          </cell>
          <cell r="D123" t="str">
            <v>Fee Income-Cash Card</v>
          </cell>
          <cell r="E123">
            <v>-14757.36</v>
          </cell>
        </row>
        <row r="124">
          <cell r="C124" t="str">
            <v>50053110*</v>
          </cell>
          <cell r="D124" t="str">
            <v>Income-Master Card</v>
          </cell>
          <cell r="E124">
            <v>-132740.85999999999</v>
          </cell>
        </row>
        <row r="125">
          <cell r="C125" t="str">
            <v>50053111*</v>
          </cell>
          <cell r="D125" t="str">
            <v>Expenses-Master Card</v>
          </cell>
          <cell r="E125">
            <v>90404.54</v>
          </cell>
        </row>
        <row r="126">
          <cell r="C126" t="str">
            <v>50053201*</v>
          </cell>
          <cell r="D126" t="str">
            <v>Fees Earned -Credit Card Opns</v>
          </cell>
          <cell r="E126">
            <v>-23882.49</v>
          </cell>
        </row>
        <row r="127">
          <cell r="C127" t="str">
            <v>50053227*</v>
          </cell>
          <cell r="D127" t="str">
            <v>Acquirer Income (Visa Int'l)</v>
          </cell>
          <cell r="E127">
            <v>-593724.31999999995</v>
          </cell>
        </row>
        <row r="128">
          <cell r="C128" t="str">
            <v>50053228*</v>
          </cell>
          <cell r="D128" t="str">
            <v>Acquirer Income (Master Card)</v>
          </cell>
          <cell r="E128">
            <v>-557282.92000000004</v>
          </cell>
        </row>
        <row r="129">
          <cell r="C129" t="str">
            <v>50053229*</v>
          </cell>
          <cell r="D129" t="str">
            <v>Visa Foreign Exchange Markup</v>
          </cell>
          <cell r="E129">
            <v>-547939.09</v>
          </cell>
        </row>
        <row r="130">
          <cell r="C130" t="str">
            <v>70031511*</v>
          </cell>
          <cell r="D130" t="str">
            <v>Acquirer Expenses (Visa Int'l)</v>
          </cell>
          <cell r="E130">
            <v>3240.33</v>
          </cell>
        </row>
        <row r="131">
          <cell r="C131" t="str">
            <v>70031512*</v>
          </cell>
          <cell r="D131" t="str">
            <v>Acquirer Expenses (MasterCard)</v>
          </cell>
          <cell r="E131">
            <v>71524.92</v>
          </cell>
        </row>
        <row r="132">
          <cell r="E132">
            <v>-1898824.18</v>
          </cell>
        </row>
        <row r="133">
          <cell r="C133" t="str">
            <v>50035011*</v>
          </cell>
          <cell r="D133" t="str">
            <v>Comm-Autobank CO Equivalent</v>
          </cell>
          <cell r="E133">
            <v>-166</v>
          </cell>
        </row>
        <row r="134">
          <cell r="C134" t="str">
            <v>50053080*</v>
          </cell>
          <cell r="D134" t="str">
            <v>Interbank Clearing Fee</v>
          </cell>
          <cell r="E134">
            <v>-15675</v>
          </cell>
        </row>
        <row r="135">
          <cell r="C135" t="str">
            <v>50056080*</v>
          </cell>
          <cell r="D135" t="str">
            <v>Income-Interlink Transactions</v>
          </cell>
          <cell r="E135">
            <v>-18.8</v>
          </cell>
        </row>
        <row r="136">
          <cell r="E136">
            <v>-15859.8</v>
          </cell>
        </row>
        <row r="137">
          <cell r="C137" t="str">
            <v>50050120*</v>
          </cell>
          <cell r="D137" t="str">
            <v>Reg ATM UOT Service Chrg</v>
          </cell>
          <cell r="E137">
            <v>-8019.42</v>
          </cell>
        </row>
        <row r="138">
          <cell r="C138" t="str">
            <v>50053221*</v>
          </cell>
          <cell r="D138" t="str">
            <v>Reg ATM TOU Switch Inc-Subsi</v>
          </cell>
          <cell r="E138">
            <v>-7.13</v>
          </cell>
        </row>
        <row r="139">
          <cell r="C139" t="str">
            <v>50053222*</v>
          </cell>
          <cell r="D139" t="str">
            <v>Reg ATM TOU Switch Inc-Assoc</v>
          </cell>
          <cell r="E139">
            <v>-167.05</v>
          </cell>
        </row>
        <row r="140">
          <cell r="C140" t="str">
            <v>50053223*</v>
          </cell>
          <cell r="D140" t="str">
            <v>Reg ATM TOU Intc/adj inc-Subsi</v>
          </cell>
          <cell r="E140">
            <v>-61.9</v>
          </cell>
        </row>
        <row r="141">
          <cell r="C141" t="str">
            <v>50053224*</v>
          </cell>
          <cell r="D141" t="str">
            <v>Reg ATM TOU Intc/adj inc-Assoc</v>
          </cell>
          <cell r="E141">
            <v>-1610.95</v>
          </cell>
        </row>
        <row r="142">
          <cell r="C142" t="str">
            <v>50053226*</v>
          </cell>
          <cell r="D142" t="str">
            <v>Reg ATM Adjustment Fee-Associate</v>
          </cell>
          <cell r="E142">
            <v>-43.31</v>
          </cell>
        </row>
        <row r="143">
          <cell r="C143" t="str">
            <v>70031509*</v>
          </cell>
          <cell r="D143" t="str">
            <v>Reg ATM UOT Intc/adj Exp-Subsi</v>
          </cell>
          <cell r="E143">
            <v>1727.38</v>
          </cell>
        </row>
        <row r="144">
          <cell r="C144" t="str">
            <v>70031510*</v>
          </cell>
          <cell r="D144" t="str">
            <v>Reg ATM UOT Intc/adj Exp-Assoc</v>
          </cell>
          <cell r="E144">
            <v>5141.3999999999996</v>
          </cell>
        </row>
        <row r="145">
          <cell r="E145">
            <v>-3040.98</v>
          </cell>
        </row>
        <row r="146">
          <cell r="C146" t="str">
            <v>50037010*</v>
          </cell>
          <cell r="D146" t="str">
            <v>Processing Fee-Magnetic tape</v>
          </cell>
          <cell r="E146">
            <v>-300</v>
          </cell>
        </row>
        <row r="147">
          <cell r="C147" t="str">
            <v>50050000*</v>
          </cell>
          <cell r="D147" t="str">
            <v>Service Charges</v>
          </cell>
          <cell r="E147">
            <v>-27106471.98</v>
          </cell>
        </row>
        <row r="148">
          <cell r="C148" t="str">
            <v>50050001*</v>
          </cell>
          <cell r="D148" t="str">
            <v>Service Charge-CT</v>
          </cell>
          <cell r="E148">
            <v>-462594.01</v>
          </cell>
        </row>
        <row r="149">
          <cell r="C149" t="str">
            <v>50050010*</v>
          </cell>
          <cell r="D149" t="str">
            <v>Sve Chgs-A/c Operation</v>
          </cell>
          <cell r="E149">
            <v>5.68</v>
          </cell>
        </row>
        <row r="150">
          <cell r="C150" t="str">
            <v>50050011*</v>
          </cell>
          <cell r="D150" t="str">
            <v>Service Charge (Stop Cheque)</v>
          </cell>
          <cell r="E150">
            <v>-209217.1</v>
          </cell>
        </row>
        <row r="151">
          <cell r="C151" t="str">
            <v>50050030*</v>
          </cell>
          <cell r="D151" t="str">
            <v>Service Charges-Corporate Plus</v>
          </cell>
          <cell r="E151">
            <v>0</v>
          </cell>
        </row>
        <row r="152">
          <cell r="C152" t="str">
            <v>50050050*</v>
          </cell>
          <cell r="D152" t="str">
            <v>Service Charges-Documents</v>
          </cell>
          <cell r="E152">
            <v>0</v>
          </cell>
        </row>
        <row r="153">
          <cell r="C153" t="str">
            <v>50050060*</v>
          </cell>
          <cell r="D153" t="str">
            <v>Service Charges-FCCA</v>
          </cell>
          <cell r="E153">
            <v>-44032.45</v>
          </cell>
        </row>
        <row r="154">
          <cell r="C154" t="str">
            <v>50050114*</v>
          </cell>
          <cell r="D154" t="str">
            <v>Cheque Book Charges</v>
          </cell>
          <cell r="E154">
            <v>-2579240.2999999998</v>
          </cell>
        </row>
        <row r="155">
          <cell r="C155" t="str">
            <v>50050124*</v>
          </cell>
          <cell r="D155" t="str">
            <v>Waiver/Refund-Service Charge</v>
          </cell>
          <cell r="E155">
            <v>60823.5</v>
          </cell>
        </row>
        <row r="156">
          <cell r="E156">
            <v>-30341026.660000004</v>
          </cell>
        </row>
        <row r="157">
          <cell r="C157" t="str">
            <v>50044010*</v>
          </cell>
          <cell r="D157" t="str">
            <v>Transaction Fees-CPF</v>
          </cell>
          <cell r="E157">
            <v>-7425</v>
          </cell>
        </row>
        <row r="158">
          <cell r="E158">
            <v>-7425</v>
          </cell>
        </row>
        <row r="159">
          <cell r="C159" t="str">
            <v>50053000*</v>
          </cell>
          <cell r="D159" t="str">
            <v>Booking Fee Income-Bulk Cash</v>
          </cell>
          <cell r="E159">
            <v>-5</v>
          </cell>
        </row>
        <row r="160">
          <cell r="E160">
            <v>-5</v>
          </cell>
        </row>
        <row r="161">
          <cell r="C161" t="str">
            <v>50056060*</v>
          </cell>
          <cell r="D161" t="str">
            <v>Inc Recd Fr Cash Sorting/Exch</v>
          </cell>
          <cell r="E161">
            <v>-293021.38</v>
          </cell>
        </row>
        <row r="162">
          <cell r="E162">
            <v>-293021.38</v>
          </cell>
        </row>
        <row r="163">
          <cell r="C163" t="str">
            <v>70014020*</v>
          </cell>
          <cell r="D163" t="str">
            <v>Ins-Premier/TeacherP/AlumnusP</v>
          </cell>
          <cell r="E163">
            <v>0</v>
          </cell>
        </row>
        <row r="164">
          <cell r="E164">
            <v>0</v>
          </cell>
        </row>
        <row r="165">
          <cell r="C165" t="str">
            <v>70030400*</v>
          </cell>
          <cell r="D165" t="str">
            <v>BCCS levy on notes/coins</v>
          </cell>
          <cell r="E165">
            <v>286187.51</v>
          </cell>
        </row>
        <row r="166">
          <cell r="E166">
            <v>286187.51</v>
          </cell>
        </row>
        <row r="167">
          <cell r="C167" t="str">
            <v>70030700*</v>
          </cell>
          <cell r="D167" t="str">
            <v>Cash charges</v>
          </cell>
          <cell r="E167">
            <v>27531</v>
          </cell>
        </row>
        <row r="168">
          <cell r="C168" t="str">
            <v>70030750*</v>
          </cell>
          <cell r="D168" t="str">
            <v>Recovery of cash charges</v>
          </cell>
          <cell r="E168">
            <v>-5166</v>
          </cell>
        </row>
        <row r="169">
          <cell r="C169" t="str">
            <v>70031500*</v>
          </cell>
          <cell r="D169" t="str">
            <v>Transaction Fees Paid</v>
          </cell>
          <cell r="E169">
            <v>1</v>
          </cell>
        </row>
        <row r="170">
          <cell r="C170" t="str">
            <v>70031502*</v>
          </cell>
          <cell r="D170" t="str">
            <v>First Accounts Sub</v>
          </cell>
          <cell r="E170">
            <v>3615</v>
          </cell>
        </row>
        <row r="171">
          <cell r="C171" t="str">
            <v>70031503*</v>
          </cell>
          <cell r="D171" t="str">
            <v>School Savings A/c</v>
          </cell>
          <cell r="E171">
            <v>2461</v>
          </cell>
        </row>
        <row r="172">
          <cell r="E172">
            <v>28442</v>
          </cell>
        </row>
        <row r="173">
          <cell r="C173" t="str">
            <v>50035015*</v>
          </cell>
          <cell r="D173" t="str">
            <v>Comm On Cashier's Order</v>
          </cell>
          <cell r="E173">
            <v>-282883.28999999998</v>
          </cell>
        </row>
        <row r="174">
          <cell r="E174">
            <v>-282883.28999999998</v>
          </cell>
        </row>
        <row r="175">
          <cell r="C175" t="str">
            <v>50039010*</v>
          </cell>
          <cell r="D175" t="str">
            <v>Confirmation Fee</v>
          </cell>
          <cell r="E175">
            <v>-72040.600000000006</v>
          </cell>
        </row>
        <row r="176">
          <cell r="E176">
            <v>-72040.600000000006</v>
          </cell>
        </row>
        <row r="177">
          <cell r="C177" t="str">
            <v>50047000*</v>
          </cell>
          <cell r="D177" t="str">
            <v>Rental Safe Deposit Box</v>
          </cell>
          <cell r="E177">
            <v>-1845511.73</v>
          </cell>
        </row>
        <row r="178">
          <cell r="E178">
            <v>-1845511.73</v>
          </cell>
        </row>
        <row r="179">
          <cell r="C179" t="str">
            <v>70018004*</v>
          </cell>
          <cell r="D179" t="str">
            <v>Write Off-Miscellaneous</v>
          </cell>
          <cell r="E179">
            <v>620807.07999999996</v>
          </cell>
        </row>
        <row r="180">
          <cell r="E180">
            <v>620807.07999999996</v>
          </cell>
        </row>
        <row r="181">
          <cell r="C181" t="str">
            <v>50035024*</v>
          </cell>
          <cell r="D181" t="str">
            <v>Commission On Sale of TC</v>
          </cell>
          <cell r="E181">
            <v>-53190.33</v>
          </cell>
        </row>
        <row r="182">
          <cell r="C182" t="str">
            <v>50038000*</v>
          </cell>
          <cell r="D182" t="str">
            <v>Custodian Fee</v>
          </cell>
          <cell r="E182">
            <v>-10575</v>
          </cell>
        </row>
        <row r="183">
          <cell r="C183" t="str">
            <v>50040000*</v>
          </cell>
          <cell r="D183" t="str">
            <v>Admin &amp; Agency Fee-TC</v>
          </cell>
          <cell r="E183">
            <v>-20848.25</v>
          </cell>
        </row>
        <row r="184">
          <cell r="C184" t="str">
            <v>50054900*</v>
          </cell>
          <cell r="D184" t="str">
            <v>Miscellaneous Fee Income</v>
          </cell>
          <cell r="E184">
            <v>425</v>
          </cell>
        </row>
        <row r="185">
          <cell r="C185" t="str">
            <v>50056070*</v>
          </cell>
          <cell r="D185" t="str">
            <v>Income Hold Mail</v>
          </cell>
          <cell r="E185">
            <v>-35118.400000000001</v>
          </cell>
        </row>
        <row r="186">
          <cell r="C186" t="str">
            <v>50056150*</v>
          </cell>
          <cell r="D186" t="str">
            <v>Sales/Replacement of good sold</v>
          </cell>
          <cell r="E186">
            <v>-15325.49</v>
          </cell>
        </row>
        <row r="187">
          <cell r="C187" t="str">
            <v>50059990*</v>
          </cell>
          <cell r="D187" t="str">
            <v>Miscellaneous Income</v>
          </cell>
          <cell r="E187">
            <v>-91150.16</v>
          </cell>
        </row>
        <row r="188">
          <cell r="C188" t="str">
            <v>50065110*</v>
          </cell>
          <cell r="D188" t="str">
            <v>PL_ON_FX_OPTION</v>
          </cell>
          <cell r="E188">
            <v>-44.32</v>
          </cell>
        </row>
        <row r="189">
          <cell r="C189" t="str">
            <v>50067090*</v>
          </cell>
          <cell r="D189" t="str">
            <v>P/L on Equity Options</v>
          </cell>
          <cell r="E189">
            <v>-1221</v>
          </cell>
        </row>
        <row r="190">
          <cell r="C190" t="str">
            <v>50078002*</v>
          </cell>
          <cell r="D190" t="str">
            <v>Exchange P&amp;L</v>
          </cell>
          <cell r="E190">
            <v>-1646.94</v>
          </cell>
        </row>
        <row r="191">
          <cell r="C191" t="str">
            <v>50078012*</v>
          </cell>
          <cell r="D191" t="str">
            <v>P/L on Exchange-Fcy Notes</v>
          </cell>
          <cell r="E191">
            <v>657486.38</v>
          </cell>
        </row>
        <row r="192">
          <cell r="C192" t="str">
            <v>50079000*</v>
          </cell>
          <cell r="D192" t="str">
            <v>P/L On Disposal Of Assets</v>
          </cell>
          <cell r="E192">
            <v>532637.61</v>
          </cell>
        </row>
        <row r="193">
          <cell r="C193" t="str">
            <v>70018000*</v>
          </cell>
          <cell r="D193" t="str">
            <v>Bad Debts/Write Off</v>
          </cell>
          <cell r="E193">
            <v>363.66</v>
          </cell>
        </row>
        <row r="194">
          <cell r="E194">
            <v>961792.76</v>
          </cell>
        </row>
        <row r="195">
          <cell r="E195">
            <v>-66485224.219999991</v>
          </cell>
        </row>
      </sheetData>
      <sheetData sheetId="6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-1576926.83</v>
          </cell>
        </row>
        <row r="4">
          <cell r="C4" t="str">
            <v>50000030*</v>
          </cell>
          <cell r="D4" t="str">
            <v>Agency Fee-Tuition Fee Loan</v>
          </cell>
          <cell r="E4">
            <v>-1341030.45</v>
          </cell>
        </row>
        <row r="5">
          <cell r="E5">
            <v>-2917957.28</v>
          </cell>
        </row>
        <row r="6">
          <cell r="C6" t="str">
            <v>50013000*</v>
          </cell>
          <cell r="D6" t="str">
            <v>Commission On LG</v>
          </cell>
          <cell r="E6">
            <v>-659595.81000000006</v>
          </cell>
        </row>
        <row r="7">
          <cell r="C7" t="str">
            <v>50013010*</v>
          </cell>
          <cell r="D7" t="str">
            <v>"Commission On SG,RG,PG,AG"</v>
          </cell>
          <cell r="E7">
            <v>-1572.58</v>
          </cell>
        </row>
        <row r="8">
          <cell r="C8" t="str">
            <v>50013020*</v>
          </cell>
          <cell r="D8" t="str">
            <v>Commission-LG(Maid Assist)</v>
          </cell>
          <cell r="E8">
            <v>-35425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-696593.39</v>
          </cell>
        </row>
        <row r="11">
          <cell r="C11" t="str">
            <v>50035003*</v>
          </cell>
          <cell r="D11" t="str">
            <v>Commission On Bills</v>
          </cell>
          <cell r="E11">
            <v>-228073.41</v>
          </cell>
        </row>
        <row r="12">
          <cell r="C12" t="str">
            <v>50035004*</v>
          </cell>
          <cell r="D12" t="str">
            <v>Commission On Export LC</v>
          </cell>
          <cell r="E12">
            <v>-28703.14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-132261.98000000001</v>
          </cell>
        </row>
        <row r="14">
          <cell r="C14" t="str">
            <v>50035009*</v>
          </cell>
          <cell r="D14" t="str">
            <v>Commission On LC</v>
          </cell>
          <cell r="E14">
            <v>-56514.14</v>
          </cell>
        </row>
        <row r="15">
          <cell r="E15">
            <v>-445552.67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-1488933.38</v>
          </cell>
        </row>
        <row r="21">
          <cell r="C21" t="str">
            <v>50025900*</v>
          </cell>
          <cell r="D21" t="str">
            <v>Misce Income (Loan Related)</v>
          </cell>
          <cell r="E21">
            <v>-6034544.1100000003</v>
          </cell>
        </row>
        <row r="22">
          <cell r="C22" t="str">
            <v>50025901*</v>
          </cell>
          <cell r="D22" t="str">
            <v>Miscellaneous Income-PL</v>
          </cell>
          <cell r="E22">
            <v>-210746.41</v>
          </cell>
        </row>
        <row r="23">
          <cell r="E23">
            <v>-7734223.9000000004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-5094.6400000000003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45826.12</v>
          </cell>
        </row>
        <row r="30">
          <cell r="C30" t="str">
            <v>70032010*</v>
          </cell>
          <cell r="D30" t="str">
            <v>STARS-Reno Loans</v>
          </cell>
          <cell r="E30">
            <v>5813.67</v>
          </cell>
        </row>
        <row r="31">
          <cell r="C31" t="str">
            <v>70032012*</v>
          </cell>
          <cell r="D31" t="str">
            <v>STARS-Credit Assist</v>
          </cell>
          <cell r="E31">
            <v>5475.84</v>
          </cell>
        </row>
        <row r="32">
          <cell r="E32">
            <v>51282.91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676252.67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-40893.86</v>
          </cell>
        </row>
        <row r="36">
          <cell r="E36">
            <v>635358.81000000006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98387.5</v>
          </cell>
        </row>
        <row r="40">
          <cell r="E40">
            <v>98387.5</v>
          </cell>
        </row>
        <row r="41">
          <cell r="C41" t="str">
            <v>70004041*</v>
          </cell>
          <cell r="D41" t="str">
            <v>Commission Paid on Hp Loans-M</v>
          </cell>
          <cell r="E41">
            <v>627621.13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1917.92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656658.11</v>
          </cell>
        </row>
        <row r="47">
          <cell r="C47" t="str">
            <v>50035013*</v>
          </cell>
          <cell r="D47" t="str">
            <v>Comm-Blanket Fire Insurance</v>
          </cell>
          <cell r="E47">
            <v>-1190862.77</v>
          </cell>
        </row>
        <row r="48">
          <cell r="C48" t="str">
            <v>50035021*</v>
          </cell>
          <cell r="D48" t="str">
            <v>Com-Extended House Fire Ins</v>
          </cell>
          <cell r="E48">
            <v>-25443.439999999999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-118394.59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32740.25</v>
          </cell>
        </row>
        <row r="52">
          <cell r="C52" t="str">
            <v>70032017*</v>
          </cell>
          <cell r="D52" t="str">
            <v>STARS-General Insurance</v>
          </cell>
          <cell r="E52">
            <v>111.46</v>
          </cell>
        </row>
        <row r="53">
          <cell r="E53">
            <v>-1301849.0900000001</v>
          </cell>
        </row>
        <row r="54">
          <cell r="C54" t="str">
            <v>50035027*</v>
          </cell>
          <cell r="D54" t="str">
            <v>Comm Earned -Life Insurance</v>
          </cell>
          <cell r="E54">
            <v>-1220384.3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-141635.03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-1249030.5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-1954105.68</v>
          </cell>
        </row>
        <row r="59">
          <cell r="C59" t="str">
            <v>70032011*</v>
          </cell>
          <cell r="D59" t="str">
            <v>STARS-Asset Plan</v>
          </cell>
          <cell r="E59">
            <v>69876.490000000005</v>
          </cell>
        </row>
        <row r="60">
          <cell r="C60" t="str">
            <v>70032016*</v>
          </cell>
          <cell r="D60" t="str">
            <v>STARS-Life Insurance</v>
          </cell>
          <cell r="E60">
            <v>8626.74</v>
          </cell>
        </row>
        <row r="61">
          <cell r="E61">
            <v>-4486652.28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376275.57</v>
          </cell>
        </row>
        <row r="63">
          <cell r="E63">
            <v>376275.57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-10958076.140000001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-1450787.02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295048.86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94165.38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2615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347440.38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-11695035.599999998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-197742.39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-4680</v>
          </cell>
        </row>
        <row r="85">
          <cell r="C85" t="str">
            <v>70023000*</v>
          </cell>
          <cell r="D85" t="str">
            <v>CDP Expenses</v>
          </cell>
          <cell r="E85">
            <v>5670.5</v>
          </cell>
        </row>
        <row r="86">
          <cell r="C86" t="str">
            <v>70023500*</v>
          </cell>
          <cell r="D86" t="str">
            <v>CDP Expenses Recovered</v>
          </cell>
          <cell r="E86">
            <v>-13</v>
          </cell>
        </row>
        <row r="87">
          <cell r="E87">
            <v>-198051.05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-42869.85</v>
          </cell>
        </row>
        <row r="95">
          <cell r="E95">
            <v>-42869.85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-614003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-22955</v>
          </cell>
        </row>
        <row r="102">
          <cell r="C102" t="str">
            <v>50053114*</v>
          </cell>
          <cell r="D102" t="str">
            <v>MasterCard FX Income</v>
          </cell>
          <cell r="E102">
            <v>-84665.42</v>
          </cell>
        </row>
        <row r="103">
          <cell r="E103">
            <v>-721623.42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-183697.89</v>
          </cell>
        </row>
        <row r="105">
          <cell r="C105" t="str">
            <v>50035010*</v>
          </cell>
          <cell r="D105" t="str">
            <v>Commission On Remittance</v>
          </cell>
          <cell r="E105">
            <v>-266146.01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-4985109.62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8.75</v>
          </cell>
        </row>
        <row r="110">
          <cell r="C110" t="str">
            <v>70008000*</v>
          </cell>
          <cell r="D110" t="str">
            <v>Service Charges-Agents</v>
          </cell>
          <cell r="E110">
            <v>75789.990000000005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26217.200000000001</v>
          </cell>
        </row>
        <row r="112">
          <cell r="E112">
            <v>-5333450.57</v>
          </cell>
        </row>
        <row r="113">
          <cell r="C113" t="str">
            <v>50053120*</v>
          </cell>
          <cell r="D113" t="str">
            <v>Income From NETS</v>
          </cell>
          <cell r="E113">
            <v>-833207.49</v>
          </cell>
        </row>
        <row r="114">
          <cell r="E114">
            <v>-833207.49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-59328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-40316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-103026.35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-12137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-155455.04999999999</v>
          </cell>
        </row>
        <row r="123">
          <cell r="C123" t="str">
            <v>50053020*</v>
          </cell>
          <cell r="D123" t="str">
            <v>Income-Visa Plus</v>
          </cell>
          <cell r="E123">
            <v>-817824.3</v>
          </cell>
        </row>
        <row r="124">
          <cell r="C124" t="str">
            <v>50053021*</v>
          </cell>
          <cell r="D124" t="str">
            <v>Expenses-Visa Plus</v>
          </cell>
          <cell r="E124">
            <v>780998</v>
          </cell>
        </row>
        <row r="125">
          <cell r="C125" t="str">
            <v>50053022*</v>
          </cell>
          <cell r="D125" t="str">
            <v>Amex Income Account</v>
          </cell>
          <cell r="E125">
            <v>-62405.62</v>
          </cell>
        </row>
        <row r="126">
          <cell r="C126" t="str">
            <v>50053050*</v>
          </cell>
          <cell r="D126" t="str">
            <v>Fee Income-Cash Card</v>
          </cell>
          <cell r="E126">
            <v>-17271.240000000002</v>
          </cell>
        </row>
        <row r="127">
          <cell r="C127" t="str">
            <v>50053110*</v>
          </cell>
          <cell r="D127" t="str">
            <v>Income-Master Card</v>
          </cell>
          <cell r="E127">
            <v>-159956.03</v>
          </cell>
        </row>
        <row r="128">
          <cell r="C128" t="str">
            <v>50053111*</v>
          </cell>
          <cell r="D128" t="str">
            <v>Expenses-Master Card</v>
          </cell>
          <cell r="E128">
            <v>110522.66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-50356.19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-723778.02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-664849.47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-664274.61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79017.509999999995</v>
          </cell>
        </row>
        <row r="135">
          <cell r="E135">
            <v>-2354529.0299999998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-16150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-16342.8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-9130.0499999999993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-8.2799999999999994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-201.81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-78.58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-2093.2399999999998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2096.08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5659.75</v>
          </cell>
        </row>
        <row r="148">
          <cell r="E148">
            <v>-3799.44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-350</v>
          </cell>
        </row>
        <row r="150">
          <cell r="C150" t="str">
            <v>50050000*</v>
          </cell>
          <cell r="D150" t="str">
            <v>Service Charges</v>
          </cell>
          <cell r="E150">
            <v>-31417461.620000005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-1504.32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-252252.1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-50380.11</v>
          </cell>
        </row>
        <row r="157">
          <cell r="C157" t="str">
            <v>50050114*</v>
          </cell>
          <cell r="D157" t="str">
            <v>Cheque Book Charges</v>
          </cell>
          <cell r="E157">
            <v>-3172259.5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80260</v>
          </cell>
        </row>
        <row r="159">
          <cell r="E159">
            <v>-35276561.660000011</v>
          </cell>
        </row>
        <row r="160">
          <cell r="C160" t="str">
            <v>50044010*</v>
          </cell>
          <cell r="D160" t="str">
            <v>Transaction Fees-CPF</v>
          </cell>
          <cell r="E160">
            <v>-8180</v>
          </cell>
        </row>
        <row r="161">
          <cell r="E161">
            <v>-8180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-330768.62</v>
          </cell>
        </row>
        <row r="165">
          <cell r="E165">
            <v>-330768.62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330857.51</v>
          </cell>
        </row>
        <row r="169">
          <cell r="E169">
            <v>330857.51</v>
          </cell>
        </row>
        <row r="170">
          <cell r="C170" t="str">
            <v>70030700*</v>
          </cell>
          <cell r="D170" t="str">
            <v>Cash charges</v>
          </cell>
          <cell r="E170">
            <v>34447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5027</v>
          </cell>
        </row>
        <row r="174">
          <cell r="C174" t="str">
            <v>70031503*</v>
          </cell>
          <cell r="D174" t="str">
            <v>School Savings A/c</v>
          </cell>
          <cell r="E174">
            <v>3008</v>
          </cell>
        </row>
        <row r="175">
          <cell r="E175">
            <v>37317</v>
          </cell>
        </row>
        <row r="176">
          <cell r="C176" t="str">
            <v>50035015*</v>
          </cell>
          <cell r="D176" t="str">
            <v>Comm On Cashier's Order</v>
          </cell>
          <cell r="E176">
            <v>-334993.78999999998</v>
          </cell>
        </row>
        <row r="177">
          <cell r="E177">
            <v>-334993.78999999998</v>
          </cell>
        </row>
        <row r="178">
          <cell r="C178" t="str">
            <v>50039010*</v>
          </cell>
          <cell r="D178" t="str">
            <v>Confirmation Fee</v>
          </cell>
          <cell r="E178">
            <v>-72150.600000000006</v>
          </cell>
        </row>
        <row r="179">
          <cell r="E179">
            <v>-72150.600000000006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-2122277.9900000002</v>
          </cell>
        </row>
        <row r="181">
          <cell r="E181">
            <v>-2122277.9900000002</v>
          </cell>
        </row>
        <row r="182">
          <cell r="C182" t="str">
            <v>70018004*</v>
          </cell>
          <cell r="D182" t="str">
            <v>Write Off-Miscellaneous</v>
          </cell>
          <cell r="E182">
            <v>686891.93</v>
          </cell>
        </row>
        <row r="183">
          <cell r="E183">
            <v>686891.93</v>
          </cell>
        </row>
        <row r="184">
          <cell r="C184" t="str">
            <v>50035024*</v>
          </cell>
          <cell r="D184" t="str">
            <v>Commission On Sale of TC</v>
          </cell>
          <cell r="E184">
            <v>-64651.33</v>
          </cell>
        </row>
        <row r="185">
          <cell r="C185" t="str">
            <v>50038000*</v>
          </cell>
          <cell r="D185" t="str">
            <v>Custodian Fee</v>
          </cell>
          <cell r="E185">
            <v>-13215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-20848.25</v>
          </cell>
        </row>
        <row r="187">
          <cell r="C187" t="str">
            <v>50054900*</v>
          </cell>
          <cell r="D187" t="str">
            <v>Miscellaneous Fee Income</v>
          </cell>
          <cell r="E187">
            <v>390</v>
          </cell>
        </row>
        <row r="188">
          <cell r="C188" t="str">
            <v>50056070*</v>
          </cell>
          <cell r="D188" t="str">
            <v>Income Hold Mail</v>
          </cell>
          <cell r="E188">
            <v>-42446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-17315.099999999999</v>
          </cell>
        </row>
        <row r="190">
          <cell r="C190" t="str">
            <v>50059990*</v>
          </cell>
          <cell r="D190" t="str">
            <v>Miscellaneous Income</v>
          </cell>
          <cell r="E190">
            <v>-100029.07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954635.71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617698.06000000006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1311670.42</v>
          </cell>
        </row>
        <row r="198">
          <cell r="E198">
            <v>-72856574.519999966</v>
          </cell>
        </row>
      </sheetData>
      <sheetData sheetId="7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-1976931.81</v>
          </cell>
        </row>
        <row r="4">
          <cell r="C4" t="str">
            <v>50000030*</v>
          </cell>
          <cell r="D4" t="str">
            <v>Agency Fee-Tuition Fee Loan</v>
          </cell>
          <cell r="E4">
            <v>-1703557.11</v>
          </cell>
        </row>
        <row r="5">
          <cell r="E5">
            <v>-3680488.92</v>
          </cell>
        </row>
        <row r="6">
          <cell r="C6" t="str">
            <v>50013000*</v>
          </cell>
          <cell r="D6" t="str">
            <v>Commission On LG</v>
          </cell>
          <cell r="E6">
            <v>-787677.89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-40123</v>
          </cell>
        </row>
        <row r="9">
          <cell r="C9" t="str">
            <v>50013030*</v>
          </cell>
          <cell r="D9" t="str">
            <v>Guarantee Fees</v>
          </cell>
          <cell r="E9">
            <v>-1090000</v>
          </cell>
        </row>
        <row r="10">
          <cell r="E10">
            <v>-1919523.47</v>
          </cell>
        </row>
        <row r="11">
          <cell r="C11" t="str">
            <v>50035003*</v>
          </cell>
          <cell r="D11" t="str">
            <v>Commission On Bills</v>
          </cell>
          <cell r="E11">
            <v>-251604.3</v>
          </cell>
        </row>
        <row r="12">
          <cell r="C12" t="str">
            <v>50035004*</v>
          </cell>
          <cell r="D12" t="str">
            <v>Commission On Export LC</v>
          </cell>
          <cell r="E12">
            <v>-30718.14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-145321.92000000001</v>
          </cell>
        </row>
        <row r="14">
          <cell r="C14" t="str">
            <v>50035009*</v>
          </cell>
          <cell r="D14" t="str">
            <v>Commission On LC</v>
          </cell>
          <cell r="E14">
            <v>-59345.63</v>
          </cell>
        </row>
        <row r="15">
          <cell r="E15">
            <v>-486989.99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-1814238.8</v>
          </cell>
        </row>
        <row r="21">
          <cell r="C21" t="str">
            <v>50025900*</v>
          </cell>
          <cell r="D21" t="str">
            <v>Misce Income (Loan Related)</v>
          </cell>
          <cell r="E21">
            <v>-7015834.5099999998</v>
          </cell>
        </row>
        <row r="22">
          <cell r="C22" t="str">
            <v>50025901*</v>
          </cell>
          <cell r="D22" t="str">
            <v>Miscellaneous Income-PL</v>
          </cell>
          <cell r="E22">
            <v>-261714.46</v>
          </cell>
        </row>
        <row r="23">
          <cell r="E23">
            <v>-9091787.7700000014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-5699.03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-180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55422.94</v>
          </cell>
        </row>
        <row r="30">
          <cell r="C30" t="str">
            <v>70032010*</v>
          </cell>
          <cell r="D30" t="str">
            <v>STARS-Reno Loans</v>
          </cell>
          <cell r="E30">
            <v>10320.719999999999</v>
          </cell>
        </row>
        <row r="31">
          <cell r="C31" t="str">
            <v>70032012*</v>
          </cell>
          <cell r="D31" t="str">
            <v>STARS-Credit Assist</v>
          </cell>
          <cell r="E31">
            <v>13468.98</v>
          </cell>
        </row>
        <row r="32">
          <cell r="E32">
            <v>72655.53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828941.97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-51906.36</v>
          </cell>
        </row>
        <row r="36">
          <cell r="E36">
            <v>777035.61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99234.77</v>
          </cell>
        </row>
        <row r="40">
          <cell r="E40">
            <v>99234.77</v>
          </cell>
        </row>
        <row r="41">
          <cell r="C41" t="str">
            <v>70004041*</v>
          </cell>
          <cell r="D41" t="str">
            <v>Commission Paid on Hp Loans-M</v>
          </cell>
          <cell r="E41">
            <v>783459.02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12125.64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822703.72</v>
          </cell>
        </row>
        <row r="47">
          <cell r="C47" t="str">
            <v>50035013*</v>
          </cell>
          <cell r="D47" t="str">
            <v>Comm-Blanket Fire Insurance</v>
          </cell>
          <cell r="E47">
            <v>-1235924.56</v>
          </cell>
        </row>
        <row r="48">
          <cell r="C48" t="str">
            <v>50035021*</v>
          </cell>
          <cell r="D48" t="str">
            <v>Com-Extended House Fire Ins</v>
          </cell>
          <cell r="E48">
            <v>-29441.52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-131588.12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33708.449999999997</v>
          </cell>
        </row>
        <row r="52">
          <cell r="C52" t="str">
            <v>70032017*</v>
          </cell>
          <cell r="D52" t="str">
            <v>STARS-General Insurance</v>
          </cell>
          <cell r="E52">
            <v>243.61</v>
          </cell>
        </row>
        <row r="53">
          <cell r="E53">
            <v>-1363002.14</v>
          </cell>
        </row>
        <row r="54">
          <cell r="C54" t="str">
            <v>50035027*</v>
          </cell>
          <cell r="D54" t="str">
            <v>Comm Earned -Life Insurance</v>
          </cell>
          <cell r="E54">
            <v>-1498643.4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-167454.20000000001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-1276516.7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-2136523.54</v>
          </cell>
        </row>
        <row r="59">
          <cell r="C59" t="str">
            <v>70032011*</v>
          </cell>
          <cell r="D59" t="str">
            <v>STARS-Asset Plan</v>
          </cell>
          <cell r="E59">
            <v>113036.01</v>
          </cell>
        </row>
        <row r="60">
          <cell r="C60" t="str">
            <v>70032016*</v>
          </cell>
          <cell r="D60" t="str">
            <v>STARS-Life Insurance</v>
          </cell>
          <cell r="E60">
            <v>14913.44</v>
          </cell>
        </row>
        <row r="61">
          <cell r="E61">
            <v>-4951188.3899999997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407841.91</v>
          </cell>
        </row>
        <row r="63">
          <cell r="E63">
            <v>407841.91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-12512175.500000002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-1636816.44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296778.86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179440.97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2995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778302.94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-12916916.23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-222639.63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-5070</v>
          </cell>
        </row>
        <row r="85">
          <cell r="C85" t="str">
            <v>70023000*</v>
          </cell>
          <cell r="D85" t="str">
            <v>CDP Expenses</v>
          </cell>
          <cell r="E85">
            <v>6388.6</v>
          </cell>
        </row>
        <row r="86">
          <cell r="C86" t="str">
            <v>70023500*</v>
          </cell>
          <cell r="D86" t="str">
            <v>CDP Expenses Recovered</v>
          </cell>
          <cell r="E86">
            <v>-20.5</v>
          </cell>
        </row>
        <row r="87">
          <cell r="E87">
            <v>-222627.69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-72056.62</v>
          </cell>
        </row>
        <row r="95">
          <cell r="E95">
            <v>-72056.62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-766073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-26545</v>
          </cell>
        </row>
        <row r="102">
          <cell r="C102" t="str">
            <v>50053114*</v>
          </cell>
          <cell r="D102" t="str">
            <v>MasterCard FX Income</v>
          </cell>
          <cell r="E102">
            <v>-97286.02</v>
          </cell>
        </row>
        <row r="103">
          <cell r="E103">
            <v>-889904.02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-213944.4</v>
          </cell>
        </row>
        <row r="105">
          <cell r="C105" t="str">
            <v>50035010*</v>
          </cell>
          <cell r="D105" t="str">
            <v>Commission On Remittance</v>
          </cell>
          <cell r="E105">
            <v>-332879.78000000003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-6728910.8000000007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9.5</v>
          </cell>
        </row>
        <row r="110">
          <cell r="C110" t="str">
            <v>70008000*</v>
          </cell>
          <cell r="D110" t="str">
            <v>Service Charges-Agents</v>
          </cell>
          <cell r="E110">
            <v>81776.67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27093.91</v>
          </cell>
        </row>
        <row r="112">
          <cell r="E112">
            <v>-7167367.8900000006</v>
          </cell>
        </row>
        <row r="113">
          <cell r="C113" t="str">
            <v>50053120*</v>
          </cell>
          <cell r="D113" t="str">
            <v>Income From NETS</v>
          </cell>
          <cell r="E113">
            <v>-951417.94</v>
          </cell>
        </row>
        <row r="114">
          <cell r="E114">
            <v>-951417.94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-61342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-50056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-114780.35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-16897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-183981.55</v>
          </cell>
        </row>
        <row r="123">
          <cell r="C123" t="str">
            <v>50053020*</v>
          </cell>
          <cell r="D123" t="str">
            <v>Income-Visa Plus</v>
          </cell>
          <cell r="E123">
            <v>-943136.09</v>
          </cell>
        </row>
        <row r="124">
          <cell r="C124" t="str">
            <v>50053021*</v>
          </cell>
          <cell r="D124" t="str">
            <v>Expenses-Visa Plus</v>
          </cell>
          <cell r="E124">
            <v>921246.99</v>
          </cell>
        </row>
        <row r="125">
          <cell r="C125" t="str">
            <v>50053022*</v>
          </cell>
          <cell r="D125" t="str">
            <v>Amex Income Account</v>
          </cell>
          <cell r="E125">
            <v>-71725.58</v>
          </cell>
        </row>
        <row r="126">
          <cell r="C126" t="str">
            <v>50053050*</v>
          </cell>
          <cell r="D126" t="str">
            <v>Fee Income-Cash Card</v>
          </cell>
          <cell r="E126">
            <v>-19872.89</v>
          </cell>
        </row>
        <row r="127">
          <cell r="C127" t="str">
            <v>50053110*</v>
          </cell>
          <cell r="D127" t="str">
            <v>Income-Master Card</v>
          </cell>
          <cell r="E127">
            <v>-186693.08</v>
          </cell>
        </row>
        <row r="128">
          <cell r="C128" t="str">
            <v>50053111*</v>
          </cell>
          <cell r="D128" t="str">
            <v>Expenses-Master Card</v>
          </cell>
          <cell r="E128">
            <v>130051.75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-91034.12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-849551.1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-780648.54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-783551.27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98932.67</v>
          </cell>
        </row>
        <row r="135">
          <cell r="E135">
            <v>-2773619.48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-18050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-18242.8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-10372.67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-10.64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-226.97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-114.64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-2393.44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2487.52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6370.51</v>
          </cell>
        </row>
        <row r="148">
          <cell r="E148">
            <v>-4303.6400000000003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-400</v>
          </cell>
        </row>
        <row r="150">
          <cell r="C150" t="str">
            <v>50050000*</v>
          </cell>
          <cell r="D150" t="str">
            <v>Service Charges</v>
          </cell>
          <cell r="E150">
            <v>-35630276.619999997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-3684.32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-296000.5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-56351.06</v>
          </cell>
        </row>
        <row r="157">
          <cell r="C157" t="str">
            <v>50050114*</v>
          </cell>
          <cell r="D157" t="str">
            <v>Cheque Book Charges</v>
          </cell>
          <cell r="E157">
            <v>-3744390.95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122961.75</v>
          </cell>
        </row>
        <row r="159">
          <cell r="E159">
            <v>-40070755.710000001</v>
          </cell>
        </row>
        <row r="160">
          <cell r="C160" t="str">
            <v>50044010*</v>
          </cell>
          <cell r="D160" t="str">
            <v>Transaction Fees-CPF</v>
          </cell>
          <cell r="E160">
            <v>-8922</v>
          </cell>
        </row>
        <row r="161">
          <cell r="E161">
            <v>-8922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-375903.22</v>
          </cell>
        </row>
        <row r="165">
          <cell r="E165">
            <v>-375903.22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383187.51</v>
          </cell>
        </row>
        <row r="169">
          <cell r="E169">
            <v>383187.51</v>
          </cell>
        </row>
        <row r="170">
          <cell r="C170" t="str">
            <v>70030700*</v>
          </cell>
          <cell r="D170" t="str">
            <v>Cash charges</v>
          </cell>
          <cell r="E170">
            <v>40775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6462</v>
          </cell>
        </row>
        <row r="174">
          <cell r="C174" t="str">
            <v>70031503*</v>
          </cell>
          <cell r="D174" t="str">
            <v>School Savings A/c</v>
          </cell>
          <cell r="E174">
            <v>4176</v>
          </cell>
        </row>
        <row r="175">
          <cell r="E175">
            <v>46248</v>
          </cell>
        </row>
        <row r="176">
          <cell r="C176" t="str">
            <v>50035015*</v>
          </cell>
          <cell r="D176" t="str">
            <v>Comm On Cashier's Order</v>
          </cell>
          <cell r="E176">
            <v>-377700.75</v>
          </cell>
        </row>
        <row r="177">
          <cell r="E177">
            <v>-377700.75</v>
          </cell>
        </row>
        <row r="178">
          <cell r="C178" t="str">
            <v>50039010*</v>
          </cell>
          <cell r="D178" t="str">
            <v>Confirmation Fee</v>
          </cell>
          <cell r="E178">
            <v>-72210.600000000006</v>
          </cell>
        </row>
        <row r="179">
          <cell r="E179">
            <v>-72210.600000000006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-2372621.87</v>
          </cell>
        </row>
        <row r="181">
          <cell r="E181">
            <v>-2372621.87</v>
          </cell>
        </row>
        <row r="182">
          <cell r="C182" t="str">
            <v>70018004*</v>
          </cell>
          <cell r="D182" t="str">
            <v>Write Off-Miscellaneous</v>
          </cell>
          <cell r="E182">
            <v>706874.35</v>
          </cell>
        </row>
        <row r="183">
          <cell r="E183">
            <v>706874.35</v>
          </cell>
        </row>
        <row r="184">
          <cell r="C184" t="str">
            <v>50035024*</v>
          </cell>
          <cell r="D184" t="str">
            <v>Commission On Sale of TC</v>
          </cell>
          <cell r="E184">
            <v>-77340.73</v>
          </cell>
        </row>
        <row r="185">
          <cell r="C185" t="str">
            <v>50038000*</v>
          </cell>
          <cell r="D185" t="str">
            <v>Custodian Fee</v>
          </cell>
          <cell r="E185">
            <v>-14715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-22206.58</v>
          </cell>
        </row>
        <row r="187">
          <cell r="C187" t="str">
            <v>50054900*</v>
          </cell>
          <cell r="D187" t="str">
            <v>Miscellaneous Fee Income</v>
          </cell>
          <cell r="E187">
            <v>370</v>
          </cell>
        </row>
        <row r="188">
          <cell r="C188" t="str">
            <v>50056070*</v>
          </cell>
          <cell r="D188" t="str">
            <v>Income Hold Mail</v>
          </cell>
          <cell r="E188">
            <v>-54006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-19203.5</v>
          </cell>
        </row>
        <row r="190">
          <cell r="C190" t="str">
            <v>50059990*</v>
          </cell>
          <cell r="D190" t="str">
            <v>Miscellaneous Income</v>
          </cell>
          <cell r="E190">
            <v>-102874.23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988394.49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626332.43000000005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1322202.28</v>
          </cell>
        </row>
        <row r="198">
          <cell r="E198">
            <v>-85275925.219999984</v>
          </cell>
        </row>
      </sheetData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-2369045.7200000002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-1980108.23</v>
          </cell>
        </row>
        <row r="5">
          <cell r="E5">
            <v>-4349153.95</v>
          </cell>
        </row>
        <row r="6">
          <cell r="C6" t="str">
            <v>50013000*</v>
          </cell>
          <cell r="D6" t="str">
            <v>Commission On LG</v>
          </cell>
          <cell r="E6">
            <v>-961268.26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-47793</v>
          </cell>
        </row>
        <row r="9">
          <cell r="C9" t="str">
            <v>50013030*</v>
          </cell>
          <cell r="D9" t="str">
            <v>Guarantee Fees</v>
          </cell>
          <cell r="E9">
            <v>-1111608.8</v>
          </cell>
        </row>
        <row r="10">
          <cell r="E10">
            <v>-2122392.64</v>
          </cell>
        </row>
        <row r="11">
          <cell r="C11" t="str">
            <v>50035003*</v>
          </cell>
          <cell r="D11" t="str">
            <v>Commission On Bills</v>
          </cell>
          <cell r="E11">
            <v>-263300.34999999998</v>
          </cell>
        </row>
        <row r="12">
          <cell r="C12" t="str">
            <v>50035004*</v>
          </cell>
          <cell r="D12" t="str">
            <v>Commission On Export LC</v>
          </cell>
          <cell r="E12">
            <v>-37486.01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-150136.84</v>
          </cell>
        </row>
        <row r="14">
          <cell r="C14" t="str">
            <v>50035009*</v>
          </cell>
          <cell r="D14" t="str">
            <v>Commission On LC</v>
          </cell>
          <cell r="E14">
            <v>-62808.89</v>
          </cell>
        </row>
        <row r="15">
          <cell r="E15">
            <v>-513732.09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-2763476.04</v>
          </cell>
        </row>
        <row r="21">
          <cell r="C21" t="str">
            <v>50025900*</v>
          </cell>
          <cell r="D21" t="str">
            <v>Misce Income (Loan Related)</v>
          </cell>
          <cell r="E21">
            <v>-8464917.7299999986</v>
          </cell>
        </row>
        <row r="22">
          <cell r="C22" t="str">
            <v>50025901*</v>
          </cell>
          <cell r="D22" t="str">
            <v>Miscellaneous Income-PL</v>
          </cell>
          <cell r="E22">
            <v>-347975.65</v>
          </cell>
        </row>
        <row r="23">
          <cell r="E23">
            <v>-11576369.42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-140</v>
          </cell>
        </row>
        <row r="26">
          <cell r="C26" t="str">
            <v>50035006*</v>
          </cell>
          <cell r="D26" t="str">
            <v>Commission in Lieu-Exchange</v>
          </cell>
          <cell r="E26">
            <v>-6582.48</v>
          </cell>
        </row>
        <row r="27">
          <cell r="C27" t="str">
            <v>50035007*</v>
          </cell>
          <cell r="D27" t="str">
            <v>Commission In Lieu- Exch(HO)</v>
          </cell>
          <cell r="E27">
            <v>-4862.5600000000004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81618.759999999995</v>
          </cell>
        </row>
        <row r="31">
          <cell r="C31" t="str">
            <v>70032010*</v>
          </cell>
          <cell r="D31" t="str">
            <v>STARS-Reno Loans</v>
          </cell>
          <cell r="E31">
            <v>21995.71</v>
          </cell>
        </row>
        <row r="32">
          <cell r="C32" t="str">
            <v>70032012*</v>
          </cell>
          <cell r="D32" t="str">
            <v>STARS-Credit Assist</v>
          </cell>
          <cell r="E32">
            <v>23749.119999999999</v>
          </cell>
        </row>
        <row r="33">
          <cell r="E33">
            <v>115085.31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1024601.97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-71013.86</v>
          </cell>
        </row>
        <row r="38">
          <cell r="E38">
            <v>971871.61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124584.24</v>
          </cell>
        </row>
        <row r="42">
          <cell r="E42">
            <v>124584.24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1123641.78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1164188.6100000001</v>
          </cell>
        </row>
        <row r="49">
          <cell r="C49" t="str">
            <v>50035013*</v>
          </cell>
          <cell r="D49" t="str">
            <v>Comm-Blanket Fire Insurance</v>
          </cell>
          <cell r="E49">
            <v>-1779907.53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-176751.08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35553.449999999997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318.63</v>
          </cell>
        </row>
        <row r="55">
          <cell r="E55">
            <v>-1953431.96</v>
          </cell>
        </row>
        <row r="56">
          <cell r="C56" t="str">
            <v>50035027*</v>
          </cell>
          <cell r="D56" t="str">
            <v>Comm Earned -Life Insurance</v>
          </cell>
          <cell r="E56">
            <v>-1906223.49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-54514.95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-1000387.2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-2130634.5299999998</v>
          </cell>
        </row>
        <row r="61">
          <cell r="C61" t="str">
            <v>70032011*</v>
          </cell>
          <cell r="D61" t="str">
            <v>STARS-Asset Plan</v>
          </cell>
          <cell r="E61">
            <v>178639.97</v>
          </cell>
        </row>
        <row r="62">
          <cell r="C62" t="str">
            <v>70032016*</v>
          </cell>
          <cell r="D62" t="str">
            <v>STARS-Life Insurance</v>
          </cell>
          <cell r="E62">
            <v>30933.45</v>
          </cell>
        </row>
        <row r="63">
          <cell r="E63">
            <v>-4882186.75</v>
          </cell>
        </row>
        <row r="64">
          <cell r="C64" t="str">
            <v>70014000*</v>
          </cell>
          <cell r="D64" t="str">
            <v>Insurance - Clients' Mortgaged</v>
          </cell>
          <cell r="E64">
            <v>516757.43</v>
          </cell>
        </row>
        <row r="65">
          <cell r="E65">
            <v>516757.43</v>
          </cell>
        </row>
        <row r="66">
          <cell r="C66" t="str">
            <v>50041000*</v>
          </cell>
          <cell r="D66" t="str">
            <v>Management Fee</v>
          </cell>
          <cell r="E66">
            <v>-1343698.57</v>
          </cell>
        </row>
        <row r="67">
          <cell r="C67" t="str">
            <v>50041090*</v>
          </cell>
          <cell r="D67" t="str">
            <v>Mgt Fee-DBS AM Fund/Unit Trust</v>
          </cell>
          <cell r="E67">
            <v>-12984321.760000002</v>
          </cell>
        </row>
        <row r="68">
          <cell r="C68" t="str">
            <v>50041093*</v>
          </cell>
          <cell r="D68" t="str">
            <v>Mgt Fee - (In-House) Unit Trust</v>
          </cell>
          <cell r="E68">
            <v>-485.13</v>
          </cell>
        </row>
        <row r="69">
          <cell r="C69" t="str">
            <v>50041094*</v>
          </cell>
          <cell r="D69" t="str">
            <v>Mgt Fee - 3rd Party Funds</v>
          </cell>
          <cell r="E69">
            <v>-2244939.4900000002</v>
          </cell>
        </row>
        <row r="70">
          <cell r="C70" t="str">
            <v>50076000*</v>
          </cell>
          <cell r="D70" t="str">
            <v>P/L On Unit Trust</v>
          </cell>
          <cell r="E70">
            <v>1208.21</v>
          </cell>
        </row>
        <row r="71">
          <cell r="C71" t="str">
            <v>70031501*</v>
          </cell>
          <cell r="D71" t="str">
            <v>Transactions Fees Pd-IVS TDST</v>
          </cell>
          <cell r="E71">
            <v>5.91</v>
          </cell>
        </row>
        <row r="72">
          <cell r="C72" t="str">
            <v>70032000*</v>
          </cell>
          <cell r="D72" t="str">
            <v>Incentive Payout-Sales Comm</v>
          </cell>
          <cell r="E72">
            <v>318460.84999999998</v>
          </cell>
        </row>
        <row r="73">
          <cell r="C73" t="str">
            <v>70032001*</v>
          </cell>
          <cell r="D73" t="str">
            <v>Incentive Payout-Referral Loan</v>
          </cell>
          <cell r="E73">
            <v>498510.46</v>
          </cell>
        </row>
        <row r="74">
          <cell r="C74" t="str">
            <v>70032002*</v>
          </cell>
          <cell r="D74" t="str">
            <v>Incentive Payout-Br Success</v>
          </cell>
          <cell r="E74">
            <v>61592.82</v>
          </cell>
        </row>
        <row r="75">
          <cell r="C75" t="str">
            <v>70032003*</v>
          </cell>
          <cell r="D75" t="str">
            <v>HIP Incentive Scheme</v>
          </cell>
          <cell r="E75">
            <v>2235</v>
          </cell>
        </row>
        <row r="76">
          <cell r="C76" t="str">
            <v>70032004*</v>
          </cell>
          <cell r="D76" t="str">
            <v>Incentive-Sale of Invtmt Prdt</v>
          </cell>
          <cell r="E76">
            <v>34263.97</v>
          </cell>
        </row>
        <row r="77">
          <cell r="C77" t="str">
            <v>70032005*</v>
          </cell>
          <cell r="D77" t="str">
            <v>Staff Incentive-Eight</v>
          </cell>
          <cell r="E77">
            <v>82250.8</v>
          </cell>
        </row>
        <row r="78">
          <cell r="C78" t="str">
            <v>70032006*</v>
          </cell>
          <cell r="D78" t="str">
            <v>Financial Planning Inc Scheme</v>
          </cell>
          <cell r="E78">
            <v>2990</v>
          </cell>
        </row>
        <row r="79">
          <cell r="C79" t="str">
            <v>70032008*</v>
          </cell>
          <cell r="D79" t="str">
            <v>Star-DBSM &amp; 3rd Party funds</v>
          </cell>
          <cell r="E79">
            <v>1422088.18</v>
          </cell>
        </row>
        <row r="80">
          <cell r="C80" t="str">
            <v>70039900*</v>
          </cell>
          <cell r="D80" t="str">
            <v>Miscellaneous</v>
          </cell>
          <cell r="E80">
            <v>55.36</v>
          </cell>
        </row>
        <row r="81">
          <cell r="E81">
            <v>-14149783.390000002</v>
          </cell>
        </row>
        <row r="82">
          <cell r="C82" t="str">
            <v>50030000*</v>
          </cell>
          <cell r="D82" t="str">
            <v>Brokerage Expenses</v>
          </cell>
          <cell r="E82">
            <v>-5</v>
          </cell>
        </row>
        <row r="83">
          <cell r="C83" t="str">
            <v>50030001*</v>
          </cell>
          <cell r="D83" t="str">
            <v>Agency Fee-ATC</v>
          </cell>
          <cell r="E83">
            <v>-275447.89</v>
          </cell>
        </row>
        <row r="84">
          <cell r="C84" t="str">
            <v>50032000*</v>
          </cell>
          <cell r="D84" t="str">
            <v>Brokerage Received</v>
          </cell>
          <cell r="E84">
            <v>-1296.1600000000001</v>
          </cell>
        </row>
        <row r="85">
          <cell r="C85" t="str">
            <v>50035001*</v>
          </cell>
          <cell r="D85" t="str">
            <v>Commisson on securities</v>
          </cell>
          <cell r="E85">
            <v>15</v>
          </cell>
        </row>
        <row r="86">
          <cell r="C86" t="str">
            <v>50048600*</v>
          </cell>
          <cell r="D86" t="str">
            <v>Handling Commission</v>
          </cell>
          <cell r="E86">
            <v>-5200</v>
          </cell>
        </row>
        <row r="87">
          <cell r="C87" t="str">
            <v>70023000*</v>
          </cell>
          <cell r="D87" t="str">
            <v>CDP Expenses</v>
          </cell>
          <cell r="E87">
            <v>8008.1</v>
          </cell>
        </row>
        <row r="88">
          <cell r="C88" t="str">
            <v>70023500*</v>
          </cell>
          <cell r="D88" t="str">
            <v>CDP Expenses Recovered</v>
          </cell>
          <cell r="E88">
            <v>-31</v>
          </cell>
        </row>
        <row r="89">
          <cell r="E89">
            <v>-273956.95</v>
          </cell>
        </row>
        <row r="90">
          <cell r="C90" t="str">
            <v>50040010*</v>
          </cell>
          <cell r="D90" t="str">
            <v>Admin Fee-Gold Cert</v>
          </cell>
          <cell r="E90">
            <v>-545</v>
          </cell>
        </row>
        <row r="91">
          <cell r="C91" t="str">
            <v>50050040*</v>
          </cell>
          <cell r="D91" t="str">
            <v>Service Charges-CPF-Gold</v>
          </cell>
          <cell r="E91">
            <v>-10490.8</v>
          </cell>
        </row>
        <row r="92">
          <cell r="C92" t="str">
            <v>50056000*</v>
          </cell>
          <cell r="D92" t="str">
            <v>Agency Fee-Gold</v>
          </cell>
          <cell r="E92">
            <v>0</v>
          </cell>
        </row>
        <row r="93">
          <cell r="C93" t="str">
            <v>50077030*</v>
          </cell>
          <cell r="D93" t="str">
            <v>P/L On Gold</v>
          </cell>
          <cell r="E93">
            <v>-715.83</v>
          </cell>
        </row>
        <row r="94">
          <cell r="C94" t="str">
            <v>50077050*</v>
          </cell>
          <cell r="D94" t="str">
            <v>P/L On Maple Leaf</v>
          </cell>
          <cell r="E94">
            <v>0</v>
          </cell>
        </row>
        <row r="95">
          <cell r="E95">
            <v>-11751.63</v>
          </cell>
        </row>
        <row r="96">
          <cell r="C96" t="str">
            <v>50067025*</v>
          </cell>
          <cell r="D96" t="str">
            <v>P/L-Twin Currencies Dep Option</v>
          </cell>
          <cell r="E96">
            <v>-80243.97</v>
          </cell>
        </row>
        <row r="97">
          <cell r="E97">
            <v>-80243.97</v>
          </cell>
        </row>
        <row r="98">
          <cell r="C98" t="str">
            <v>50035025*</v>
          </cell>
          <cell r="D98" t="str">
            <v>Commission Recd-$World</v>
          </cell>
          <cell r="E98">
            <v>0</v>
          </cell>
        </row>
        <row r="99">
          <cell r="C99" t="str">
            <v>50035028*</v>
          </cell>
          <cell r="D99" t="str">
            <v>Comm rec'd for souvenircoin-SR</v>
          </cell>
          <cell r="E99">
            <v>0</v>
          </cell>
        </row>
        <row r="100">
          <cell r="C100" t="str">
            <v>50040050*</v>
          </cell>
          <cell r="D100" t="str">
            <v>Admin Fee-Souvenir Coins</v>
          </cell>
          <cell r="E100">
            <v>-21.34</v>
          </cell>
        </row>
        <row r="101">
          <cell r="E101">
            <v>-21.34</v>
          </cell>
        </row>
        <row r="102">
          <cell r="C102" t="str">
            <v>50053112*</v>
          </cell>
          <cell r="D102" t="str">
            <v>MasterCard Dr Cd Annual Fee</v>
          </cell>
          <cell r="E102">
            <v>-1182965</v>
          </cell>
        </row>
        <row r="103">
          <cell r="C103" t="str">
            <v>50053113*</v>
          </cell>
          <cell r="D103" t="str">
            <v>MasterCard Dr Cd Income</v>
          </cell>
          <cell r="E103">
            <v>-33370</v>
          </cell>
        </row>
        <row r="104">
          <cell r="C104" t="str">
            <v>50053114*</v>
          </cell>
          <cell r="D104" t="str">
            <v>MasterCard FX Income</v>
          </cell>
          <cell r="E104">
            <v>-124048.52</v>
          </cell>
        </row>
        <row r="105">
          <cell r="E105">
            <v>-1340383.52</v>
          </cell>
        </row>
        <row r="106">
          <cell r="C106" t="str">
            <v>50035008*</v>
          </cell>
          <cell r="D106" t="str">
            <v>Commission In Lieu-Remittance</v>
          </cell>
          <cell r="E106">
            <v>-249492.3</v>
          </cell>
        </row>
        <row r="107">
          <cell r="C107" t="str">
            <v>50035010*</v>
          </cell>
          <cell r="D107" t="str">
            <v>Commission On Remittance</v>
          </cell>
          <cell r="E107">
            <v>-490923.95</v>
          </cell>
        </row>
        <row r="108">
          <cell r="C108" t="str">
            <v>50040001*</v>
          </cell>
          <cell r="D108" t="str">
            <v>Admin Agent Fee Recd</v>
          </cell>
          <cell r="E108">
            <v>0</v>
          </cell>
        </row>
        <row r="109">
          <cell r="C109" t="str">
            <v>50078010*</v>
          </cell>
          <cell r="D109" t="str">
            <v>Exchange P/L - PKS</v>
          </cell>
          <cell r="E109">
            <v>-7999776.2600000007</v>
          </cell>
        </row>
        <row r="110">
          <cell r="C110" t="str">
            <v>50078011*</v>
          </cell>
          <cell r="D110" t="str">
            <v>Exchange P/L-No Exch Trans</v>
          </cell>
          <cell r="E110">
            <v>-512.99</v>
          </cell>
        </row>
        <row r="111">
          <cell r="C111" t="str">
            <v>50078020*</v>
          </cell>
          <cell r="D111" t="str">
            <v>Exchange P/L-Wrongly Q Deals</v>
          </cell>
          <cell r="E111">
            <v>9.5</v>
          </cell>
        </row>
        <row r="112">
          <cell r="C112" t="str">
            <v>70008000*</v>
          </cell>
          <cell r="D112" t="str">
            <v>Service Charges-Agents</v>
          </cell>
          <cell r="E112">
            <v>98849</v>
          </cell>
        </row>
        <row r="113">
          <cell r="C113" t="str">
            <v>70018005*</v>
          </cell>
          <cell r="D113" t="str">
            <v>Write Off-Remittance items</v>
          </cell>
          <cell r="E113">
            <v>32821.31</v>
          </cell>
        </row>
        <row r="114">
          <cell r="E114">
            <v>-8609025.6900000013</v>
          </cell>
        </row>
        <row r="115">
          <cell r="C115" t="str">
            <v>50053120*</v>
          </cell>
          <cell r="D115" t="str">
            <v>Income From NETS</v>
          </cell>
          <cell r="E115">
            <v>-1207329.68</v>
          </cell>
        </row>
        <row r="116">
          <cell r="E116">
            <v>-1207329.68</v>
          </cell>
        </row>
        <row r="117">
          <cell r="C117" t="str">
            <v>50035017*</v>
          </cell>
          <cell r="D117" t="str">
            <v>Comm-Electronic Application</v>
          </cell>
          <cell r="E117">
            <v>-64816</v>
          </cell>
        </row>
        <row r="118">
          <cell r="C118" t="str">
            <v>50035022*</v>
          </cell>
          <cell r="D118" t="str">
            <v>Comm Recd-Land Tpt Authority</v>
          </cell>
          <cell r="E118">
            <v>-65686</v>
          </cell>
        </row>
        <row r="119">
          <cell r="C119" t="str">
            <v>50056110*</v>
          </cell>
          <cell r="D119" t="str">
            <v>Income-Registry Of Vehicle</v>
          </cell>
          <cell r="E119">
            <v>-3382.35</v>
          </cell>
        </row>
        <row r="120">
          <cell r="E120">
            <v>-133884.35</v>
          </cell>
        </row>
        <row r="121">
          <cell r="C121" t="str">
            <v>50046000*</v>
          </cell>
          <cell r="D121" t="str">
            <v>Cash Advance Fee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50050115*</v>
          </cell>
          <cell r="D123" t="str">
            <v>Service Charge - Bill Payment</v>
          </cell>
          <cell r="E123">
            <v>-27698.5</v>
          </cell>
        </row>
        <row r="124">
          <cell r="C124" t="str">
            <v>50050122*</v>
          </cell>
          <cell r="D124" t="str">
            <v>Service Chrg_Telco Income A/c</v>
          </cell>
          <cell r="E124">
            <v>-248048.55</v>
          </cell>
        </row>
        <row r="125">
          <cell r="C125" t="str">
            <v>50053020*</v>
          </cell>
          <cell r="D125" t="str">
            <v>Income-Visa Plus</v>
          </cell>
          <cell r="E125">
            <v>-1163772.51</v>
          </cell>
        </row>
        <row r="126">
          <cell r="C126" t="str">
            <v>50053021*</v>
          </cell>
          <cell r="D126" t="str">
            <v>Expenses-Visa Plus</v>
          </cell>
          <cell r="E126">
            <v>1134912.6000000001</v>
          </cell>
        </row>
        <row r="127">
          <cell r="C127" t="str">
            <v>50053022*</v>
          </cell>
          <cell r="D127" t="str">
            <v>Amex Income Account</v>
          </cell>
          <cell r="E127">
            <v>-89479.31</v>
          </cell>
        </row>
        <row r="128">
          <cell r="C128" t="str">
            <v>50053050*</v>
          </cell>
          <cell r="D128" t="str">
            <v>Fee Income-Cash Card</v>
          </cell>
          <cell r="E128">
            <v>-25110.560000000001</v>
          </cell>
        </row>
        <row r="129">
          <cell r="C129" t="str">
            <v>50053110*</v>
          </cell>
          <cell r="D129" t="str">
            <v>Income-Master Card</v>
          </cell>
          <cell r="E129">
            <v>-234646.97</v>
          </cell>
        </row>
        <row r="130">
          <cell r="C130" t="str">
            <v>50053111*</v>
          </cell>
          <cell r="D130" t="str">
            <v>Expenses-Master Card</v>
          </cell>
          <cell r="E130">
            <v>163060.31</v>
          </cell>
        </row>
        <row r="131">
          <cell r="C131" t="str">
            <v>50053201*</v>
          </cell>
          <cell r="D131" t="str">
            <v>Fees Earned -Credit Card Opns</v>
          </cell>
          <cell r="E131">
            <v>-182238.23</v>
          </cell>
        </row>
        <row r="132">
          <cell r="C132" t="str">
            <v>50053227*</v>
          </cell>
          <cell r="D132" t="str">
            <v>Acquirer Income (Visa Int'l)</v>
          </cell>
          <cell r="E132">
            <v>-1081745.6000000001</v>
          </cell>
        </row>
        <row r="133">
          <cell r="C133" t="str">
            <v>50053228*</v>
          </cell>
          <cell r="D133" t="str">
            <v>Acquirer Income (Master Card)</v>
          </cell>
          <cell r="E133">
            <v>-983203.39</v>
          </cell>
        </row>
        <row r="134">
          <cell r="C134" t="str">
            <v>50053229*</v>
          </cell>
          <cell r="D134" t="str">
            <v>Visa Foreign Exchange Markup</v>
          </cell>
          <cell r="E134">
            <v>-966167.56</v>
          </cell>
        </row>
        <row r="135">
          <cell r="C135" t="str">
            <v>70031511*</v>
          </cell>
          <cell r="D135" t="str">
            <v>Acquirer Expenses (Visa Int'l)</v>
          </cell>
          <cell r="E135">
            <v>15371.52</v>
          </cell>
        </row>
        <row r="136">
          <cell r="C136" t="str">
            <v>70031512*</v>
          </cell>
          <cell r="D136" t="str">
            <v>Acquirer Expenses (MasterCard)</v>
          </cell>
          <cell r="E136">
            <v>122469.28</v>
          </cell>
        </row>
        <row r="137">
          <cell r="E137">
            <v>-3566297.47</v>
          </cell>
        </row>
        <row r="138">
          <cell r="C138" t="str">
            <v>50035011*</v>
          </cell>
          <cell r="D138" t="str">
            <v>Comm-Autobank CO Equivalent</v>
          </cell>
          <cell r="E138">
            <v>-174</v>
          </cell>
        </row>
        <row r="139">
          <cell r="C139" t="str">
            <v>50053080*</v>
          </cell>
          <cell r="D139" t="str">
            <v>Interbank Clearing Fee</v>
          </cell>
          <cell r="E139">
            <v>-28025</v>
          </cell>
        </row>
        <row r="140">
          <cell r="C140" t="str">
            <v>50056080*</v>
          </cell>
          <cell r="D140" t="str">
            <v>Income-Interlink Transactions</v>
          </cell>
          <cell r="E140">
            <v>-18.8</v>
          </cell>
        </row>
        <row r="141">
          <cell r="C141" t="str">
            <v>70008040*</v>
          </cell>
          <cell r="D141" t="str">
            <v>CPF Web-Linkup Charges</v>
          </cell>
          <cell r="E141">
            <v>306</v>
          </cell>
        </row>
        <row r="142">
          <cell r="E142">
            <v>-27911.8</v>
          </cell>
        </row>
        <row r="143">
          <cell r="C143" t="str">
            <v>50050120*</v>
          </cell>
          <cell r="D143" t="str">
            <v>Reg ATM UOT Service Chrg</v>
          </cell>
          <cell r="E143">
            <v>-13670.35</v>
          </cell>
        </row>
        <row r="144">
          <cell r="C144" t="str">
            <v>50053221*</v>
          </cell>
          <cell r="D144" t="str">
            <v>Reg ATM TOU Switch Inc-Subsi</v>
          </cell>
          <cell r="E144">
            <v>-15.69</v>
          </cell>
        </row>
        <row r="145">
          <cell r="C145" t="str">
            <v>50053222*</v>
          </cell>
          <cell r="D145" t="str">
            <v>Reg ATM TOU Switch Inc-Assoc</v>
          </cell>
          <cell r="E145">
            <v>-291.98</v>
          </cell>
        </row>
        <row r="146">
          <cell r="C146" t="str">
            <v>50053223*</v>
          </cell>
          <cell r="D146" t="str">
            <v>Reg ATM TOU Intc/adj inc-Subsi</v>
          </cell>
          <cell r="E146">
            <v>-161.22999999999999</v>
          </cell>
        </row>
        <row r="147">
          <cell r="C147" t="str">
            <v>50053224*</v>
          </cell>
          <cell r="D147" t="str">
            <v>Reg ATM TOU Intc/adj inc-Assoc</v>
          </cell>
          <cell r="E147">
            <v>-3155.56</v>
          </cell>
        </row>
        <row r="148">
          <cell r="C148" t="str">
            <v>50053226*</v>
          </cell>
          <cell r="D148" t="str">
            <v>Reg ATM Adjustment Fee-Associate</v>
          </cell>
          <cell r="E148">
            <v>-43.31</v>
          </cell>
        </row>
        <row r="149">
          <cell r="C149" t="str">
            <v>70031509*</v>
          </cell>
          <cell r="D149" t="str">
            <v>Reg ATM UOT Intc/adj Exp-Subsi</v>
          </cell>
          <cell r="E149">
            <v>3510.52</v>
          </cell>
        </row>
        <row r="150">
          <cell r="C150" t="str">
            <v>70031510*</v>
          </cell>
          <cell r="D150" t="str">
            <v>Reg ATM UOT Intc/adj Exp-Assoc</v>
          </cell>
          <cell r="E150">
            <v>8042.58</v>
          </cell>
        </row>
        <row r="151">
          <cell r="E151">
            <v>-5785.02</v>
          </cell>
        </row>
        <row r="152">
          <cell r="C152" t="str">
            <v>50037010*</v>
          </cell>
          <cell r="D152" t="str">
            <v>Processing Fee-Magnetic tape</v>
          </cell>
          <cell r="E152">
            <v>-500</v>
          </cell>
        </row>
        <row r="153">
          <cell r="C153" t="str">
            <v>50050000*</v>
          </cell>
          <cell r="D153" t="str">
            <v>Service Charges</v>
          </cell>
          <cell r="E153">
            <v>-43829135.359999999</v>
          </cell>
        </row>
        <row r="154">
          <cell r="C154" t="str">
            <v>50050001*</v>
          </cell>
          <cell r="D154" t="str">
            <v>Service Charge-CT</v>
          </cell>
          <cell r="E154">
            <v>-462614.01</v>
          </cell>
        </row>
        <row r="155">
          <cell r="C155" t="str">
            <v>50050010*</v>
          </cell>
          <cell r="D155" t="str">
            <v>Sve Chgs-A/c Operation</v>
          </cell>
          <cell r="E155">
            <v>-7661.32</v>
          </cell>
        </row>
        <row r="156">
          <cell r="C156" t="str">
            <v>50050011*</v>
          </cell>
          <cell r="D156" t="str">
            <v>Service Charge (Stop Cheque)</v>
          </cell>
          <cell r="E156">
            <v>-381890.5</v>
          </cell>
        </row>
        <row r="157">
          <cell r="C157" t="str">
            <v>50050030*</v>
          </cell>
          <cell r="D157" t="str">
            <v>Service Charges-Corporate Plus</v>
          </cell>
          <cell r="E157">
            <v>0</v>
          </cell>
        </row>
        <row r="158">
          <cell r="C158" t="str">
            <v>50050050*</v>
          </cell>
          <cell r="D158" t="str">
            <v>Service Charges-Documents</v>
          </cell>
          <cell r="E158">
            <v>-100</v>
          </cell>
        </row>
        <row r="159">
          <cell r="C159" t="str">
            <v>50050060*</v>
          </cell>
          <cell r="D159" t="str">
            <v>Service Charges-FCCA</v>
          </cell>
          <cell r="E159">
            <v>-71060.45</v>
          </cell>
        </row>
        <row r="160">
          <cell r="C160" t="str">
            <v>50050114*</v>
          </cell>
          <cell r="D160" t="str">
            <v>Cheque Book Charges</v>
          </cell>
          <cell r="E160">
            <v>-4874695.9000000004</v>
          </cell>
        </row>
        <row r="161">
          <cell r="C161" t="str">
            <v>50050124*</v>
          </cell>
          <cell r="D161" t="str">
            <v>Waiver/Refund-Service Charge</v>
          </cell>
          <cell r="E161">
            <v>158143.54999999999</v>
          </cell>
        </row>
        <row r="162">
          <cell r="E162">
            <v>-49469513.990000002</v>
          </cell>
        </row>
        <row r="163">
          <cell r="C163" t="str">
            <v>50044010*</v>
          </cell>
          <cell r="D163" t="str">
            <v>Transaction Fees-CPF</v>
          </cell>
          <cell r="E163">
            <v>-42944</v>
          </cell>
        </row>
        <row r="164">
          <cell r="E164">
            <v>-42944</v>
          </cell>
        </row>
        <row r="165">
          <cell r="C165" t="str">
            <v>50053000*</v>
          </cell>
          <cell r="D165" t="str">
            <v>Booking Fee Income-Bulk Cash</v>
          </cell>
          <cell r="E165">
            <v>0</v>
          </cell>
        </row>
        <row r="166">
          <cell r="E166">
            <v>0</v>
          </cell>
        </row>
        <row r="167">
          <cell r="C167" t="str">
            <v>50056060*</v>
          </cell>
          <cell r="D167" t="str">
            <v>Inc Recd Fr Cash Sorting/Exch</v>
          </cell>
          <cell r="E167">
            <v>-465875.83</v>
          </cell>
        </row>
        <row r="168">
          <cell r="E168">
            <v>-465875.83</v>
          </cell>
        </row>
        <row r="169">
          <cell r="C169" t="str">
            <v>70014020*</v>
          </cell>
          <cell r="D169" t="str">
            <v>Ins-Premier/TeacherP/AlumnusP</v>
          </cell>
          <cell r="E169">
            <v>0</v>
          </cell>
        </row>
        <row r="170">
          <cell r="E170">
            <v>0</v>
          </cell>
        </row>
        <row r="171">
          <cell r="C171" t="str">
            <v>70030400*</v>
          </cell>
          <cell r="D171" t="str">
            <v>BCCS levy on notes/coins</v>
          </cell>
          <cell r="E171">
            <v>480772.51</v>
          </cell>
        </row>
        <row r="172">
          <cell r="E172">
            <v>480772.51</v>
          </cell>
        </row>
        <row r="173">
          <cell r="C173" t="str">
            <v>70030700*</v>
          </cell>
          <cell r="D173" t="str">
            <v>Cash charges</v>
          </cell>
          <cell r="E173">
            <v>51184</v>
          </cell>
        </row>
        <row r="174">
          <cell r="C174" t="str">
            <v>70030750*</v>
          </cell>
          <cell r="D174" t="str">
            <v>Recovery of cash charges</v>
          </cell>
          <cell r="E174">
            <v>-9702</v>
          </cell>
        </row>
        <row r="175">
          <cell r="C175" t="str">
            <v>70031500*</v>
          </cell>
          <cell r="D175" t="str">
            <v>Transaction Fees Paid</v>
          </cell>
          <cell r="E175">
            <v>1</v>
          </cell>
        </row>
        <row r="176">
          <cell r="C176" t="str">
            <v>70031502*</v>
          </cell>
          <cell r="D176" t="str">
            <v>First Accounts Sub</v>
          </cell>
          <cell r="E176">
            <v>9440</v>
          </cell>
        </row>
        <row r="177">
          <cell r="C177" t="str">
            <v>70031503*</v>
          </cell>
          <cell r="D177" t="str">
            <v>School Savings A/c</v>
          </cell>
          <cell r="E177">
            <v>6267</v>
          </cell>
        </row>
        <row r="178">
          <cell r="E178">
            <v>57190</v>
          </cell>
        </row>
        <row r="179">
          <cell r="C179" t="str">
            <v>50035015*</v>
          </cell>
          <cell r="D179" t="str">
            <v>Comm On Cashier's Order</v>
          </cell>
          <cell r="E179">
            <v>-466427.25</v>
          </cell>
        </row>
        <row r="180">
          <cell r="E180">
            <v>-466427.25</v>
          </cell>
        </row>
        <row r="181">
          <cell r="C181" t="str">
            <v>50039010*</v>
          </cell>
          <cell r="D181" t="str">
            <v>Confirmation Fee</v>
          </cell>
          <cell r="E181">
            <v>-72210.600000000006</v>
          </cell>
        </row>
        <row r="182">
          <cell r="E182">
            <v>-72210.600000000006</v>
          </cell>
        </row>
        <row r="183">
          <cell r="C183" t="str">
            <v>50047000*</v>
          </cell>
          <cell r="D183" t="str">
            <v>Rental Safe Deposit Box</v>
          </cell>
          <cell r="E183">
            <v>-2991635.12</v>
          </cell>
        </row>
        <row r="184">
          <cell r="E184">
            <v>-2991635.12</v>
          </cell>
        </row>
        <row r="185">
          <cell r="C185" t="str">
            <v>70018004*</v>
          </cell>
          <cell r="D185" t="str">
            <v>Write Off-Miscellaneous</v>
          </cell>
          <cell r="E185">
            <v>801638.39</v>
          </cell>
        </row>
        <row r="186">
          <cell r="E186">
            <v>801638.39</v>
          </cell>
        </row>
        <row r="187">
          <cell r="C187" t="str">
            <v>50035024*</v>
          </cell>
          <cell r="D187" t="str">
            <v>Commission On Sale of TC</v>
          </cell>
          <cell r="E187">
            <v>-91245.37</v>
          </cell>
        </row>
        <row r="188">
          <cell r="C188" t="str">
            <v>50038000*</v>
          </cell>
          <cell r="D188" t="str">
            <v>Custodian Fee</v>
          </cell>
          <cell r="E188">
            <v>-17055</v>
          </cell>
        </row>
        <row r="189">
          <cell r="C189" t="str">
            <v>50040000*</v>
          </cell>
          <cell r="D189" t="str">
            <v>Admin &amp; Agency Fee-TC</v>
          </cell>
          <cell r="E189">
            <v>-31589.3</v>
          </cell>
        </row>
        <row r="190">
          <cell r="C190" t="str">
            <v>50054900*</v>
          </cell>
          <cell r="D190" t="str">
            <v>Miscellaneous Fee Income</v>
          </cell>
          <cell r="E190">
            <v>320</v>
          </cell>
        </row>
        <row r="191">
          <cell r="C191" t="str">
            <v>50056070*</v>
          </cell>
          <cell r="D191" t="str">
            <v>Income Hold Mail</v>
          </cell>
          <cell r="E191">
            <v>-65430.8</v>
          </cell>
        </row>
        <row r="192">
          <cell r="C192" t="str">
            <v>50056150*</v>
          </cell>
          <cell r="D192" t="str">
            <v>Sales/Replacement of good sold</v>
          </cell>
          <cell r="E192">
            <v>-22735.5</v>
          </cell>
        </row>
        <row r="193">
          <cell r="C193" t="str">
            <v>50059990*</v>
          </cell>
          <cell r="D193" t="str">
            <v>Miscellaneous Income</v>
          </cell>
          <cell r="E193">
            <v>-115706.8</v>
          </cell>
        </row>
        <row r="194">
          <cell r="C194" t="str">
            <v>50065110*</v>
          </cell>
          <cell r="D194" t="str">
            <v>PL_ON_FX_OPTION</v>
          </cell>
          <cell r="E194">
            <v>-44.32</v>
          </cell>
        </row>
        <row r="195">
          <cell r="C195" t="str">
            <v>50067090*</v>
          </cell>
          <cell r="D195" t="str">
            <v>P/L on Equity Options</v>
          </cell>
          <cell r="E195">
            <v>-1221</v>
          </cell>
        </row>
        <row r="196">
          <cell r="C196" t="str">
            <v>50078002*</v>
          </cell>
          <cell r="D196" t="str">
            <v>Exchange P&amp;L</v>
          </cell>
          <cell r="E196">
            <v>-1646.94</v>
          </cell>
        </row>
        <row r="197">
          <cell r="C197" t="str">
            <v>50078012*</v>
          </cell>
          <cell r="D197" t="str">
            <v>P/L on Exchange-Fcy Notes</v>
          </cell>
          <cell r="E197">
            <v>2172326.31</v>
          </cell>
        </row>
        <row r="198">
          <cell r="C198" t="str">
            <v>50079000*</v>
          </cell>
          <cell r="D198" t="str">
            <v>P/L On Disposal Of Assets</v>
          </cell>
          <cell r="E198">
            <v>907021.31</v>
          </cell>
        </row>
        <row r="199">
          <cell r="C199" t="str">
            <v>70018000*</v>
          </cell>
          <cell r="D199" t="str">
            <v>Bad Debts/Write Off</v>
          </cell>
          <cell r="E199">
            <v>363.66</v>
          </cell>
        </row>
        <row r="200">
          <cell r="E200">
            <v>2733356.25</v>
          </cell>
        </row>
        <row r="201">
          <cell r="E201">
            <v>-101346804.05999997</v>
          </cell>
        </row>
      </sheetData>
      <sheetData sheetId="10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-2617240.4700000002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-2316428.87</v>
          </cell>
        </row>
        <row r="5">
          <cell r="E5">
            <v>-4933669.34</v>
          </cell>
        </row>
        <row r="6">
          <cell r="C6" t="str">
            <v>50013000*</v>
          </cell>
          <cell r="D6" t="str">
            <v>Commission On LG</v>
          </cell>
          <cell r="E6">
            <v>-1028335.04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-52938</v>
          </cell>
        </row>
        <row r="9">
          <cell r="C9" t="str">
            <v>50013030*</v>
          </cell>
          <cell r="D9" t="str">
            <v>Guarantee Fees</v>
          </cell>
          <cell r="E9">
            <v>-1111555.78</v>
          </cell>
        </row>
        <row r="10">
          <cell r="E10">
            <v>-2194551.4</v>
          </cell>
        </row>
        <row r="11">
          <cell r="C11" t="str">
            <v>50035003*</v>
          </cell>
          <cell r="D11" t="str">
            <v>Commission On Bills</v>
          </cell>
          <cell r="E11">
            <v>-267188.11</v>
          </cell>
        </row>
        <row r="12">
          <cell r="C12" t="str">
            <v>50035004*</v>
          </cell>
          <cell r="D12" t="str">
            <v>Commission On Export LC</v>
          </cell>
          <cell r="E12">
            <v>-37936.01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-151401.49</v>
          </cell>
        </row>
        <row r="14">
          <cell r="C14" t="str">
            <v>50035009*</v>
          </cell>
          <cell r="D14" t="str">
            <v>Commission On LC</v>
          </cell>
          <cell r="E14">
            <v>-63132.39</v>
          </cell>
        </row>
        <row r="15">
          <cell r="E15">
            <v>-519658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-3526185.43</v>
          </cell>
        </row>
        <row r="21">
          <cell r="C21" t="str">
            <v>50025900*</v>
          </cell>
          <cell r="D21" t="str">
            <v>Misce Income (Loan Related)</v>
          </cell>
          <cell r="E21">
            <v>-9195276.6600000001</v>
          </cell>
        </row>
        <row r="22">
          <cell r="C22" t="str">
            <v>50025901*</v>
          </cell>
          <cell r="D22" t="str">
            <v>Miscellaneous Income-PL</v>
          </cell>
          <cell r="E22">
            <v>-387315.46</v>
          </cell>
        </row>
        <row r="23">
          <cell r="E23">
            <v>-13108777.550000001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-200</v>
          </cell>
        </row>
        <row r="26">
          <cell r="C26" t="str">
            <v>50035006*</v>
          </cell>
          <cell r="D26" t="str">
            <v>Commission in Lieu-Exchange</v>
          </cell>
          <cell r="E26">
            <v>-7591.9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-5275.57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96024.81</v>
          </cell>
        </row>
        <row r="32">
          <cell r="C32" t="str">
            <v>70032010*</v>
          </cell>
          <cell r="D32" t="str">
            <v>STARS-Reno Loans</v>
          </cell>
          <cell r="E32">
            <v>27884.81</v>
          </cell>
        </row>
        <row r="33">
          <cell r="C33" t="str">
            <v>70032012*</v>
          </cell>
          <cell r="D33" t="str">
            <v>STARS-Credit Assist</v>
          </cell>
          <cell r="E33">
            <v>32473.02</v>
          </cell>
        </row>
        <row r="34">
          <cell r="E34">
            <v>142121.93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1104571.97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-76781.36</v>
          </cell>
        </row>
        <row r="39">
          <cell r="E39">
            <v>1046074.11</v>
          </cell>
        </row>
        <row r="40">
          <cell r="C40" t="str">
            <v>70027000*</v>
          </cell>
          <cell r="D40" t="str">
            <v>Legal Expenses</v>
          </cell>
          <cell r="E40">
            <v>0</v>
          </cell>
        </row>
        <row r="41">
          <cell r="E41">
            <v>0</v>
          </cell>
        </row>
        <row r="42">
          <cell r="C42" t="str">
            <v>70018002*</v>
          </cell>
          <cell r="D42" t="str">
            <v>Write Off-Lendings</v>
          </cell>
          <cell r="E42">
            <v>124584.24</v>
          </cell>
        </row>
        <row r="43">
          <cell r="E43">
            <v>124584.24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1221016.3899999999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1262841.1499999999</v>
          </cell>
        </row>
        <row r="50">
          <cell r="C50" t="str">
            <v>50035013*</v>
          </cell>
          <cell r="D50" t="str">
            <v>Comm-Blanket Fire Insurance</v>
          </cell>
          <cell r="E50">
            <v>-1779907.53</v>
          </cell>
        </row>
        <row r="51">
          <cell r="C51" t="str">
            <v>50035021*</v>
          </cell>
          <cell r="D51" t="str">
            <v>Com-Extended House Fire Ins</v>
          </cell>
          <cell r="E51">
            <v>-32645.43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-176751.08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324.88</v>
          </cell>
        </row>
        <row r="56">
          <cell r="E56">
            <v>-1952985.71</v>
          </cell>
        </row>
        <row r="57">
          <cell r="C57" t="str">
            <v>50035027*</v>
          </cell>
          <cell r="D57" t="str">
            <v>Comm Earned -Life Insurance</v>
          </cell>
          <cell r="E57">
            <v>-2236826.14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-75978.2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-1012820.5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-2327981.39</v>
          </cell>
        </row>
        <row r="62">
          <cell r="C62" t="str">
            <v>70032011*</v>
          </cell>
          <cell r="D62" t="str">
            <v>STARS-Asset Plan</v>
          </cell>
          <cell r="E62">
            <v>260242.43</v>
          </cell>
        </row>
        <row r="63">
          <cell r="C63" t="str">
            <v>70032016*</v>
          </cell>
          <cell r="D63" t="str">
            <v>STARS-Life Insurance</v>
          </cell>
          <cell r="E63">
            <v>41714.120000000003</v>
          </cell>
        </row>
        <row r="64">
          <cell r="E64">
            <v>-5351649.68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586974.89</v>
          </cell>
        </row>
        <row r="66">
          <cell r="E66">
            <v>586974.89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-13770155.890000001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-2598235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318565.84999999998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592052.51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2990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1575670.57</v>
          </cell>
        </row>
        <row r="81">
          <cell r="C81" t="str">
            <v>70039900*</v>
          </cell>
          <cell r="D81" t="str">
            <v>Miscellaneous</v>
          </cell>
          <cell r="E81">
            <v>65.36</v>
          </cell>
        </row>
        <row r="82">
          <cell r="E82">
            <v>-15041673.589999998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0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-7540</v>
          </cell>
        </row>
        <row r="88">
          <cell r="C88" t="str">
            <v>70023000*</v>
          </cell>
          <cell r="D88" t="str">
            <v>CDP Expenses</v>
          </cell>
          <cell r="E88">
            <v>8779</v>
          </cell>
        </row>
        <row r="89">
          <cell r="C89" t="str">
            <v>70023500*</v>
          </cell>
          <cell r="D89" t="str">
            <v>CDP Expenses Recovered</v>
          </cell>
          <cell r="E89">
            <v>-49.5</v>
          </cell>
        </row>
        <row r="90">
          <cell r="E90">
            <v>-96.659999999999854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-858.53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-11894.33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-61911.39</v>
          </cell>
        </row>
        <row r="98">
          <cell r="E98">
            <v>-61911.39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-1311531</v>
          </cell>
        </row>
        <row r="104">
          <cell r="C104" t="str">
            <v>50053113*</v>
          </cell>
          <cell r="D104" t="str">
            <v>MasterCard Dr Cd Income</v>
          </cell>
          <cell r="E104">
            <v>-38020</v>
          </cell>
        </row>
        <row r="105">
          <cell r="C105" t="str">
            <v>50053114*</v>
          </cell>
          <cell r="D105" t="str">
            <v>MasterCard FX Income</v>
          </cell>
          <cell r="E105">
            <v>-139118.49</v>
          </cell>
        </row>
        <row r="106">
          <cell r="E106">
            <v>-1488669.49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-273053.02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-559318.17000000004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-6878602.8799999999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118149.66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33273.449999999997</v>
          </cell>
        </row>
        <row r="115">
          <cell r="E115">
            <v>-7560054.4500000002</v>
          </cell>
        </row>
        <row r="116">
          <cell r="C116" t="str">
            <v>50053120*</v>
          </cell>
          <cell r="D116" t="str">
            <v>Income From NETS</v>
          </cell>
          <cell r="E116">
            <v>-1320946.69</v>
          </cell>
        </row>
        <row r="117">
          <cell r="E117">
            <v>-1320946.69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-67356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-72586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-143324.35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-34163.5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-279142.25</v>
          </cell>
        </row>
        <row r="126">
          <cell r="C126" t="str">
            <v>50053020*</v>
          </cell>
          <cell r="D126" t="str">
            <v>Income-Visa Plus</v>
          </cell>
          <cell r="E126">
            <v>-1287279.1200000001</v>
          </cell>
        </row>
        <row r="127">
          <cell r="C127" t="str">
            <v>50053021*</v>
          </cell>
          <cell r="D127" t="str">
            <v>Expenses-Visa Plus</v>
          </cell>
          <cell r="E127">
            <v>1277378.8500000001</v>
          </cell>
        </row>
        <row r="128">
          <cell r="C128" t="str">
            <v>50053022*</v>
          </cell>
          <cell r="D128" t="str">
            <v>Amex Income Account</v>
          </cell>
          <cell r="E128">
            <v>-97755.95</v>
          </cell>
        </row>
        <row r="129">
          <cell r="C129" t="str">
            <v>50053050*</v>
          </cell>
          <cell r="D129" t="str">
            <v>Fee Income-Cash Card</v>
          </cell>
          <cell r="E129">
            <v>-27750.32</v>
          </cell>
        </row>
        <row r="130">
          <cell r="C130" t="str">
            <v>50053110*</v>
          </cell>
          <cell r="D130" t="str">
            <v>Income-Master Card</v>
          </cell>
          <cell r="E130">
            <v>-266797.14</v>
          </cell>
        </row>
        <row r="131">
          <cell r="C131" t="str">
            <v>50053111*</v>
          </cell>
          <cell r="D131" t="str">
            <v>Expenses-Master Card</v>
          </cell>
          <cell r="E131">
            <v>188730.11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-215280.77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-1199077.71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-1093788.47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-1097475.26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18168.55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142674.4</v>
          </cell>
        </row>
        <row r="138">
          <cell r="E138">
            <v>-3971558.58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-176</v>
          </cell>
        </row>
        <row r="140">
          <cell r="C140" t="str">
            <v>50053080*</v>
          </cell>
          <cell r="D140" t="str">
            <v>Interbank Clearing Fee</v>
          </cell>
          <cell r="E140">
            <v>-29925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363</v>
          </cell>
        </row>
        <row r="143">
          <cell r="E143">
            <v>-29756.799999999999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-16152.73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-17.45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-330.21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-179.99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-3657.17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4251.04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9232.5400000000009</v>
          </cell>
        </row>
        <row r="152">
          <cell r="E152">
            <v>-6897.28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-550</v>
          </cell>
        </row>
        <row r="154">
          <cell r="C154" t="str">
            <v>50050000*</v>
          </cell>
          <cell r="D154" t="str">
            <v>Service Charges</v>
          </cell>
          <cell r="E154">
            <v>-47888125.959999993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-9421.32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-421425.5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-100</v>
          </cell>
        </row>
        <row r="160">
          <cell r="C160" t="str">
            <v>50050060*</v>
          </cell>
          <cell r="D160" t="str">
            <v>Service Charges-FCCA</v>
          </cell>
          <cell r="E160">
            <v>-78717.09</v>
          </cell>
        </row>
        <row r="161">
          <cell r="C161" t="str">
            <v>50050114*</v>
          </cell>
          <cell r="D161" t="str">
            <v>Cheque Book Charges</v>
          </cell>
          <cell r="E161">
            <v>-5022639.8499999996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177983.37</v>
          </cell>
        </row>
        <row r="163">
          <cell r="E163">
            <v>-53705610.359999999</v>
          </cell>
        </row>
        <row r="164">
          <cell r="C164" t="str">
            <v>50044010*</v>
          </cell>
          <cell r="D164" t="str">
            <v>Transaction Fees-CPF</v>
          </cell>
          <cell r="E164">
            <v>-60838.5</v>
          </cell>
        </row>
        <row r="165">
          <cell r="E165">
            <v>-60838.5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-512492.1</v>
          </cell>
        </row>
        <row r="169">
          <cell r="E169">
            <v>-512492.1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528207.51</v>
          </cell>
        </row>
        <row r="173">
          <cell r="E173">
            <v>528207.51</v>
          </cell>
        </row>
        <row r="174">
          <cell r="C174" t="str">
            <v>70030700*</v>
          </cell>
          <cell r="D174" t="str">
            <v>Cash charges</v>
          </cell>
          <cell r="E174">
            <v>60170.25</v>
          </cell>
        </row>
        <row r="175">
          <cell r="C175" t="str">
            <v>70030750*</v>
          </cell>
          <cell r="D175" t="str">
            <v>Recovery of cash charges</v>
          </cell>
          <cell r="E175">
            <v>-11718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11037</v>
          </cell>
        </row>
        <row r="178">
          <cell r="C178" t="str">
            <v>70031503*</v>
          </cell>
          <cell r="D178" t="str">
            <v>School Savings A/c</v>
          </cell>
          <cell r="E178">
            <v>7425</v>
          </cell>
        </row>
        <row r="179">
          <cell r="E179">
            <v>66915.25</v>
          </cell>
        </row>
        <row r="180">
          <cell r="C180" t="str">
            <v>50035015*</v>
          </cell>
          <cell r="D180" t="str">
            <v>Comm On Cashier's Order</v>
          </cell>
          <cell r="E180">
            <v>-509700.75</v>
          </cell>
        </row>
        <row r="181">
          <cell r="E181">
            <v>-509700.75</v>
          </cell>
        </row>
        <row r="182">
          <cell r="C182" t="str">
            <v>50039010*</v>
          </cell>
          <cell r="D182" t="str">
            <v>Confirmation Fee</v>
          </cell>
          <cell r="E182">
            <v>-72210.600000000006</v>
          </cell>
        </row>
        <row r="183">
          <cell r="E183">
            <v>-72210.600000000006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-3306462.05</v>
          </cell>
        </row>
        <row r="185">
          <cell r="E185">
            <v>-3306462.05</v>
          </cell>
        </row>
        <row r="186">
          <cell r="C186" t="str">
            <v>70018004*</v>
          </cell>
          <cell r="D186" t="str">
            <v>Write Off-Miscellaneous</v>
          </cell>
          <cell r="E186">
            <v>854803.7</v>
          </cell>
        </row>
        <row r="187">
          <cell r="E187">
            <v>854803.7</v>
          </cell>
        </row>
        <row r="188">
          <cell r="C188" t="str">
            <v>50035024*</v>
          </cell>
          <cell r="D188" t="str">
            <v>Commission On Sale of TC</v>
          </cell>
          <cell r="E188">
            <v>-98135.74</v>
          </cell>
        </row>
        <row r="189">
          <cell r="C189" t="str">
            <v>50038000*</v>
          </cell>
          <cell r="D189" t="str">
            <v>Custodian Fee</v>
          </cell>
          <cell r="E189">
            <v>-19125</v>
          </cell>
        </row>
        <row r="190">
          <cell r="C190" t="str">
            <v>50038500*</v>
          </cell>
          <cell r="D190" t="str">
            <v>Fees from Trust Services</v>
          </cell>
          <cell r="E190">
            <v>-42000</v>
          </cell>
        </row>
        <row r="191">
          <cell r="C191" t="str">
            <v>50040000*</v>
          </cell>
          <cell r="D191" t="str">
            <v>Admin &amp; Agency Fee-TC</v>
          </cell>
          <cell r="E191">
            <v>-31589.3</v>
          </cell>
        </row>
        <row r="192">
          <cell r="C192" t="str">
            <v>50054900*</v>
          </cell>
          <cell r="D192" t="str">
            <v>Miscellaneous Fee Income</v>
          </cell>
          <cell r="E192">
            <v>285</v>
          </cell>
        </row>
        <row r="193">
          <cell r="C193" t="str">
            <v>50056070*</v>
          </cell>
          <cell r="D193" t="str">
            <v>Income Hold Mail</v>
          </cell>
          <cell r="E193">
            <v>-72884.800000000003</v>
          </cell>
        </row>
        <row r="194">
          <cell r="C194" t="str">
            <v>50056150*</v>
          </cell>
          <cell r="D194" t="str">
            <v>Sales/Replacement of good sold</v>
          </cell>
          <cell r="E194">
            <v>-24600</v>
          </cell>
        </row>
        <row r="195">
          <cell r="C195" t="str">
            <v>50059990*</v>
          </cell>
          <cell r="D195" t="str">
            <v>Miscellaneous Income</v>
          </cell>
          <cell r="E195">
            <v>-118568.34</v>
          </cell>
        </row>
        <row r="196">
          <cell r="C196" t="str">
            <v>50065110*</v>
          </cell>
          <cell r="D196" t="str">
            <v>PL_ON_FX_OPTION</v>
          </cell>
          <cell r="E196">
            <v>-44.32</v>
          </cell>
        </row>
        <row r="197">
          <cell r="C197" t="str">
            <v>50067090*</v>
          </cell>
          <cell r="D197" t="str">
            <v>P/L on Equity Options</v>
          </cell>
          <cell r="E197">
            <v>-1221</v>
          </cell>
        </row>
        <row r="198">
          <cell r="C198" t="str">
            <v>50078002*</v>
          </cell>
          <cell r="D198" t="str">
            <v>Exchange P&amp;L</v>
          </cell>
          <cell r="E198">
            <v>-1646.94</v>
          </cell>
        </row>
        <row r="199">
          <cell r="C199" t="str">
            <v>50078012*</v>
          </cell>
          <cell r="D199" t="str">
            <v>P/L on Exchange-Fcy Notes</v>
          </cell>
          <cell r="E199">
            <v>2526020.71</v>
          </cell>
        </row>
        <row r="200">
          <cell r="C200" t="str">
            <v>50079000*</v>
          </cell>
          <cell r="D200" t="str">
            <v>P/L On Disposal Of Assets</v>
          </cell>
          <cell r="E200">
            <v>1085877.0900000001</v>
          </cell>
        </row>
        <row r="201">
          <cell r="C201" t="str">
            <v>70018000*</v>
          </cell>
          <cell r="D201" t="str">
            <v>Bad Debts/Write Off</v>
          </cell>
          <cell r="E201">
            <v>363.66</v>
          </cell>
        </row>
        <row r="202">
          <cell r="E202">
            <v>3202731.02</v>
          </cell>
        </row>
        <row r="203">
          <cell r="E203">
            <v>-108050157.19</v>
          </cell>
        </row>
      </sheetData>
      <sheetData sheetId="11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-2717147.23</v>
          </cell>
        </row>
        <row r="4">
          <cell r="C4" t="str">
            <v>50000030*</v>
          </cell>
          <cell r="D4" t="str">
            <v>Agency Fee-Tuition Fee Loan</v>
          </cell>
          <cell r="E4">
            <v>-2496787.8199999998</v>
          </cell>
        </row>
        <row r="5">
          <cell r="E5">
            <v>-5213935.05</v>
          </cell>
        </row>
        <row r="6">
          <cell r="C6" t="str">
            <v>50013000*</v>
          </cell>
          <cell r="D6" t="str">
            <v>Commission On LG</v>
          </cell>
          <cell r="E6">
            <v>-1113235.03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-57298</v>
          </cell>
        </row>
        <row r="9">
          <cell r="C9" t="str">
            <v>50013030*</v>
          </cell>
          <cell r="D9" t="str">
            <v>Guarantee Fees</v>
          </cell>
          <cell r="E9">
            <v>-1120365.69</v>
          </cell>
        </row>
        <row r="10">
          <cell r="E10">
            <v>-2292621.2999999998</v>
          </cell>
        </row>
        <row r="11">
          <cell r="C11" t="str">
            <v>50035003*</v>
          </cell>
          <cell r="D11" t="str">
            <v>Commission On Bills</v>
          </cell>
          <cell r="E11">
            <v>-270798.15000000002</v>
          </cell>
        </row>
        <row r="12">
          <cell r="C12" t="str">
            <v>50035004*</v>
          </cell>
          <cell r="D12" t="str">
            <v>Commission On Export LC</v>
          </cell>
          <cell r="E12">
            <v>-38411.01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-153082.12</v>
          </cell>
        </row>
        <row r="14">
          <cell r="C14" t="str">
            <v>50035009*</v>
          </cell>
          <cell r="D14" t="str">
            <v>Commission On LC</v>
          </cell>
          <cell r="E14">
            <v>-63272.39</v>
          </cell>
        </row>
        <row r="15">
          <cell r="E15">
            <v>-525563.67000000004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-3896833.17</v>
          </cell>
        </row>
        <row r="21">
          <cell r="C21" t="str">
            <v>50025900*</v>
          </cell>
          <cell r="D21" t="str">
            <v>Misce Income (Loan Related)</v>
          </cell>
          <cell r="E21">
            <v>-10303785.439999999</v>
          </cell>
        </row>
        <row r="22">
          <cell r="C22" t="str">
            <v>50025901*</v>
          </cell>
          <cell r="D22" t="str">
            <v>Miscellaneous Income-PL</v>
          </cell>
          <cell r="E22">
            <v>-438345.86</v>
          </cell>
        </row>
        <row r="23">
          <cell r="E23">
            <v>-14638964.469999999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-290</v>
          </cell>
        </row>
        <row r="26">
          <cell r="C26" t="str">
            <v>50035006*</v>
          </cell>
          <cell r="D26" t="str">
            <v>Commission in Lieu-Exchange</v>
          </cell>
          <cell r="E26">
            <v>-8635.9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-6544.92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100238.68</v>
          </cell>
        </row>
        <row r="32">
          <cell r="C32" t="str">
            <v>70032010*</v>
          </cell>
          <cell r="D32" t="str">
            <v>STARS-Reno Loans</v>
          </cell>
          <cell r="E32">
            <v>35177.58</v>
          </cell>
        </row>
        <row r="33">
          <cell r="C33" t="str">
            <v>70032012*</v>
          </cell>
          <cell r="D33" t="str">
            <v>STARS-Credit Assist</v>
          </cell>
          <cell r="E33">
            <v>33272.22</v>
          </cell>
        </row>
        <row r="34">
          <cell r="E34">
            <v>152024.42000000001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1138921.97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-80731.360000000001</v>
          </cell>
        </row>
        <row r="39">
          <cell r="E39">
            <v>1076474.1100000001</v>
          </cell>
        </row>
        <row r="40">
          <cell r="C40" t="str">
            <v>70027000*</v>
          </cell>
          <cell r="D40" t="str">
            <v>Legal Expenses</v>
          </cell>
          <cell r="E40">
            <v>7677533.0700000003</v>
          </cell>
        </row>
        <row r="41">
          <cell r="E41">
            <v>7677533.0700000003</v>
          </cell>
        </row>
        <row r="42">
          <cell r="C42" t="str">
            <v>70018002*</v>
          </cell>
          <cell r="D42" t="str">
            <v>Write Off-Lendings</v>
          </cell>
          <cell r="E42">
            <v>130681.08</v>
          </cell>
        </row>
        <row r="43">
          <cell r="E43">
            <v>130681.08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1272412.8600000001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1314237.6200000001</v>
          </cell>
        </row>
        <row r="50">
          <cell r="C50" t="str">
            <v>50035013*</v>
          </cell>
          <cell r="D50" t="str">
            <v>Comm-Blanket Fire Insurance</v>
          </cell>
          <cell r="E50">
            <v>-2037153.11</v>
          </cell>
        </row>
        <row r="51">
          <cell r="C51" t="str">
            <v>50035021*</v>
          </cell>
          <cell r="D51" t="str">
            <v>Com-Extended House Fire Ins</v>
          </cell>
          <cell r="E51">
            <v>-43242.33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-208765.93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337.42</v>
          </cell>
        </row>
        <row r="56">
          <cell r="E56">
            <v>-2252830.5</v>
          </cell>
        </row>
        <row r="57">
          <cell r="C57" t="str">
            <v>50035027*</v>
          </cell>
          <cell r="D57" t="str">
            <v>Comm Earned -Life Insurance</v>
          </cell>
          <cell r="E57">
            <v>-3392193.41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-91622.29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-993681.5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-2968024.4</v>
          </cell>
        </row>
        <row r="62">
          <cell r="C62" t="str">
            <v>70032011*</v>
          </cell>
          <cell r="D62" t="str">
            <v>STARS-Asset Plan</v>
          </cell>
          <cell r="E62">
            <v>338058.59</v>
          </cell>
        </row>
        <row r="63">
          <cell r="C63" t="str">
            <v>70032016*</v>
          </cell>
          <cell r="D63" t="str">
            <v>STARS-Life Insurance</v>
          </cell>
          <cell r="E63">
            <v>51661.8</v>
          </cell>
        </row>
        <row r="64">
          <cell r="E64">
            <v>-7055801.21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619985.05000000005</v>
          </cell>
        </row>
        <row r="66">
          <cell r="E66">
            <v>619985.05000000005</v>
          </cell>
        </row>
        <row r="67">
          <cell r="C67" t="str">
            <v>50041000*</v>
          </cell>
          <cell r="D67" t="str">
            <v>Management Fee</v>
          </cell>
          <cell r="E67">
            <v>-1403026.57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-15235422.48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-11433796.040000001</v>
          </cell>
        </row>
        <row r="71">
          <cell r="C71" t="str">
            <v>50044000*</v>
          </cell>
          <cell r="D71" t="str">
            <v>Transaction Fees</v>
          </cell>
          <cell r="E71">
            <v>-144244</v>
          </cell>
        </row>
        <row r="72">
          <cell r="C72" t="str">
            <v>50076000*</v>
          </cell>
          <cell r="D72" t="str">
            <v>P/L On Unit Trust</v>
          </cell>
          <cell r="E72">
            <v>1208.21</v>
          </cell>
        </row>
        <row r="73">
          <cell r="C73" t="str">
            <v>70003000*</v>
          </cell>
          <cell r="D73" t="str">
            <v>Bank/Agent Charges</v>
          </cell>
          <cell r="E73">
            <v>39.590000000000003</v>
          </cell>
        </row>
        <row r="74">
          <cell r="C74" t="str">
            <v>70031501*</v>
          </cell>
          <cell r="D74" t="str">
            <v>Transactions Fees Pd-IVS TDST</v>
          </cell>
          <cell r="E74">
            <v>5.91</v>
          </cell>
        </row>
        <row r="75">
          <cell r="C75" t="str">
            <v>70032000*</v>
          </cell>
          <cell r="D75" t="str">
            <v>Incentive Payout-Sales Comm</v>
          </cell>
          <cell r="E75">
            <v>318565.84999999998</v>
          </cell>
        </row>
        <row r="76">
          <cell r="C76" t="str">
            <v>70032001*</v>
          </cell>
          <cell r="D76" t="str">
            <v>Incentive Payout-Referral Loan</v>
          </cell>
          <cell r="E76">
            <v>684818.69</v>
          </cell>
        </row>
        <row r="77">
          <cell r="C77" t="str">
            <v>70032002*</v>
          </cell>
          <cell r="D77" t="str">
            <v>Incentive Payout-Br Success</v>
          </cell>
          <cell r="E77">
            <v>61592.82</v>
          </cell>
        </row>
        <row r="78">
          <cell r="C78" t="str">
            <v>70032003*</v>
          </cell>
          <cell r="D78" t="str">
            <v>HIP Incentive Scheme</v>
          </cell>
          <cell r="E78">
            <v>2235</v>
          </cell>
        </row>
        <row r="79">
          <cell r="C79" t="str">
            <v>70032004*</v>
          </cell>
          <cell r="D79" t="str">
            <v>Incentive-Sale of Invtmt Prdt</v>
          </cell>
          <cell r="E79">
            <v>34263.97</v>
          </cell>
        </row>
        <row r="80">
          <cell r="C80" t="str">
            <v>70032005*</v>
          </cell>
          <cell r="D80" t="str">
            <v>Staff Incentive-Eight</v>
          </cell>
          <cell r="E80">
            <v>82250.8</v>
          </cell>
        </row>
        <row r="81">
          <cell r="C81" t="str">
            <v>70032006*</v>
          </cell>
          <cell r="D81" t="str">
            <v>Financial Planning Inc Scheme</v>
          </cell>
          <cell r="E81">
            <v>2990</v>
          </cell>
        </row>
        <row r="82">
          <cell r="C82" t="str">
            <v>70032008*</v>
          </cell>
          <cell r="D82" t="str">
            <v>Star-DBSM &amp; 3rd Party funds</v>
          </cell>
          <cell r="E82">
            <v>1678241.81</v>
          </cell>
        </row>
        <row r="83">
          <cell r="C83" t="str">
            <v>70039900*</v>
          </cell>
          <cell r="D83" t="str">
            <v>Miscellaneous</v>
          </cell>
          <cell r="E83">
            <v>-54.64</v>
          </cell>
        </row>
        <row r="84">
          <cell r="E84">
            <v>-25350816.210000001</v>
          </cell>
        </row>
        <row r="85">
          <cell r="C85" t="str">
            <v>50030000*</v>
          </cell>
          <cell r="D85" t="str">
            <v>Brokerage Expenses</v>
          </cell>
          <cell r="E85">
            <v>-5</v>
          </cell>
        </row>
        <row r="86">
          <cell r="C86" t="str">
            <v>50030001*</v>
          </cell>
          <cell r="D86" t="str">
            <v>Agency Fee-ATC</v>
          </cell>
          <cell r="E86">
            <v>0</v>
          </cell>
        </row>
        <row r="87">
          <cell r="C87" t="str">
            <v>50032000*</v>
          </cell>
          <cell r="D87" t="str">
            <v>Brokerage Received</v>
          </cell>
          <cell r="E87">
            <v>-1296.1600000000001</v>
          </cell>
        </row>
        <row r="88">
          <cell r="C88" t="str">
            <v>50035001*</v>
          </cell>
          <cell r="D88" t="str">
            <v>Commisson on securities</v>
          </cell>
          <cell r="E88">
            <v>15</v>
          </cell>
        </row>
        <row r="89">
          <cell r="C89" t="str">
            <v>50048600*</v>
          </cell>
          <cell r="D89" t="str">
            <v>Handling Commission</v>
          </cell>
          <cell r="E89">
            <v>-11700</v>
          </cell>
        </row>
        <row r="90">
          <cell r="C90" t="str">
            <v>70023000*</v>
          </cell>
          <cell r="D90" t="str">
            <v>CDP Expenses</v>
          </cell>
          <cell r="E90">
            <v>8779</v>
          </cell>
        </row>
        <row r="91">
          <cell r="C91" t="str">
            <v>70023500*</v>
          </cell>
          <cell r="D91" t="str">
            <v>CDP Expenses Recovered</v>
          </cell>
          <cell r="E91">
            <v>-79.5</v>
          </cell>
        </row>
        <row r="92">
          <cell r="E92">
            <v>-4286.66</v>
          </cell>
        </row>
        <row r="93">
          <cell r="C93" t="str">
            <v>50040010*</v>
          </cell>
          <cell r="D93" t="str">
            <v>Admin Fee-Gold Cert</v>
          </cell>
          <cell r="E93">
            <v>-545</v>
          </cell>
        </row>
        <row r="94">
          <cell r="C94" t="str">
            <v>50050040*</v>
          </cell>
          <cell r="D94" t="str">
            <v>Service Charges-CPF-Gold</v>
          </cell>
          <cell r="E94">
            <v>-10490.8</v>
          </cell>
        </row>
        <row r="95">
          <cell r="C95" t="str">
            <v>50056000*</v>
          </cell>
          <cell r="D95" t="str">
            <v>Agency Fee-Gold</v>
          </cell>
          <cell r="E95">
            <v>0</v>
          </cell>
        </row>
        <row r="96">
          <cell r="C96" t="str">
            <v>50077030*</v>
          </cell>
          <cell r="D96" t="str">
            <v>P/L On Gold</v>
          </cell>
          <cell r="E96">
            <v>-858.53</v>
          </cell>
        </row>
        <row r="97">
          <cell r="C97" t="str">
            <v>50077050*</v>
          </cell>
          <cell r="D97" t="str">
            <v>P/L On Maple Leaf</v>
          </cell>
          <cell r="E97">
            <v>0</v>
          </cell>
        </row>
        <row r="98">
          <cell r="E98">
            <v>-11894.33</v>
          </cell>
        </row>
        <row r="99">
          <cell r="C99" t="str">
            <v>50067025*</v>
          </cell>
          <cell r="D99" t="str">
            <v>P/L-Twin Currencies Dep Option</v>
          </cell>
          <cell r="E99">
            <v>-61888.38</v>
          </cell>
        </row>
        <row r="100">
          <cell r="E100">
            <v>-61888.38</v>
          </cell>
        </row>
        <row r="101">
          <cell r="C101" t="str">
            <v>50035025*</v>
          </cell>
          <cell r="D101" t="str">
            <v>Commission Recd-$World</v>
          </cell>
          <cell r="E101">
            <v>0</v>
          </cell>
        </row>
        <row r="102">
          <cell r="C102" t="str">
            <v>50035028*</v>
          </cell>
          <cell r="D102" t="str">
            <v>Comm rec'd for souvenircoin-SR</v>
          </cell>
          <cell r="E102">
            <v>0</v>
          </cell>
        </row>
        <row r="103">
          <cell r="C103" t="str">
            <v>50040050*</v>
          </cell>
          <cell r="D103" t="str">
            <v>Admin Fee-Souvenir Coins</v>
          </cell>
          <cell r="E103">
            <v>-21.34</v>
          </cell>
        </row>
        <row r="104">
          <cell r="E104">
            <v>-21.34</v>
          </cell>
        </row>
        <row r="105">
          <cell r="C105" t="str">
            <v>50053112*</v>
          </cell>
          <cell r="D105" t="str">
            <v>MasterCard Dr Cd Annual Fee</v>
          </cell>
          <cell r="E105">
            <v>-1341271</v>
          </cell>
        </row>
        <row r="106">
          <cell r="C106" t="str">
            <v>50053113*</v>
          </cell>
          <cell r="D106" t="str">
            <v>MasterCard Dr Cd Income</v>
          </cell>
          <cell r="E106">
            <v>-40060</v>
          </cell>
        </row>
        <row r="107">
          <cell r="C107" t="str">
            <v>50053114*</v>
          </cell>
          <cell r="D107" t="str">
            <v>MasterCard FX Income</v>
          </cell>
          <cell r="E107">
            <v>-144268.1</v>
          </cell>
        </row>
        <row r="108">
          <cell r="E108">
            <v>-1525599.1</v>
          </cell>
        </row>
        <row r="109">
          <cell r="C109" t="str">
            <v>50035008*</v>
          </cell>
          <cell r="D109" t="str">
            <v>Commission In Lieu-Remittance</v>
          </cell>
          <cell r="E109">
            <v>-293891.67</v>
          </cell>
        </row>
        <row r="110">
          <cell r="C110" t="str">
            <v>50035010*</v>
          </cell>
          <cell r="D110" t="str">
            <v>Commission On Remittance</v>
          </cell>
          <cell r="E110">
            <v>-635993.4</v>
          </cell>
        </row>
        <row r="111">
          <cell r="C111" t="str">
            <v>50040001*</v>
          </cell>
          <cell r="D111" t="str">
            <v>Admin Agent Fee Recd</v>
          </cell>
          <cell r="E111">
            <v>0</v>
          </cell>
        </row>
        <row r="112">
          <cell r="C112" t="str">
            <v>50078010*</v>
          </cell>
          <cell r="D112" t="str">
            <v>Exchange P/L - PKS</v>
          </cell>
          <cell r="E112">
            <v>-7174356.4500000011</v>
          </cell>
        </row>
        <row r="113">
          <cell r="C113" t="str">
            <v>50078011*</v>
          </cell>
          <cell r="D113" t="str">
            <v>Exchange P/L-No Exch Trans</v>
          </cell>
          <cell r="E113">
            <v>-512.99</v>
          </cell>
        </row>
        <row r="114">
          <cell r="C114" t="str">
            <v>50078020*</v>
          </cell>
          <cell r="D114" t="str">
            <v>Exchange P/L-Wrongly Q Deals</v>
          </cell>
          <cell r="E114">
            <v>9.5</v>
          </cell>
        </row>
        <row r="115">
          <cell r="C115" t="str">
            <v>70008000*</v>
          </cell>
          <cell r="D115" t="str">
            <v>Service Charges-Agents</v>
          </cell>
          <cell r="E115">
            <v>126300.1</v>
          </cell>
        </row>
        <row r="116">
          <cell r="C116" t="str">
            <v>70018005*</v>
          </cell>
          <cell r="D116" t="str">
            <v>Write Off-Remittance items</v>
          </cell>
          <cell r="E116">
            <v>34584.26</v>
          </cell>
        </row>
        <row r="117">
          <cell r="E117">
            <v>-7943860.6500000022</v>
          </cell>
        </row>
        <row r="118">
          <cell r="C118" t="str">
            <v>50053120*</v>
          </cell>
          <cell r="D118" t="str">
            <v>Income From NETS</v>
          </cell>
          <cell r="E118">
            <v>-1450770.5</v>
          </cell>
        </row>
        <row r="119">
          <cell r="E119">
            <v>-1450770.5</v>
          </cell>
        </row>
        <row r="120">
          <cell r="C120" t="str">
            <v>50035017*</v>
          </cell>
          <cell r="D120" t="str">
            <v>Comm-Electronic Application</v>
          </cell>
          <cell r="E120">
            <v>-78320</v>
          </cell>
        </row>
        <row r="121">
          <cell r="C121" t="str">
            <v>50035022*</v>
          </cell>
          <cell r="D121" t="str">
            <v>Comm Recd-Land Tpt Authority</v>
          </cell>
          <cell r="E121">
            <v>-77074</v>
          </cell>
        </row>
        <row r="122">
          <cell r="C122" t="str">
            <v>50056110*</v>
          </cell>
          <cell r="D122" t="str">
            <v>Income-Registry Of Vehicle</v>
          </cell>
          <cell r="E122">
            <v>-3382.35</v>
          </cell>
        </row>
        <row r="123">
          <cell r="E123">
            <v>-158776.35</v>
          </cell>
        </row>
        <row r="124">
          <cell r="C124" t="str">
            <v>50046000*</v>
          </cell>
          <cell r="D124" t="str">
            <v>Cash Advance Fee</v>
          </cell>
          <cell r="E124">
            <v>0</v>
          </cell>
        </row>
        <row r="125">
          <cell r="E125">
            <v>0</v>
          </cell>
        </row>
        <row r="126">
          <cell r="C126" t="str">
            <v>50050115*</v>
          </cell>
          <cell r="D126" t="str">
            <v>Service Charge - Bill Payment</v>
          </cell>
          <cell r="E126">
            <v>-43471</v>
          </cell>
        </row>
        <row r="127">
          <cell r="C127" t="str">
            <v>50050122*</v>
          </cell>
          <cell r="D127" t="str">
            <v>Service Chrg_Telco Income A/c</v>
          </cell>
          <cell r="E127">
            <v>-313593.5</v>
          </cell>
        </row>
        <row r="128">
          <cell r="C128" t="str">
            <v>50053020*</v>
          </cell>
          <cell r="D128" t="str">
            <v>Income-Visa Plus</v>
          </cell>
          <cell r="E128">
            <v>-1453019.92</v>
          </cell>
        </row>
        <row r="129">
          <cell r="C129" t="str">
            <v>50053021*</v>
          </cell>
          <cell r="D129" t="str">
            <v>Expenses-Visa Plus</v>
          </cell>
          <cell r="E129">
            <v>1426543.84</v>
          </cell>
        </row>
        <row r="130">
          <cell r="C130" t="str">
            <v>50053022*</v>
          </cell>
          <cell r="D130" t="str">
            <v>Amex Income Account</v>
          </cell>
          <cell r="E130">
            <v>-105380.85</v>
          </cell>
        </row>
        <row r="131">
          <cell r="C131" t="str">
            <v>50053050*</v>
          </cell>
          <cell r="D131" t="str">
            <v>Fee Income-Cash Card</v>
          </cell>
          <cell r="E131">
            <v>-30033.39</v>
          </cell>
        </row>
        <row r="132">
          <cell r="C132" t="str">
            <v>50053110*</v>
          </cell>
          <cell r="D132" t="str">
            <v>Income-Master Card</v>
          </cell>
          <cell r="E132">
            <v>-302995.20000000001</v>
          </cell>
        </row>
        <row r="133">
          <cell r="C133" t="str">
            <v>50053111*</v>
          </cell>
          <cell r="D133" t="str">
            <v>Expenses-Master Card</v>
          </cell>
          <cell r="E133">
            <v>216214.78</v>
          </cell>
        </row>
        <row r="134">
          <cell r="C134" t="str">
            <v>50053201*</v>
          </cell>
          <cell r="D134" t="str">
            <v>Fees Earned -Credit Card Opns</v>
          </cell>
          <cell r="E134">
            <v>-245421.26</v>
          </cell>
        </row>
        <row r="135">
          <cell r="C135" t="str">
            <v>50053227*</v>
          </cell>
          <cell r="D135" t="str">
            <v>Acquirer Income (Visa Int'l)</v>
          </cell>
          <cell r="E135">
            <v>-1312252.3600000001</v>
          </cell>
        </row>
        <row r="136">
          <cell r="C136" t="str">
            <v>50053228*</v>
          </cell>
          <cell r="D136" t="str">
            <v>Acquirer Income (Master Card)</v>
          </cell>
          <cell r="E136">
            <v>-1203937.6100000001</v>
          </cell>
        </row>
        <row r="137">
          <cell r="C137" t="str">
            <v>50053229*</v>
          </cell>
          <cell r="D137" t="str">
            <v>Visa Foreign Exchange Markup</v>
          </cell>
          <cell r="E137">
            <v>-1221476.49</v>
          </cell>
        </row>
        <row r="138">
          <cell r="C138" t="str">
            <v>70031511*</v>
          </cell>
          <cell r="D138" t="str">
            <v>Acquirer Expenses (Visa Int'l)</v>
          </cell>
          <cell r="E138">
            <v>20788.900000000001</v>
          </cell>
        </row>
        <row r="139">
          <cell r="C139" t="str">
            <v>70031512*</v>
          </cell>
          <cell r="D139" t="str">
            <v>Acquirer Expenses (MasterCard)</v>
          </cell>
          <cell r="E139">
            <v>135312.97</v>
          </cell>
        </row>
        <row r="140">
          <cell r="E140">
            <v>-4432721.09</v>
          </cell>
        </row>
        <row r="141">
          <cell r="C141" t="str">
            <v>50035011*</v>
          </cell>
          <cell r="D141" t="str">
            <v>Comm-Autobank CO Equivalent</v>
          </cell>
          <cell r="E141">
            <v>-176</v>
          </cell>
        </row>
        <row r="142">
          <cell r="C142" t="str">
            <v>50053080*</v>
          </cell>
          <cell r="D142" t="str">
            <v>Interbank Clearing Fee</v>
          </cell>
          <cell r="E142">
            <v>-32300</v>
          </cell>
        </row>
        <row r="143">
          <cell r="C143" t="str">
            <v>50056080*</v>
          </cell>
          <cell r="D143" t="str">
            <v>Income-Interlink Transactions</v>
          </cell>
          <cell r="E143">
            <v>-18.8</v>
          </cell>
        </row>
        <row r="144">
          <cell r="C144" t="str">
            <v>70008040*</v>
          </cell>
          <cell r="D144" t="str">
            <v>CPF Web-Linkup Charges</v>
          </cell>
          <cell r="E144">
            <v>366</v>
          </cell>
        </row>
        <row r="145">
          <cell r="E145">
            <v>-32128.799999999999</v>
          </cell>
        </row>
        <row r="146">
          <cell r="C146" t="str">
            <v>50050120*</v>
          </cell>
          <cell r="D146" t="str">
            <v>Reg ATM UOT Service Chrg</v>
          </cell>
          <cell r="E146">
            <v>-20399.98</v>
          </cell>
        </row>
        <row r="147">
          <cell r="C147" t="str">
            <v>50053221*</v>
          </cell>
          <cell r="D147" t="str">
            <v>Reg ATM TOU Switch Inc-Subsi</v>
          </cell>
          <cell r="E147">
            <v>-21</v>
          </cell>
        </row>
        <row r="148">
          <cell r="C148" t="str">
            <v>50053222*</v>
          </cell>
          <cell r="D148" t="str">
            <v>Reg ATM TOU Switch Inc-Assoc</v>
          </cell>
          <cell r="E148">
            <v>-372.99</v>
          </cell>
        </row>
        <row r="149">
          <cell r="C149" t="str">
            <v>50053223*</v>
          </cell>
          <cell r="D149" t="str">
            <v>Reg ATM TOU Intc/adj inc-Subsi</v>
          </cell>
          <cell r="E149">
            <v>-210.06</v>
          </cell>
        </row>
        <row r="150">
          <cell r="C150" t="str">
            <v>50053224*</v>
          </cell>
          <cell r="D150" t="str">
            <v>Reg ATM TOU Intc/adj inc-Assoc</v>
          </cell>
          <cell r="E150">
            <v>-4193.3100000000004</v>
          </cell>
        </row>
        <row r="151">
          <cell r="C151" t="str">
            <v>50053226*</v>
          </cell>
          <cell r="D151" t="str">
            <v>Reg ATM Adjustment Fee-Associate</v>
          </cell>
          <cell r="E151">
            <v>-61.92</v>
          </cell>
        </row>
        <row r="152">
          <cell r="C152" t="str">
            <v>70031509*</v>
          </cell>
          <cell r="D152" t="str">
            <v>Reg ATM UOT Intc/adj Exp-Subsi</v>
          </cell>
          <cell r="E152">
            <v>5019.3999999999996</v>
          </cell>
        </row>
        <row r="153">
          <cell r="C153" t="str">
            <v>70031510*</v>
          </cell>
          <cell r="D153" t="str">
            <v>Reg ATM UOT Intc/adj Exp-Assoc</v>
          </cell>
          <cell r="E153">
            <v>11567.68</v>
          </cell>
        </row>
        <row r="154">
          <cell r="E154">
            <v>-8672.18</v>
          </cell>
        </row>
        <row r="155">
          <cell r="C155" t="str">
            <v>50037010*</v>
          </cell>
          <cell r="D155" t="str">
            <v>Processing Fee-Magnetic tape</v>
          </cell>
          <cell r="E155">
            <v>-600</v>
          </cell>
        </row>
        <row r="156">
          <cell r="C156" t="str">
            <v>50050000*</v>
          </cell>
          <cell r="D156" t="str">
            <v>Service Charges</v>
          </cell>
          <cell r="E156">
            <v>-51744367.920000002</v>
          </cell>
        </row>
        <row r="157">
          <cell r="C157" t="str">
            <v>50050001*</v>
          </cell>
          <cell r="D157" t="str">
            <v>Service Charge-CT</v>
          </cell>
          <cell r="E157">
            <v>-462614.01</v>
          </cell>
        </row>
        <row r="158">
          <cell r="C158" t="str">
            <v>50050010*</v>
          </cell>
          <cell r="D158" t="str">
            <v>Sve Chgs-A/c Operation</v>
          </cell>
          <cell r="E158">
            <v>-11251.32</v>
          </cell>
        </row>
        <row r="159">
          <cell r="C159" t="str">
            <v>50050011*</v>
          </cell>
          <cell r="D159" t="str">
            <v>Service Charge (Stop Cheque)</v>
          </cell>
          <cell r="E159">
            <v>-463860.5</v>
          </cell>
        </row>
        <row r="160">
          <cell r="C160" t="str">
            <v>50050030*</v>
          </cell>
          <cell r="D160" t="str">
            <v>Service Charges-Corporate Plus</v>
          </cell>
          <cell r="E160">
            <v>0</v>
          </cell>
        </row>
        <row r="161">
          <cell r="C161" t="str">
            <v>50050050*</v>
          </cell>
          <cell r="D161" t="str">
            <v>Service Charges-Documents</v>
          </cell>
          <cell r="E161">
            <v>-109.7</v>
          </cell>
        </row>
        <row r="162">
          <cell r="C162" t="str">
            <v>50050060*</v>
          </cell>
          <cell r="D162" t="str">
            <v>Service Charges-FCCA</v>
          </cell>
          <cell r="E162">
            <v>-86810.43</v>
          </cell>
        </row>
        <row r="163">
          <cell r="C163" t="str">
            <v>50050114*</v>
          </cell>
          <cell r="D163" t="str">
            <v>Cheque Book Charges</v>
          </cell>
          <cell r="E163">
            <v>-5137445.7699999996</v>
          </cell>
        </row>
        <row r="164">
          <cell r="C164" t="str">
            <v>50050124*</v>
          </cell>
          <cell r="D164" t="str">
            <v>Waiver/Refund-Service Charge</v>
          </cell>
          <cell r="E164">
            <v>198722.24</v>
          </cell>
        </row>
        <row r="165">
          <cell r="E165">
            <v>-57708337.410000004</v>
          </cell>
        </row>
        <row r="166">
          <cell r="C166" t="str">
            <v>50044010*</v>
          </cell>
          <cell r="D166" t="str">
            <v>Transaction Fees-CPF</v>
          </cell>
          <cell r="E166">
            <v>-66495.5</v>
          </cell>
        </row>
        <row r="167">
          <cell r="E167">
            <v>-66495.5</v>
          </cell>
        </row>
        <row r="168">
          <cell r="C168" t="str">
            <v>50053000*</v>
          </cell>
          <cell r="D168" t="str">
            <v>Booking Fee Income-Bulk Cash</v>
          </cell>
          <cell r="E168">
            <v>0</v>
          </cell>
        </row>
        <row r="169">
          <cell r="E169">
            <v>0</v>
          </cell>
        </row>
        <row r="170">
          <cell r="C170" t="str">
            <v>50056060*</v>
          </cell>
          <cell r="D170" t="str">
            <v>Inc Recd Fr Cash Sorting/Exch</v>
          </cell>
          <cell r="E170">
            <v>-557885.28</v>
          </cell>
        </row>
        <row r="171">
          <cell r="E171">
            <v>-557885.28</v>
          </cell>
        </row>
        <row r="172">
          <cell r="C172" t="str">
            <v>70014020*</v>
          </cell>
          <cell r="D172" t="str">
            <v>Ins-Premier/TeacherP/AlumnusP</v>
          </cell>
          <cell r="E172">
            <v>0</v>
          </cell>
        </row>
        <row r="173">
          <cell r="E173">
            <v>0</v>
          </cell>
        </row>
        <row r="174">
          <cell r="C174" t="str">
            <v>70030400*</v>
          </cell>
          <cell r="D174" t="str">
            <v>BCCS levy on notes/coins</v>
          </cell>
          <cell r="E174">
            <v>565070.01</v>
          </cell>
        </row>
        <row r="175">
          <cell r="E175">
            <v>565070.01</v>
          </cell>
        </row>
        <row r="176">
          <cell r="C176" t="str">
            <v>70030700*</v>
          </cell>
          <cell r="D176" t="str">
            <v>Cash charges</v>
          </cell>
          <cell r="E176">
            <v>65709</v>
          </cell>
        </row>
        <row r="177">
          <cell r="C177" t="str">
            <v>70030750*</v>
          </cell>
          <cell r="D177" t="str">
            <v>Recovery of cash charges</v>
          </cell>
          <cell r="E177">
            <v>-11718</v>
          </cell>
        </row>
        <row r="178">
          <cell r="C178" t="str">
            <v>70031500*</v>
          </cell>
          <cell r="D178" t="str">
            <v>Transaction Fees Paid</v>
          </cell>
          <cell r="E178">
            <v>1</v>
          </cell>
        </row>
        <row r="179">
          <cell r="C179" t="str">
            <v>70031502*</v>
          </cell>
          <cell r="D179" t="str">
            <v>First Accounts Sub</v>
          </cell>
          <cell r="E179">
            <v>13014</v>
          </cell>
        </row>
        <row r="180">
          <cell r="C180" t="str">
            <v>70031503*</v>
          </cell>
          <cell r="D180" t="str">
            <v>School Savings A/c</v>
          </cell>
          <cell r="E180">
            <v>9342</v>
          </cell>
        </row>
        <row r="181">
          <cell r="E181">
            <v>76348</v>
          </cell>
        </row>
        <row r="182">
          <cell r="C182" t="str">
            <v>50035015*</v>
          </cell>
          <cell r="D182" t="str">
            <v>Comm On Cashier's Order</v>
          </cell>
          <cell r="E182">
            <v>-558587.25</v>
          </cell>
        </row>
        <row r="183">
          <cell r="E183">
            <v>-558587.25</v>
          </cell>
        </row>
        <row r="184">
          <cell r="C184" t="str">
            <v>50039010*</v>
          </cell>
          <cell r="D184" t="str">
            <v>Confirmation Fee</v>
          </cell>
          <cell r="E184">
            <v>-72210.600000000006</v>
          </cell>
        </row>
        <row r="185">
          <cell r="E185">
            <v>-72210.600000000006</v>
          </cell>
        </row>
        <row r="186">
          <cell r="C186" t="str">
            <v>50047000*</v>
          </cell>
          <cell r="D186" t="str">
            <v>Rental Safe Deposit Box</v>
          </cell>
          <cell r="E186">
            <v>-3650510.17</v>
          </cell>
        </row>
        <row r="187">
          <cell r="E187">
            <v>-3650510.17</v>
          </cell>
        </row>
        <row r="188">
          <cell r="C188" t="str">
            <v>70018004*</v>
          </cell>
          <cell r="D188" t="str">
            <v>Write Off-Miscellaneous</v>
          </cell>
          <cell r="E188">
            <v>935267.32</v>
          </cell>
        </row>
        <row r="189">
          <cell r="E189">
            <v>935267.32</v>
          </cell>
        </row>
        <row r="190">
          <cell r="C190" t="str">
            <v>50035024*</v>
          </cell>
          <cell r="D190" t="str">
            <v>Commission On Sale of TC</v>
          </cell>
          <cell r="E190">
            <v>-106744.47</v>
          </cell>
        </row>
        <row r="191">
          <cell r="C191" t="str">
            <v>50038000*</v>
          </cell>
          <cell r="D191" t="str">
            <v>Custodian Fee</v>
          </cell>
          <cell r="E191">
            <v>-20535</v>
          </cell>
        </row>
        <row r="192">
          <cell r="C192" t="str">
            <v>50040000*</v>
          </cell>
          <cell r="D192" t="str">
            <v>Admin &amp; Agency Fee-TC</v>
          </cell>
          <cell r="E192">
            <v>-31589.3</v>
          </cell>
        </row>
        <row r="193">
          <cell r="C193" t="str">
            <v>50054900*</v>
          </cell>
          <cell r="D193" t="str">
            <v>Miscellaneous Fee Income</v>
          </cell>
          <cell r="E193">
            <v>270</v>
          </cell>
        </row>
        <row r="194">
          <cell r="C194" t="str">
            <v>50056070*</v>
          </cell>
          <cell r="D194" t="str">
            <v>Income Hold Mail</v>
          </cell>
          <cell r="E194">
            <v>-78708.399999999994</v>
          </cell>
        </row>
        <row r="195">
          <cell r="C195" t="str">
            <v>50056150*</v>
          </cell>
          <cell r="D195" t="str">
            <v>Sales/Replacement of good sold</v>
          </cell>
          <cell r="E195">
            <v>-27589</v>
          </cell>
        </row>
        <row r="196">
          <cell r="C196" t="str">
            <v>50059990*</v>
          </cell>
          <cell r="D196" t="str">
            <v>Miscellaneous Income</v>
          </cell>
          <cell r="E196">
            <v>-124021.35</v>
          </cell>
        </row>
        <row r="197">
          <cell r="C197" t="str">
            <v>50065110*</v>
          </cell>
          <cell r="D197" t="str">
            <v>PL_ON_FX_OPTION</v>
          </cell>
          <cell r="E197">
            <v>-1932.12</v>
          </cell>
        </row>
        <row r="198">
          <cell r="C198" t="str">
            <v>50067090*</v>
          </cell>
          <cell r="D198" t="str">
            <v>P/L on Equity Options</v>
          </cell>
          <cell r="E198">
            <v>-1221</v>
          </cell>
        </row>
        <row r="199">
          <cell r="C199" t="str">
            <v>50078002*</v>
          </cell>
          <cell r="D199" t="str">
            <v>Exchange P&amp;L</v>
          </cell>
          <cell r="E199">
            <v>-1646.94</v>
          </cell>
        </row>
        <row r="200">
          <cell r="C200" t="str">
            <v>50078012*</v>
          </cell>
          <cell r="D200" t="str">
            <v>P/L on Exchange-Fcy Notes</v>
          </cell>
          <cell r="E200">
            <v>2751322.16</v>
          </cell>
        </row>
        <row r="201">
          <cell r="C201" t="str">
            <v>50079000*</v>
          </cell>
          <cell r="D201" t="str">
            <v>P/L On Disposal Of Assets</v>
          </cell>
          <cell r="E201">
            <v>1852203.38</v>
          </cell>
        </row>
        <row r="202">
          <cell r="C202" t="str">
            <v>70018000*</v>
          </cell>
          <cell r="D202" t="str">
            <v>Bad Debts/Write Off</v>
          </cell>
          <cell r="E202">
            <v>321.20999999999998</v>
          </cell>
        </row>
        <row r="203">
          <cell r="E203">
            <v>4210129.17</v>
          </cell>
        </row>
      </sheetData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ified formula"/>
      <sheetName val="%Survival Chance"/>
      <sheetName val="อัตรามรณะ"/>
      <sheetName val="Summary Assumption"/>
      <sheetName val="Discount rate"/>
      <sheetName val="Accept-Reject"/>
      <sheetName val="Audit Guide-Accept-Rejec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6">
          <cell r="A6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6">
          <cell r="A6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>
        <row r="1">
          <cell r="A1" t="str">
            <v>LCS_DDLC</v>
          </cell>
        </row>
      </sheetData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CRITERIA1"/>
      <sheetName val="เงินกู้ MGC"/>
      <sheetName val="A"/>
      <sheetName val="MOTO"/>
      <sheetName val="Inventory"/>
      <sheetName val="TB-Oct07"/>
      <sheetName val="Accure"/>
      <sheetName val="MR.MEYER"/>
      <sheetName val="Overall PLATT"/>
      <sheetName val="NHMT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BS (ToP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"/>
      <sheetName val="Basis of valuation"/>
      <sheetName val="Test data"/>
      <sheetName val="Summary"/>
      <sheetName val="อัตรามรณะ"/>
      <sheetName val="Salary"/>
      <sheetName val="Salary increase"/>
      <sheetName val="Turnover"/>
      <sheetName val="Bond yield"/>
      <sheetName val="related 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_FG"/>
      <sheetName val="Accrual"/>
      <sheetName val="Balance"/>
      <sheetName val="NNR"/>
      <sheetName val="BAX-Trax"/>
      <sheetName val="BAX-Nontrax"/>
      <sheetName val="Import 25mar07 - 31mar07"/>
      <sheetName val="BAX Export 25mar07 - 31mar07"/>
      <sheetName val="64-090106-033107.x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Client</v>
          </cell>
          <cell r="B1" t="str">
            <v>Flight Date</v>
          </cell>
          <cell r="C1" t="str">
            <v>House Bill</v>
          </cell>
          <cell r="D1" t="str">
            <v>Origin</v>
          </cell>
          <cell r="E1" t="str">
            <v>Hous Bill Dest</v>
          </cell>
          <cell r="F1" t="str">
            <v>Currency</v>
          </cell>
          <cell r="G1" t="str">
            <v>Billed Amt</v>
          </cell>
          <cell r="H1" t="str">
            <v>Frgt  Ppd</v>
          </cell>
        </row>
        <row r="2">
          <cell r="A2" t="str">
            <v>APPCOMSOU</v>
          </cell>
          <cell r="B2">
            <v>39166</v>
          </cell>
          <cell r="C2" t="str">
            <v>BEH568835</v>
          </cell>
          <cell r="D2" t="str">
            <v>SIN</v>
          </cell>
          <cell r="E2" t="str">
            <v>PVG</v>
          </cell>
          <cell r="F2" t="str">
            <v>SGD</v>
          </cell>
          <cell r="G2">
            <v>2128.16</v>
          </cell>
          <cell r="H2" t="str">
            <v>Y</v>
          </cell>
        </row>
        <row r="3">
          <cell r="A3" t="str">
            <v>APPCARBP</v>
          </cell>
          <cell r="B3">
            <v>39168</v>
          </cell>
          <cell r="C3" t="str">
            <v>BEH566825</v>
          </cell>
          <cell r="D3" t="str">
            <v>SIN</v>
          </cell>
          <cell r="E3" t="str">
            <v>HKG</v>
          </cell>
          <cell r="F3" t="str">
            <v>SGD</v>
          </cell>
          <cell r="G3">
            <v>1879.89</v>
          </cell>
          <cell r="H3" t="str">
            <v>Y</v>
          </cell>
        </row>
        <row r="4">
          <cell r="A4" t="str">
            <v>APPCARBP</v>
          </cell>
          <cell r="B4">
            <v>39168</v>
          </cell>
          <cell r="C4" t="str">
            <v>BEH566829</v>
          </cell>
          <cell r="D4" t="str">
            <v>SIN</v>
          </cell>
          <cell r="E4" t="str">
            <v>PVG</v>
          </cell>
          <cell r="F4" t="str">
            <v>SGD</v>
          </cell>
          <cell r="G4">
            <v>1454.58</v>
          </cell>
          <cell r="H4" t="str">
            <v>Y</v>
          </cell>
        </row>
        <row r="5">
          <cell r="A5" t="str">
            <v>APPCARBP</v>
          </cell>
          <cell r="B5">
            <v>39168</v>
          </cell>
          <cell r="C5" t="str">
            <v>BEH566830</v>
          </cell>
          <cell r="D5" t="str">
            <v>SIN</v>
          </cell>
          <cell r="E5" t="str">
            <v>PVG</v>
          </cell>
          <cell r="F5" t="str">
            <v>SGD</v>
          </cell>
          <cell r="G5">
            <v>268.94</v>
          </cell>
          <cell r="H5" t="str">
            <v>Y</v>
          </cell>
        </row>
        <row r="6">
          <cell r="A6" t="str">
            <v>APPCARBP</v>
          </cell>
          <cell r="B6">
            <v>39168</v>
          </cell>
          <cell r="C6" t="str">
            <v>BEH570849</v>
          </cell>
          <cell r="D6" t="str">
            <v>SIN</v>
          </cell>
          <cell r="E6" t="str">
            <v>PVG</v>
          </cell>
          <cell r="F6" t="str">
            <v>SGD</v>
          </cell>
          <cell r="G6">
            <v>303.64</v>
          </cell>
          <cell r="H6" t="str">
            <v>Y</v>
          </cell>
        </row>
        <row r="7">
          <cell r="A7" t="str">
            <v>APPCARBP</v>
          </cell>
          <cell r="B7">
            <v>39168</v>
          </cell>
          <cell r="C7" t="str">
            <v>BEH570850</v>
          </cell>
          <cell r="D7" t="str">
            <v>SIN</v>
          </cell>
          <cell r="E7" t="str">
            <v>PVG</v>
          </cell>
          <cell r="F7" t="str">
            <v>SGD</v>
          </cell>
          <cell r="G7">
            <v>182.18</v>
          </cell>
          <cell r="H7" t="str">
            <v>Y</v>
          </cell>
        </row>
        <row r="8">
          <cell r="A8" t="str">
            <v>APPCARBP</v>
          </cell>
          <cell r="B8">
            <v>39168</v>
          </cell>
          <cell r="C8" t="str">
            <v>BEH570852</v>
          </cell>
          <cell r="D8" t="str">
            <v>SIN</v>
          </cell>
          <cell r="E8" t="str">
            <v>PVG</v>
          </cell>
          <cell r="F8" t="str">
            <v>SGD</v>
          </cell>
          <cell r="G8">
            <v>46.27</v>
          </cell>
          <cell r="H8" t="str">
            <v>Y</v>
          </cell>
        </row>
        <row r="9">
          <cell r="A9" t="str">
            <v>APPCARBP</v>
          </cell>
          <cell r="B9">
            <v>39169</v>
          </cell>
          <cell r="C9" t="str">
            <v>BEH566828</v>
          </cell>
          <cell r="D9" t="str">
            <v>SIN</v>
          </cell>
          <cell r="E9" t="str">
            <v>PVG</v>
          </cell>
          <cell r="F9" t="str">
            <v>SGD</v>
          </cell>
          <cell r="G9">
            <v>971.3</v>
          </cell>
          <cell r="H9" t="str">
            <v>Y</v>
          </cell>
        </row>
        <row r="10">
          <cell r="A10" t="str">
            <v>APPCARGP</v>
          </cell>
          <cell r="B10">
            <v>39169</v>
          </cell>
          <cell r="C10" t="str">
            <v>BEH567291</v>
          </cell>
          <cell r="D10" t="str">
            <v>SIN</v>
          </cell>
          <cell r="E10" t="str">
            <v>ICN</v>
          </cell>
          <cell r="F10" t="str">
            <v>SGD</v>
          </cell>
          <cell r="G10">
            <v>689.08</v>
          </cell>
          <cell r="H10" t="str">
            <v>Y</v>
          </cell>
        </row>
        <row r="11">
          <cell r="A11" t="str">
            <v>APPCARGP</v>
          </cell>
          <cell r="B11">
            <v>39169</v>
          </cell>
          <cell r="C11" t="str">
            <v>BEH567309</v>
          </cell>
          <cell r="D11" t="str">
            <v>SIN</v>
          </cell>
          <cell r="E11" t="str">
            <v>BKK</v>
          </cell>
          <cell r="F11" t="str">
            <v>SGD</v>
          </cell>
          <cell r="G11">
            <v>64.67</v>
          </cell>
          <cell r="H11" t="str">
            <v>Y</v>
          </cell>
        </row>
        <row r="12">
          <cell r="A12" t="str">
            <v>APPCARBP</v>
          </cell>
          <cell r="B12">
            <v>39169</v>
          </cell>
          <cell r="C12" t="str">
            <v>BEH570858</v>
          </cell>
          <cell r="D12" t="str">
            <v>SIN</v>
          </cell>
          <cell r="E12" t="str">
            <v>HKG</v>
          </cell>
          <cell r="F12" t="str">
            <v>SGD</v>
          </cell>
          <cell r="G12">
            <v>179.27</v>
          </cell>
          <cell r="H12" t="str">
            <v>Y</v>
          </cell>
        </row>
        <row r="13">
          <cell r="A13" t="str">
            <v>APPCARBP</v>
          </cell>
          <cell r="B13">
            <v>39169</v>
          </cell>
          <cell r="C13" t="str">
            <v>BEH570859</v>
          </cell>
          <cell r="D13" t="str">
            <v>SIN</v>
          </cell>
          <cell r="E13" t="str">
            <v>HKG</v>
          </cell>
          <cell r="F13" t="str">
            <v>SGD</v>
          </cell>
          <cell r="G13">
            <v>69.959999999999994</v>
          </cell>
          <cell r="H13" t="str">
            <v>Y</v>
          </cell>
        </row>
        <row r="14">
          <cell r="A14" t="str">
            <v>APPCARBP</v>
          </cell>
          <cell r="B14">
            <v>39169</v>
          </cell>
          <cell r="C14" t="str">
            <v>BEH570860</v>
          </cell>
          <cell r="D14" t="str">
            <v>SIN</v>
          </cell>
          <cell r="E14" t="str">
            <v>HKG</v>
          </cell>
          <cell r="F14" t="str">
            <v>SGD</v>
          </cell>
          <cell r="G14">
            <v>13.12</v>
          </cell>
          <cell r="H14" t="str">
            <v>Y</v>
          </cell>
        </row>
        <row r="15">
          <cell r="A15" t="str">
            <v>APPCOMSOU</v>
          </cell>
          <cell r="B15">
            <v>39169</v>
          </cell>
          <cell r="C15" t="str">
            <v>BEH571740</v>
          </cell>
          <cell r="D15" t="str">
            <v>SIN</v>
          </cell>
          <cell r="E15" t="str">
            <v>HKG</v>
          </cell>
          <cell r="F15" t="str">
            <v>SGD</v>
          </cell>
          <cell r="G15">
            <v>88.54</v>
          </cell>
          <cell r="H15" t="str">
            <v>Y</v>
          </cell>
        </row>
        <row r="16">
          <cell r="A16" t="str">
            <v>APPCARGP</v>
          </cell>
          <cell r="B16">
            <v>39170</v>
          </cell>
          <cell r="C16" t="str">
            <v>BEH567310</v>
          </cell>
          <cell r="D16" t="str">
            <v>SIN</v>
          </cell>
          <cell r="E16" t="str">
            <v>ICN</v>
          </cell>
          <cell r="F16" t="str">
            <v>SGD</v>
          </cell>
          <cell r="G16">
            <v>3115.74</v>
          </cell>
          <cell r="H16" t="str">
            <v>Y</v>
          </cell>
        </row>
        <row r="17">
          <cell r="A17" t="str">
            <v>APPCARGP</v>
          </cell>
          <cell r="B17">
            <v>39170</v>
          </cell>
          <cell r="C17" t="str">
            <v>BEH567318</v>
          </cell>
          <cell r="D17" t="str">
            <v>SIN</v>
          </cell>
          <cell r="E17" t="str">
            <v>BKK</v>
          </cell>
          <cell r="F17" t="str">
            <v>SGD</v>
          </cell>
          <cell r="G17">
            <v>78.06</v>
          </cell>
          <cell r="H17" t="str">
            <v>Y</v>
          </cell>
        </row>
        <row r="18">
          <cell r="A18" t="str">
            <v>APPCARBP</v>
          </cell>
          <cell r="B18">
            <v>39170</v>
          </cell>
          <cell r="C18" t="str">
            <v>BEH570861</v>
          </cell>
          <cell r="D18" t="str">
            <v>SIN</v>
          </cell>
          <cell r="E18" t="str">
            <v>SZX</v>
          </cell>
          <cell r="F18" t="str">
            <v>SGD</v>
          </cell>
          <cell r="G18">
            <v>29.88</v>
          </cell>
          <cell r="H18" t="str">
            <v>Y</v>
          </cell>
        </row>
        <row r="19">
          <cell r="A19" t="str">
            <v>APPCARBP</v>
          </cell>
          <cell r="B19">
            <v>39171</v>
          </cell>
          <cell r="C19" t="str">
            <v>BEH570865</v>
          </cell>
          <cell r="D19" t="str">
            <v>SIN</v>
          </cell>
          <cell r="E19" t="str">
            <v>SZX</v>
          </cell>
          <cell r="F19" t="str">
            <v>SGD</v>
          </cell>
          <cell r="G19">
            <v>78.430000000000007</v>
          </cell>
          <cell r="H19" t="str">
            <v>Y</v>
          </cell>
        </row>
        <row r="20">
          <cell r="A20" t="str">
            <v>APPCARBP</v>
          </cell>
          <cell r="B20">
            <v>39171</v>
          </cell>
          <cell r="C20" t="str">
            <v>BEH570866</v>
          </cell>
          <cell r="D20" t="str">
            <v>SIN</v>
          </cell>
          <cell r="E20" t="str">
            <v>SZX</v>
          </cell>
          <cell r="F20" t="str">
            <v>SGD</v>
          </cell>
          <cell r="G20">
            <v>49.8</v>
          </cell>
          <cell r="H20" t="str">
            <v>Y</v>
          </cell>
        </row>
        <row r="21">
          <cell r="A21" t="str">
            <v>APPCARBP</v>
          </cell>
          <cell r="B21">
            <v>39171</v>
          </cell>
          <cell r="C21" t="str">
            <v>BEH570867</v>
          </cell>
          <cell r="D21" t="str">
            <v>SIN</v>
          </cell>
          <cell r="E21" t="str">
            <v>SZX</v>
          </cell>
          <cell r="F21" t="str">
            <v>SGD</v>
          </cell>
          <cell r="G21">
            <v>37.35</v>
          </cell>
          <cell r="H21" t="str">
            <v>Y</v>
          </cell>
        </row>
        <row r="22">
          <cell r="A22" t="str">
            <v>APPCARBP</v>
          </cell>
          <cell r="B22">
            <v>39171</v>
          </cell>
          <cell r="C22" t="str">
            <v>BEH570869</v>
          </cell>
          <cell r="D22" t="str">
            <v>SIN</v>
          </cell>
          <cell r="E22" t="str">
            <v>SZX</v>
          </cell>
          <cell r="F22" t="str">
            <v>SGD</v>
          </cell>
          <cell r="G22">
            <v>235.29</v>
          </cell>
          <cell r="H22" t="str">
            <v>Y</v>
          </cell>
        </row>
        <row r="23">
          <cell r="A23" t="str">
            <v>APPCARBP</v>
          </cell>
          <cell r="B23">
            <v>39171</v>
          </cell>
          <cell r="C23" t="str">
            <v>BEH570870</v>
          </cell>
          <cell r="D23" t="str">
            <v>SIN</v>
          </cell>
          <cell r="E23" t="str">
            <v>HKG</v>
          </cell>
          <cell r="F23" t="str">
            <v>SGD</v>
          </cell>
          <cell r="G23">
            <v>342.14</v>
          </cell>
          <cell r="H23" t="str">
            <v>Y</v>
          </cell>
        </row>
        <row r="24">
          <cell r="A24" t="str">
            <v>APPCARBP</v>
          </cell>
          <cell r="B24">
            <v>39172</v>
          </cell>
          <cell r="C24" t="str">
            <v>BEH570868</v>
          </cell>
          <cell r="D24" t="str">
            <v>SIN</v>
          </cell>
          <cell r="E24" t="str">
            <v>NRT</v>
          </cell>
          <cell r="F24" t="str">
            <v>SGD</v>
          </cell>
          <cell r="G24">
            <v>748.38</v>
          </cell>
          <cell r="H24" t="str">
            <v>Y</v>
          </cell>
        </row>
      </sheetData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</sheetNames>
    <sheetDataSet>
      <sheetData sheetId="0">
        <row r="5">
          <cell r="A5">
            <v>10010270</v>
          </cell>
          <cell r="B5" t="str">
            <v>RMB, BOC Bejing 92001</v>
          </cell>
          <cell r="C5">
            <v>250495.7</v>
          </cell>
          <cell r="D5">
            <v>418196.5</v>
          </cell>
          <cell r="E5">
            <v>31722.37</v>
          </cell>
          <cell r="F5">
            <v>52545.85</v>
          </cell>
        </row>
        <row r="6">
          <cell r="A6">
            <v>10017040</v>
          </cell>
          <cell r="B6" t="str">
            <v>USD, Citi Shanghai,</v>
          </cell>
          <cell r="C6">
            <v>987656.67</v>
          </cell>
          <cell r="D6">
            <v>129768.87</v>
          </cell>
          <cell r="E6">
            <v>125075.26</v>
          </cell>
          <cell r="F6">
            <v>16305.29</v>
          </cell>
        </row>
        <row r="7">
          <cell r="A7">
            <v>10017041</v>
          </cell>
          <cell r="B7" t="str">
            <v>RMB, Citi Shanghai,</v>
          </cell>
          <cell r="C7">
            <v>177304661.94</v>
          </cell>
          <cell r="D7">
            <v>138029047.25</v>
          </cell>
          <cell r="E7">
            <v>22453578.699999999</v>
          </cell>
          <cell r="F7">
            <v>17343170.350000001</v>
          </cell>
        </row>
        <row r="8">
          <cell r="A8">
            <v>10017056</v>
          </cell>
          <cell r="B8" t="str">
            <v>USD, Citi Shanghai</v>
          </cell>
          <cell r="C8">
            <v>1712213.2</v>
          </cell>
          <cell r="D8">
            <v>1724047.6</v>
          </cell>
          <cell r="E8">
            <v>216831.94</v>
          </cell>
          <cell r="F8">
            <v>216624.34</v>
          </cell>
        </row>
        <row r="9">
          <cell r="A9">
            <v>10500000</v>
          </cell>
          <cell r="B9" t="str">
            <v>Petty Cash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10500010</v>
          </cell>
          <cell r="B10" t="str">
            <v>Petty Cash-BJ Office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10500011</v>
          </cell>
          <cell r="B11" t="str">
            <v>Petty Cash-Shanghai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11217000</v>
          </cell>
          <cell r="B12" t="str">
            <v>Other Temp Cash Inve</v>
          </cell>
          <cell r="C12">
            <v>33165295.829999998</v>
          </cell>
          <cell r="D12">
            <v>18066243.420000002</v>
          </cell>
          <cell r="E12">
            <v>4200000</v>
          </cell>
          <cell r="F12">
            <v>2270000</v>
          </cell>
        </row>
        <row r="13">
          <cell r="A13">
            <v>11217010</v>
          </cell>
          <cell r="B13" t="str">
            <v>Other Temp Cash Inve</v>
          </cell>
          <cell r="C13">
            <v>8000000</v>
          </cell>
          <cell r="D13">
            <v>0</v>
          </cell>
          <cell r="E13">
            <v>1013107.2</v>
          </cell>
          <cell r="F13">
            <v>0</v>
          </cell>
        </row>
        <row r="14">
          <cell r="A14">
            <v>11357000</v>
          </cell>
          <cell r="B14" t="str">
            <v>Accr Int - Temp Cash</v>
          </cell>
          <cell r="C14">
            <v>27988.67</v>
          </cell>
          <cell r="D14">
            <v>35229.17</v>
          </cell>
          <cell r="E14">
            <v>3544.44</v>
          </cell>
          <cell r="F14">
            <v>4426.5</v>
          </cell>
        </row>
        <row r="15">
          <cell r="A15">
            <v>11357001</v>
          </cell>
          <cell r="B15" t="str">
            <v>Accr Int - Temp Cash</v>
          </cell>
          <cell r="C15">
            <v>800</v>
          </cell>
          <cell r="D15">
            <v>0</v>
          </cell>
          <cell r="E15">
            <v>101.31</v>
          </cell>
          <cell r="F15">
            <v>0</v>
          </cell>
        </row>
        <row r="16">
          <cell r="A16">
            <v>11600000</v>
          </cell>
          <cell r="B16" t="str">
            <v>Acct Rec Trade</v>
          </cell>
          <cell r="C16">
            <v>15650755.029999999</v>
          </cell>
          <cell r="D16">
            <v>60125747.840000004</v>
          </cell>
          <cell r="E16">
            <v>1981986.58</v>
          </cell>
          <cell r="F16">
            <v>7554722.0499999998</v>
          </cell>
        </row>
        <row r="17">
          <cell r="A17">
            <v>11607999</v>
          </cell>
          <cell r="B17" t="str">
            <v>A/R Dummy for Acare</v>
          </cell>
          <cell r="C17">
            <v>361317.06</v>
          </cell>
          <cell r="D17">
            <v>87475.05</v>
          </cell>
          <cell r="E17">
            <v>45756.61</v>
          </cell>
          <cell r="F17">
            <v>10991.13</v>
          </cell>
        </row>
        <row r="18">
          <cell r="A18">
            <v>11610000</v>
          </cell>
          <cell r="B18" t="str">
            <v>AR-Revaluation</v>
          </cell>
          <cell r="C18">
            <v>-11.45</v>
          </cell>
          <cell r="D18">
            <v>-734.84</v>
          </cell>
          <cell r="E18">
            <v>-1.45</v>
          </cell>
          <cell r="F18">
            <v>-92.33</v>
          </cell>
        </row>
        <row r="19">
          <cell r="A19">
            <v>11800000</v>
          </cell>
          <cell r="B19" t="str">
            <v>Allow Doubtful Debts</v>
          </cell>
          <cell r="C19">
            <v>-1650368.5</v>
          </cell>
          <cell r="D19">
            <v>-1159347.5</v>
          </cell>
          <cell r="E19">
            <v>-209000.03</v>
          </cell>
          <cell r="F19">
            <v>-145670.51</v>
          </cell>
        </row>
        <row r="20">
          <cell r="A20">
            <v>13000000</v>
          </cell>
          <cell r="B20" t="str">
            <v>Fin Goods Inventory</v>
          </cell>
          <cell r="C20">
            <v>105923.08</v>
          </cell>
          <cell r="D20">
            <v>410875.3</v>
          </cell>
          <cell r="E20">
            <v>13413.93</v>
          </cell>
          <cell r="F20">
            <v>51625.95</v>
          </cell>
        </row>
        <row r="21">
          <cell r="A21">
            <v>13000001</v>
          </cell>
          <cell r="B21" t="str">
            <v>FG Inventory Adj</v>
          </cell>
          <cell r="C21">
            <v>10923.76</v>
          </cell>
          <cell r="D21">
            <v>-3187.9</v>
          </cell>
          <cell r="E21">
            <v>1383.37</v>
          </cell>
          <cell r="F21">
            <v>-400.56</v>
          </cell>
        </row>
        <row r="22">
          <cell r="A22">
            <v>13700000</v>
          </cell>
          <cell r="B22" t="str">
            <v>F/G Inv-In Transit</v>
          </cell>
          <cell r="C22">
            <v>0</v>
          </cell>
          <cell r="D22">
            <v>801544.89</v>
          </cell>
          <cell r="E22">
            <v>0</v>
          </cell>
          <cell r="F22">
            <v>100713.07</v>
          </cell>
        </row>
        <row r="23">
          <cell r="A23">
            <v>13990000</v>
          </cell>
          <cell r="B23" t="str">
            <v>FG Margin In Inv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14600000</v>
          </cell>
          <cell r="B24" t="str">
            <v>Obsolete Reserve-FG</v>
          </cell>
          <cell r="C24">
            <v>-116153.69</v>
          </cell>
          <cell r="D24">
            <v>0</v>
          </cell>
          <cell r="E24">
            <v>-14709.52</v>
          </cell>
          <cell r="F24">
            <v>0</v>
          </cell>
        </row>
        <row r="25">
          <cell r="A25">
            <v>14700000</v>
          </cell>
          <cell r="B25" t="str">
            <v>Valuation Reserve-FG</v>
          </cell>
          <cell r="C25">
            <v>-14235.9</v>
          </cell>
          <cell r="D25">
            <v>0</v>
          </cell>
          <cell r="E25">
            <v>-1802.81</v>
          </cell>
          <cell r="F25">
            <v>0</v>
          </cell>
        </row>
        <row r="26">
          <cell r="A26">
            <v>15260000</v>
          </cell>
          <cell r="B26" t="str">
            <v>AR Other</v>
          </cell>
          <cell r="C26">
            <v>1743020.64</v>
          </cell>
          <cell r="D26">
            <v>4268626.68</v>
          </cell>
          <cell r="E26">
            <v>220733.35</v>
          </cell>
          <cell r="F26">
            <v>536347.4</v>
          </cell>
        </row>
        <row r="27">
          <cell r="A27">
            <v>15600000</v>
          </cell>
          <cell r="B27" t="str">
            <v>Deposits - Short Term</v>
          </cell>
          <cell r="C27">
            <v>0</v>
          </cell>
          <cell r="D27">
            <v>1393949.4</v>
          </cell>
          <cell r="E27">
            <v>0</v>
          </cell>
          <cell r="F27">
            <v>175147.93</v>
          </cell>
        </row>
        <row r="28">
          <cell r="A28">
            <v>15750000</v>
          </cell>
          <cell r="B28" t="str">
            <v>Prepaid Exp Other</v>
          </cell>
          <cell r="C28">
            <v>1368994.23</v>
          </cell>
          <cell r="D28">
            <v>1411843.34</v>
          </cell>
          <cell r="E28">
            <v>173367.24</v>
          </cell>
          <cell r="F28">
            <v>177396.28</v>
          </cell>
        </row>
        <row r="29">
          <cell r="A29">
            <v>15757002</v>
          </cell>
          <cell r="B29" t="str">
            <v>Other Prepaid Exp-SH</v>
          </cell>
          <cell r="C29">
            <v>402585.66</v>
          </cell>
          <cell r="D29">
            <v>444968.19</v>
          </cell>
          <cell r="E29">
            <v>50982.8</v>
          </cell>
          <cell r="F29">
            <v>55909.67</v>
          </cell>
        </row>
        <row r="30">
          <cell r="A30">
            <v>16200000</v>
          </cell>
          <cell r="B30" t="str">
            <v>Machinery &amp; Equipment</v>
          </cell>
          <cell r="C30">
            <v>0</v>
          </cell>
          <cell r="D30">
            <v>126000</v>
          </cell>
          <cell r="E30">
            <v>0</v>
          </cell>
          <cell r="F30">
            <v>15831.74</v>
          </cell>
        </row>
        <row r="31">
          <cell r="A31">
            <v>16510000</v>
          </cell>
          <cell r="B31" t="str">
            <v>Telecom Equipment</v>
          </cell>
          <cell r="C31">
            <v>1942355.99</v>
          </cell>
          <cell r="D31">
            <v>2037796.1</v>
          </cell>
          <cell r="E31">
            <v>245976.85</v>
          </cell>
          <cell r="F31">
            <v>256046.43</v>
          </cell>
        </row>
        <row r="32">
          <cell r="A32">
            <v>16517001</v>
          </cell>
          <cell r="B32" t="str">
            <v>Telecomm. Eqt-Pac In</v>
          </cell>
          <cell r="C32">
            <v>914729.15</v>
          </cell>
          <cell r="D32">
            <v>892729.15</v>
          </cell>
          <cell r="E32">
            <v>115839.84</v>
          </cell>
          <cell r="F32">
            <v>112170.26</v>
          </cell>
        </row>
        <row r="33">
          <cell r="A33">
            <v>16550000</v>
          </cell>
          <cell r="B33" t="str">
            <v>Computer Equipment</v>
          </cell>
          <cell r="C33">
            <v>350919.43</v>
          </cell>
          <cell r="D33">
            <v>676496.87</v>
          </cell>
          <cell r="E33">
            <v>44439.88</v>
          </cell>
          <cell r="F33">
            <v>85000.95</v>
          </cell>
        </row>
        <row r="34">
          <cell r="A34">
            <v>16760000</v>
          </cell>
          <cell r="B34" t="str">
            <v>CIP-AP Clearing</v>
          </cell>
          <cell r="C34">
            <v>361184.87</v>
          </cell>
          <cell r="D34">
            <v>0</v>
          </cell>
          <cell r="E34">
            <v>45739.87</v>
          </cell>
          <cell r="F34">
            <v>0</v>
          </cell>
        </row>
        <row r="35">
          <cell r="A35">
            <v>16800000</v>
          </cell>
          <cell r="B35" t="str">
            <v>Office Furn &amp; Equip</v>
          </cell>
          <cell r="C35">
            <v>2050012.17</v>
          </cell>
          <cell r="D35">
            <v>2050012.17</v>
          </cell>
          <cell r="E35">
            <v>259610.26</v>
          </cell>
          <cell r="F35">
            <v>257581.36</v>
          </cell>
        </row>
        <row r="36">
          <cell r="A36">
            <v>16910000</v>
          </cell>
          <cell r="B36" t="str">
            <v>L/H Improvements</v>
          </cell>
          <cell r="C36">
            <v>3833532.29</v>
          </cell>
          <cell r="D36">
            <v>6865279.7199999997</v>
          </cell>
          <cell r="E36">
            <v>485472.4</v>
          </cell>
          <cell r="F36">
            <v>862613.47</v>
          </cell>
        </row>
        <row r="37">
          <cell r="A37">
            <v>16920000</v>
          </cell>
          <cell r="B37" t="str">
            <v>LHI Asset Retirement</v>
          </cell>
          <cell r="C37">
            <v>443655.24</v>
          </cell>
          <cell r="D37">
            <v>272002</v>
          </cell>
          <cell r="E37">
            <v>56183.79</v>
          </cell>
          <cell r="F37">
            <v>34176.699999999997</v>
          </cell>
        </row>
        <row r="38">
          <cell r="A38">
            <v>16950000</v>
          </cell>
          <cell r="B38" t="str">
            <v>CIP-L/H Improvements</v>
          </cell>
          <cell r="C38">
            <v>3095575.83</v>
          </cell>
          <cell r="D38">
            <v>900843.02</v>
          </cell>
          <cell r="E38">
            <v>392018.77</v>
          </cell>
          <cell r="F38">
            <v>113189.75</v>
          </cell>
        </row>
        <row r="39">
          <cell r="A39">
            <v>17200000</v>
          </cell>
          <cell r="B39" t="str">
            <v>Accum Dep-Mach &amp; Eqp</v>
          </cell>
          <cell r="C39">
            <v>0</v>
          </cell>
          <cell r="D39">
            <v>-33600</v>
          </cell>
          <cell r="E39">
            <v>0</v>
          </cell>
          <cell r="F39">
            <v>-4221.8</v>
          </cell>
        </row>
        <row r="40">
          <cell r="A40">
            <v>17510000</v>
          </cell>
          <cell r="B40" t="str">
            <v>Data Networking Depr</v>
          </cell>
          <cell r="C40">
            <v>-435185</v>
          </cell>
          <cell r="D40">
            <v>-446200</v>
          </cell>
          <cell r="E40">
            <v>-55111.13</v>
          </cell>
          <cell r="F40">
            <v>-56064.45</v>
          </cell>
        </row>
        <row r="41">
          <cell r="A41">
            <v>17517001</v>
          </cell>
          <cell r="B41" t="str">
            <v>Acc.Dep Telecm Eqt-N</v>
          </cell>
          <cell r="C41">
            <v>-326963</v>
          </cell>
          <cell r="D41">
            <v>-302164</v>
          </cell>
          <cell r="E41">
            <v>-41406.07</v>
          </cell>
          <cell r="F41">
            <v>-37966.51</v>
          </cell>
        </row>
        <row r="42">
          <cell r="A42">
            <v>17550000</v>
          </cell>
          <cell r="B42" t="str">
            <v>Accumu Deprn Compute</v>
          </cell>
          <cell r="C42">
            <v>-170288</v>
          </cell>
          <cell r="D42">
            <v>-487846.33</v>
          </cell>
          <cell r="E42">
            <v>-21565</v>
          </cell>
          <cell r="F42">
            <v>-61297.26</v>
          </cell>
        </row>
        <row r="43">
          <cell r="A43">
            <v>17800000</v>
          </cell>
          <cell r="B43" t="str">
            <v>Accum Dep-Off Fur</v>
          </cell>
          <cell r="C43">
            <v>-668546</v>
          </cell>
          <cell r="D43">
            <v>-630974</v>
          </cell>
          <cell r="E43">
            <v>-84663.6</v>
          </cell>
          <cell r="F43">
            <v>-79281.06</v>
          </cell>
        </row>
        <row r="44">
          <cell r="A44">
            <v>17910000</v>
          </cell>
          <cell r="B44" t="str">
            <v>Accum Amort Lshld Im</v>
          </cell>
          <cell r="C44">
            <v>-1742675</v>
          </cell>
          <cell r="D44">
            <v>-4423865.43</v>
          </cell>
          <cell r="E44">
            <v>-220689.57</v>
          </cell>
          <cell r="F44">
            <v>-555852.93999999994</v>
          </cell>
        </row>
        <row r="45">
          <cell r="A45">
            <v>17920000</v>
          </cell>
          <cell r="B45" t="str">
            <v>Acc Dep-Asset Retirm</v>
          </cell>
          <cell r="C45">
            <v>-185358.51</v>
          </cell>
          <cell r="D45">
            <v>-148804.20000000001</v>
          </cell>
          <cell r="E45">
            <v>-23473.51</v>
          </cell>
          <cell r="F45">
            <v>-18697.05</v>
          </cell>
        </row>
        <row r="46">
          <cell r="A46">
            <v>18000000</v>
          </cell>
          <cell r="B46" t="str">
            <v>Serv Part Inv on han</v>
          </cell>
          <cell r="C46">
            <v>-30268.45</v>
          </cell>
          <cell r="D46">
            <v>-6357.38</v>
          </cell>
          <cell r="E46">
            <v>-3833.15</v>
          </cell>
          <cell r="F46">
            <v>-798.8</v>
          </cell>
        </row>
        <row r="47">
          <cell r="A47">
            <v>18009991</v>
          </cell>
          <cell r="B47" t="str">
            <v>Sac GB BulkWhse (GB/</v>
          </cell>
          <cell r="C47">
            <v>4195524.47</v>
          </cell>
          <cell r="D47">
            <v>4119627.43</v>
          </cell>
          <cell r="E47">
            <v>531314.51</v>
          </cell>
          <cell r="F47">
            <v>517625.83</v>
          </cell>
        </row>
        <row r="48">
          <cell r="A48">
            <v>18350000</v>
          </cell>
          <cell r="B48" t="str">
            <v>Svc Parts Inv-In Trn</v>
          </cell>
          <cell r="C48">
            <v>655874.56000000006</v>
          </cell>
          <cell r="D48">
            <v>334487.73</v>
          </cell>
          <cell r="E48">
            <v>83058.899999999994</v>
          </cell>
          <cell r="F48">
            <v>42027.95</v>
          </cell>
        </row>
        <row r="49">
          <cell r="A49">
            <v>18490000</v>
          </cell>
          <cell r="B49" t="str">
            <v>Margin in - Svc Part</v>
          </cell>
          <cell r="C49">
            <v>208138.6</v>
          </cell>
          <cell r="D49">
            <v>205538.33</v>
          </cell>
          <cell r="E49">
            <v>26358.34</v>
          </cell>
          <cell r="F49">
            <v>25825.62</v>
          </cell>
        </row>
        <row r="50">
          <cell r="A50">
            <v>18600000</v>
          </cell>
          <cell r="B50" t="str">
            <v>Valuation Res - Serv</v>
          </cell>
          <cell r="C50">
            <v>0</v>
          </cell>
          <cell r="D50">
            <v>1988.38</v>
          </cell>
          <cell r="E50">
            <v>0</v>
          </cell>
          <cell r="F50">
            <v>249.84</v>
          </cell>
        </row>
        <row r="51">
          <cell r="A51">
            <v>19880000</v>
          </cell>
          <cell r="B51" t="str">
            <v>Deposits</v>
          </cell>
          <cell r="C51">
            <v>5353564.59</v>
          </cell>
          <cell r="D51">
            <v>3883651.19</v>
          </cell>
          <cell r="E51">
            <v>677966.85</v>
          </cell>
          <cell r="F51">
            <v>487975.72</v>
          </cell>
        </row>
        <row r="52">
          <cell r="A52">
            <v>20300000</v>
          </cell>
          <cell r="B52" t="str">
            <v>Accts Payable-Trade</v>
          </cell>
          <cell r="C52">
            <v>-70287893.870000005</v>
          </cell>
          <cell r="D52">
            <v>-68763578.959999993</v>
          </cell>
          <cell r="E52">
            <v>-8901146.4199999999</v>
          </cell>
          <cell r="F52">
            <v>-8640054.3000000007</v>
          </cell>
        </row>
        <row r="53">
          <cell r="A53">
            <v>20320000</v>
          </cell>
          <cell r="B53" t="str">
            <v>A/P Currency Revalu</v>
          </cell>
          <cell r="C53">
            <v>342.59</v>
          </cell>
          <cell r="D53">
            <v>98.48</v>
          </cell>
          <cell r="E53">
            <v>43.39</v>
          </cell>
          <cell r="F53">
            <v>12.37</v>
          </cell>
        </row>
        <row r="54">
          <cell r="A54">
            <v>20370001</v>
          </cell>
          <cell r="B54" t="str">
            <v>Accts Payable-Service</v>
          </cell>
          <cell r="C54">
            <v>-5900.17</v>
          </cell>
          <cell r="D54">
            <v>-46360.44</v>
          </cell>
          <cell r="E54">
            <v>-747.19</v>
          </cell>
          <cell r="F54">
            <v>-5825.13</v>
          </cell>
        </row>
        <row r="55">
          <cell r="A55">
            <v>20467000</v>
          </cell>
          <cell r="B55" t="str">
            <v>Employee Payables</v>
          </cell>
          <cell r="C55">
            <v>-452929.11</v>
          </cell>
          <cell r="D55">
            <v>-264759.56</v>
          </cell>
          <cell r="E55">
            <v>-57358.22</v>
          </cell>
          <cell r="F55">
            <v>-33266.69</v>
          </cell>
        </row>
        <row r="56">
          <cell r="A56">
            <v>20610000</v>
          </cell>
          <cell r="B56" t="str">
            <v>GR/IR Clearing</v>
          </cell>
          <cell r="C56">
            <v>-74342866.920000002</v>
          </cell>
          <cell r="D56">
            <v>-58819325.200000003</v>
          </cell>
          <cell r="E56">
            <v>-9414661.7200000007</v>
          </cell>
          <cell r="F56">
            <v>-7390571.75</v>
          </cell>
        </row>
        <row r="57">
          <cell r="A57">
            <v>20610001</v>
          </cell>
          <cell r="B57" t="str">
            <v>Gds Rec/InvRec Clear</v>
          </cell>
          <cell r="C57">
            <v>-3614277.07</v>
          </cell>
          <cell r="D57">
            <v>-627039.18000000005</v>
          </cell>
          <cell r="E57">
            <v>-457706.27</v>
          </cell>
          <cell r="F57">
            <v>-78786.66</v>
          </cell>
        </row>
        <row r="58">
          <cell r="A58">
            <v>20610003</v>
          </cell>
          <cell r="B58" t="str">
            <v>GR/IR Adj Account</v>
          </cell>
          <cell r="C58">
            <v>-655874.56000000006</v>
          </cell>
          <cell r="D58">
            <v>-334487.73</v>
          </cell>
          <cell r="E58">
            <v>-83058.899999999994</v>
          </cell>
          <cell r="F58">
            <v>-42027.95</v>
          </cell>
        </row>
        <row r="59">
          <cell r="A59">
            <v>20620001</v>
          </cell>
          <cell r="B59" t="str">
            <v>Service GR/IR Cleari</v>
          </cell>
          <cell r="C59">
            <v>470804.2</v>
          </cell>
          <cell r="D59">
            <v>147869.79</v>
          </cell>
          <cell r="E59">
            <v>59621.89</v>
          </cell>
          <cell r="F59">
            <v>18579.650000000001</v>
          </cell>
        </row>
        <row r="60">
          <cell r="A60">
            <v>21040000</v>
          </cell>
          <cell r="B60" t="str">
            <v>Accrued Bonus</v>
          </cell>
          <cell r="C60">
            <v>-1732458.08</v>
          </cell>
          <cell r="D60">
            <v>-1122244.1299999999</v>
          </cell>
          <cell r="E60">
            <v>-219395.72</v>
          </cell>
          <cell r="F60">
            <v>-141008.51999999999</v>
          </cell>
        </row>
        <row r="61">
          <cell r="A61">
            <v>21060000</v>
          </cell>
          <cell r="B61" t="str">
            <v>Accr Wages</v>
          </cell>
          <cell r="C61">
            <v>0</v>
          </cell>
          <cell r="D61">
            <v>7.0000000000000007E-2</v>
          </cell>
          <cell r="E61">
            <v>0</v>
          </cell>
          <cell r="F61">
            <v>0.01</v>
          </cell>
        </row>
        <row r="62">
          <cell r="A62">
            <v>21070000</v>
          </cell>
          <cell r="B62" t="str">
            <v>Accrued Vacation</v>
          </cell>
          <cell r="C62">
            <v>-1764411.99</v>
          </cell>
          <cell r="D62">
            <v>-1772759.73</v>
          </cell>
          <cell r="E62">
            <v>-223442.31</v>
          </cell>
          <cell r="F62">
            <v>-222744.95999999999</v>
          </cell>
        </row>
        <row r="63">
          <cell r="A63">
            <v>21410000</v>
          </cell>
          <cell r="B63" t="str">
            <v>Other Payroll Ded</v>
          </cell>
          <cell r="C63">
            <v>-9709</v>
          </cell>
          <cell r="D63">
            <v>-76432</v>
          </cell>
          <cell r="E63">
            <v>-1229.53</v>
          </cell>
          <cell r="F63">
            <v>-9603.58</v>
          </cell>
        </row>
        <row r="64">
          <cell r="A64">
            <v>21650000</v>
          </cell>
          <cell r="B64" t="str">
            <v>Add'l Payroll Taxes</v>
          </cell>
          <cell r="C64">
            <v>-1837745.18</v>
          </cell>
          <cell r="D64">
            <v>-885634.54</v>
          </cell>
          <cell r="E64">
            <v>-232729.11</v>
          </cell>
          <cell r="F64">
            <v>-111278.83</v>
          </cell>
        </row>
        <row r="65">
          <cell r="A65">
            <v>21750000</v>
          </cell>
          <cell r="B65" t="str">
            <v>Accrued Employee Ben</v>
          </cell>
          <cell r="C65">
            <v>-147720</v>
          </cell>
          <cell r="D65">
            <v>-115876</v>
          </cell>
          <cell r="E65">
            <v>-18707.02</v>
          </cell>
          <cell r="F65">
            <v>-14559.67</v>
          </cell>
        </row>
        <row r="66">
          <cell r="A66">
            <v>21900000</v>
          </cell>
          <cell r="B66" t="str">
            <v>Taxes Payable-Foreign</v>
          </cell>
          <cell r="C66">
            <v>-207.5</v>
          </cell>
          <cell r="D66">
            <v>-415</v>
          </cell>
          <cell r="E66">
            <v>-26.28</v>
          </cell>
          <cell r="F66">
            <v>-52.14</v>
          </cell>
        </row>
        <row r="67">
          <cell r="A67">
            <v>22000000</v>
          </cell>
          <cell r="B67" t="str">
            <v>Accr Liab-Price Prot</v>
          </cell>
          <cell r="C67">
            <v>-4495173.0599999996</v>
          </cell>
          <cell r="D67">
            <v>-247138.16</v>
          </cell>
          <cell r="E67">
            <v>-569261.52</v>
          </cell>
          <cell r="F67">
            <v>-31052.59</v>
          </cell>
        </row>
        <row r="68">
          <cell r="A68">
            <v>22200000</v>
          </cell>
          <cell r="B68" t="str">
            <v>Accrued Volume Disc.</v>
          </cell>
          <cell r="C68">
            <v>-20461156.25</v>
          </cell>
          <cell r="D68">
            <v>-24971060.23</v>
          </cell>
          <cell r="E68">
            <v>-2591168.09</v>
          </cell>
          <cell r="F68">
            <v>-3137581.26</v>
          </cell>
        </row>
        <row r="69">
          <cell r="A69">
            <v>22250000</v>
          </cell>
          <cell r="B69" t="str">
            <v>Accr Emp Sls Comm</v>
          </cell>
          <cell r="C69">
            <v>-1460485.67</v>
          </cell>
          <cell r="D69">
            <v>-1387040.59</v>
          </cell>
          <cell r="E69">
            <v>-184953.57</v>
          </cell>
          <cell r="F69">
            <v>-174279.85</v>
          </cell>
        </row>
        <row r="70">
          <cell r="A70">
            <v>22500000</v>
          </cell>
          <cell r="B70" t="str">
            <v>Accrued Advertising</v>
          </cell>
          <cell r="C70">
            <v>-3997750</v>
          </cell>
          <cell r="D70">
            <v>0</v>
          </cell>
          <cell r="E70">
            <v>-506268.66</v>
          </cell>
          <cell r="F70">
            <v>0</v>
          </cell>
        </row>
        <row r="71">
          <cell r="A71">
            <v>22700000</v>
          </cell>
          <cell r="B71" t="str">
            <v>Accr Other Merch&amp;Sls</v>
          </cell>
          <cell r="C71">
            <v>-410781.52</v>
          </cell>
          <cell r="D71">
            <v>0</v>
          </cell>
          <cell r="E71">
            <v>-52020.71</v>
          </cell>
          <cell r="F71">
            <v>0</v>
          </cell>
        </row>
        <row r="72">
          <cell r="A72">
            <v>23107000</v>
          </cell>
          <cell r="B72" t="str">
            <v>Customer Deposit</v>
          </cell>
          <cell r="C72">
            <v>-8000000</v>
          </cell>
          <cell r="D72">
            <v>0</v>
          </cell>
          <cell r="E72">
            <v>-1013107.2</v>
          </cell>
          <cell r="F72">
            <v>0</v>
          </cell>
        </row>
        <row r="73">
          <cell r="A73">
            <v>23120001</v>
          </cell>
          <cell r="B73" t="str">
            <v>AC COGS Clearing A/C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23131000</v>
          </cell>
          <cell r="B74" t="str">
            <v>Def Rev-.Mac Manual</v>
          </cell>
          <cell r="C74">
            <v>-397890.52</v>
          </cell>
          <cell r="D74">
            <v>-434659.58</v>
          </cell>
          <cell r="E74">
            <v>-50388.22</v>
          </cell>
          <cell r="F74">
            <v>-54614.41</v>
          </cell>
        </row>
        <row r="75">
          <cell r="A75">
            <v>23140000</v>
          </cell>
          <cell r="B75" t="str">
            <v>AC Def Rev-Auto</v>
          </cell>
          <cell r="C75">
            <v>-9859650.5299999993</v>
          </cell>
          <cell r="D75">
            <v>-9445017.4299999997</v>
          </cell>
          <cell r="E75">
            <v>-1248610.3600000001</v>
          </cell>
          <cell r="F75">
            <v>-1186754.1599999999</v>
          </cell>
        </row>
        <row r="76">
          <cell r="A76">
            <v>23140004</v>
          </cell>
          <cell r="B76" t="str">
            <v>AppleCare Protection</v>
          </cell>
          <cell r="C76">
            <v>-7026902.9699999997</v>
          </cell>
          <cell r="D76">
            <v>-7594918.1600000001</v>
          </cell>
          <cell r="E76">
            <v>-889875.75</v>
          </cell>
          <cell r="F76">
            <v>-954291.59</v>
          </cell>
        </row>
        <row r="77">
          <cell r="A77">
            <v>23150010</v>
          </cell>
          <cell r="B77" t="str">
            <v>OS Maintenance  Prod</v>
          </cell>
          <cell r="C77">
            <v>0</v>
          </cell>
          <cell r="D77">
            <v>-51145.26</v>
          </cell>
          <cell r="E77">
            <v>0</v>
          </cell>
          <cell r="F77">
            <v>-6426.34</v>
          </cell>
        </row>
        <row r="78">
          <cell r="A78">
            <v>23150015</v>
          </cell>
          <cell r="B78" t="str">
            <v>Deferred Rev-iPod</v>
          </cell>
          <cell r="C78">
            <v>-76698.17</v>
          </cell>
          <cell r="D78">
            <v>-106473.26</v>
          </cell>
          <cell r="E78">
            <v>-9712.93</v>
          </cell>
          <cell r="F78">
            <v>-13378.23</v>
          </cell>
        </row>
        <row r="79">
          <cell r="A79">
            <v>23157014</v>
          </cell>
          <cell r="B79" t="str">
            <v>Deferred Rev-Premium</v>
          </cell>
          <cell r="C79">
            <v>-760013.66</v>
          </cell>
          <cell r="D79">
            <v>-836335.64</v>
          </cell>
          <cell r="E79">
            <v>-96246.91</v>
          </cell>
          <cell r="F79">
            <v>-105084.49</v>
          </cell>
        </row>
        <row r="80">
          <cell r="A80">
            <v>23400000</v>
          </cell>
          <cell r="B80" t="str">
            <v>FG Warranty Accrual</v>
          </cell>
          <cell r="C80">
            <v>-13985920.560000001</v>
          </cell>
          <cell r="D80">
            <v>-16231839.619999999</v>
          </cell>
          <cell r="E80">
            <v>-1771154.6</v>
          </cell>
          <cell r="F80">
            <v>-2039509.55</v>
          </cell>
        </row>
        <row r="81">
          <cell r="A81">
            <v>23407003</v>
          </cell>
          <cell r="B81" t="str">
            <v>Service Warranty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23410000</v>
          </cell>
          <cell r="B82" t="str">
            <v>Service Warr Accrual</v>
          </cell>
          <cell r="C82">
            <v>-350980.88</v>
          </cell>
          <cell r="D82">
            <v>-721946.79</v>
          </cell>
          <cell r="E82">
            <v>-44447.66</v>
          </cell>
          <cell r="F82">
            <v>-90711.679999999993</v>
          </cell>
        </row>
        <row r="83">
          <cell r="A83">
            <v>23410001</v>
          </cell>
          <cell r="B83" t="str">
            <v>Service Warr Claims</v>
          </cell>
          <cell r="C83">
            <v>0</v>
          </cell>
          <cell r="D83">
            <v>360665.89</v>
          </cell>
          <cell r="E83">
            <v>0</v>
          </cell>
          <cell r="F83">
            <v>45317.2</v>
          </cell>
        </row>
        <row r="84">
          <cell r="A84">
            <v>23421000</v>
          </cell>
          <cell r="B84" t="str">
            <v>FG Warranty Claims</v>
          </cell>
          <cell r="C84">
            <v>0</v>
          </cell>
          <cell r="D84">
            <v>2731052.55</v>
          </cell>
          <cell r="E84">
            <v>0</v>
          </cell>
          <cell r="F84">
            <v>343153.2</v>
          </cell>
        </row>
        <row r="85">
          <cell r="A85">
            <v>23440000</v>
          </cell>
          <cell r="B85" t="str">
            <v>Accrued 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23500000</v>
          </cell>
          <cell r="B86" t="str">
            <v>Accr Freight Exp</v>
          </cell>
          <cell r="C86">
            <v>-7773680.7199999997</v>
          </cell>
          <cell r="D86">
            <v>-7286016.6699999999</v>
          </cell>
          <cell r="E86">
            <v>-984446.49</v>
          </cell>
          <cell r="F86">
            <v>-915478.52</v>
          </cell>
        </row>
        <row r="87">
          <cell r="A87">
            <v>23620000</v>
          </cell>
          <cell r="B87" t="str">
            <v>Accr Recrutmnt/Reloc</v>
          </cell>
          <cell r="C87">
            <v>-240525</v>
          </cell>
          <cell r="D87">
            <v>-240680.52</v>
          </cell>
          <cell r="E87">
            <v>-30459.7</v>
          </cell>
          <cell r="F87">
            <v>-30241.19</v>
          </cell>
        </row>
        <row r="88">
          <cell r="A88">
            <v>23650000</v>
          </cell>
          <cell r="B88" t="str">
            <v>Acc Travel &amp; Enterta</v>
          </cell>
          <cell r="C88">
            <v>-732588</v>
          </cell>
          <cell r="D88">
            <v>-1250127.05</v>
          </cell>
          <cell r="E88">
            <v>-92773.77</v>
          </cell>
          <cell r="F88">
            <v>-157076.84</v>
          </cell>
        </row>
        <row r="89">
          <cell r="A89">
            <v>23700000</v>
          </cell>
          <cell r="B89" t="str">
            <v>Accr Facilities Costs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23900000</v>
          </cell>
          <cell r="B90" t="str">
            <v>Accr Prof Services</v>
          </cell>
          <cell r="C90">
            <v>-0.01</v>
          </cell>
          <cell r="D90">
            <v>-0.01</v>
          </cell>
          <cell r="E90">
            <v>0</v>
          </cell>
          <cell r="F90">
            <v>0</v>
          </cell>
        </row>
        <row r="91">
          <cell r="A91">
            <v>24300000</v>
          </cell>
          <cell r="B91" t="str">
            <v>Misc Accrued Liabili</v>
          </cell>
          <cell r="C91">
            <v>-8804870.9600000009</v>
          </cell>
          <cell r="D91">
            <v>-8394936.4199999999</v>
          </cell>
          <cell r="E91">
            <v>-1115034.77</v>
          </cell>
          <cell r="F91">
            <v>-1054812.8500000001</v>
          </cell>
        </row>
        <row r="92">
          <cell r="A92">
            <v>24300016</v>
          </cell>
          <cell r="B92" t="str">
            <v>Accrued Warranty Phn</v>
          </cell>
          <cell r="C92">
            <v>-1963927.6</v>
          </cell>
          <cell r="D92">
            <v>-1352451.42</v>
          </cell>
          <cell r="E92">
            <v>-248708.65</v>
          </cell>
          <cell r="F92">
            <v>-169933.76</v>
          </cell>
        </row>
        <row r="93">
          <cell r="A93">
            <v>24800000</v>
          </cell>
          <cell r="B93" t="str">
            <v>Value Added Tax Pay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24807002</v>
          </cell>
          <cell r="B94" t="str">
            <v>Taxes Payable-VAT In</v>
          </cell>
          <cell r="C94">
            <v>332035977.44999999</v>
          </cell>
          <cell r="D94">
            <v>322341847.37</v>
          </cell>
          <cell r="E94">
            <v>42048504.93</v>
          </cell>
          <cell r="F94">
            <v>40501834.079999998</v>
          </cell>
        </row>
        <row r="95">
          <cell r="A95">
            <v>24807003</v>
          </cell>
          <cell r="B95" t="str">
            <v>Taxes Payable-VAT On</v>
          </cell>
          <cell r="C95">
            <v>-458424569.61000001</v>
          </cell>
          <cell r="D95">
            <v>-447882219.64999998</v>
          </cell>
          <cell r="E95">
            <v>-58054154.020000003</v>
          </cell>
          <cell r="F95">
            <v>-56275818.649999999</v>
          </cell>
        </row>
        <row r="96">
          <cell r="A96">
            <v>24807004</v>
          </cell>
          <cell r="B96" t="str">
            <v>Taxes Payable-VAT Ta</v>
          </cell>
          <cell r="C96">
            <v>125410666.95</v>
          </cell>
          <cell r="D96">
            <v>125276080.95999999</v>
          </cell>
          <cell r="E96">
            <v>15881806.210000001</v>
          </cell>
          <cell r="F96">
            <v>15740776.710000001</v>
          </cell>
        </row>
        <row r="97">
          <cell r="A97">
            <v>26920000</v>
          </cell>
          <cell r="B97" t="str">
            <v>LT LHI Retirmnt Liab</v>
          </cell>
          <cell r="C97">
            <v>-469690.97</v>
          </cell>
          <cell r="D97">
            <v>-292681.53000000003</v>
          </cell>
          <cell r="E97">
            <v>-59480.91</v>
          </cell>
          <cell r="F97">
            <v>-36775.050000000003</v>
          </cell>
        </row>
        <row r="98">
          <cell r="A98">
            <v>27010012</v>
          </cell>
          <cell r="B98" t="str">
            <v>I/C Payable - Div 00</v>
          </cell>
          <cell r="C98">
            <v>-11951012.99</v>
          </cell>
          <cell r="D98">
            <v>-41267708.25</v>
          </cell>
          <cell r="E98">
            <v>-1513457.16</v>
          </cell>
          <cell r="F98">
            <v>-5185233.8899999997</v>
          </cell>
        </row>
        <row r="99">
          <cell r="A99">
            <v>27010056</v>
          </cell>
          <cell r="B99" t="str">
            <v>I/C Payable - Div 56</v>
          </cell>
          <cell r="C99">
            <v>-72795.98</v>
          </cell>
          <cell r="D99">
            <v>-445716.87</v>
          </cell>
          <cell r="E99">
            <v>-9218.77</v>
          </cell>
          <cell r="F99">
            <v>-56003.75</v>
          </cell>
        </row>
        <row r="100">
          <cell r="A100">
            <v>27010064</v>
          </cell>
          <cell r="B100" t="str">
            <v>I/C Payable-Div 0064</v>
          </cell>
          <cell r="C100">
            <v>-37603539.659999996</v>
          </cell>
          <cell r="D100">
            <v>-43218117.840000004</v>
          </cell>
          <cell r="E100">
            <v>-4762052.0999999996</v>
          </cell>
          <cell r="F100">
            <v>-5430300.3200000003</v>
          </cell>
        </row>
        <row r="101">
          <cell r="A101">
            <v>27010066</v>
          </cell>
          <cell r="B101" t="str">
            <v>I/C Payable-Div 0066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27019012</v>
          </cell>
          <cell r="B102" t="str">
            <v>I/C AP Rev-Div 012</v>
          </cell>
          <cell r="C102">
            <v>390368.93</v>
          </cell>
          <cell r="D102">
            <v>1290861.3899999999</v>
          </cell>
          <cell r="E102">
            <v>49435.7</v>
          </cell>
          <cell r="F102">
            <v>162195.06</v>
          </cell>
        </row>
        <row r="103">
          <cell r="A103">
            <v>27019056</v>
          </cell>
          <cell r="B103" t="str">
            <v>I/C AP Rev-Div 056</v>
          </cell>
          <cell r="C103">
            <v>568.91</v>
          </cell>
          <cell r="D103">
            <v>5966.99</v>
          </cell>
          <cell r="E103">
            <v>72.05</v>
          </cell>
          <cell r="F103">
            <v>749.74</v>
          </cell>
        </row>
        <row r="104">
          <cell r="A104">
            <v>27019064</v>
          </cell>
          <cell r="B104" t="str">
            <v>I/C AP Rev-Div 064</v>
          </cell>
          <cell r="C104">
            <v>679879.63</v>
          </cell>
          <cell r="D104">
            <v>334932.96999999997</v>
          </cell>
          <cell r="E104">
            <v>86098.87</v>
          </cell>
          <cell r="F104">
            <v>42083.89</v>
          </cell>
        </row>
        <row r="105">
          <cell r="A105">
            <v>27019066</v>
          </cell>
          <cell r="B105" t="str">
            <v>I/C AP Rev-Div 066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27510012</v>
          </cell>
          <cell r="B106" t="str">
            <v>I/C Receivable-Div12</v>
          </cell>
          <cell r="C106">
            <v>20486210.920000002</v>
          </cell>
          <cell r="D106">
            <v>34095311.340000004</v>
          </cell>
          <cell r="E106">
            <v>2594340.9700000002</v>
          </cell>
          <cell r="F106">
            <v>4284031.55</v>
          </cell>
        </row>
        <row r="107">
          <cell r="A107">
            <v>27510056</v>
          </cell>
          <cell r="B107" t="str">
            <v>I/C Receivable-Div56</v>
          </cell>
          <cell r="C107">
            <v>9262515.7200000007</v>
          </cell>
          <cell r="D107">
            <v>16357288.25</v>
          </cell>
          <cell r="E107">
            <v>1172990.17</v>
          </cell>
          <cell r="F107">
            <v>2055272</v>
          </cell>
        </row>
        <row r="108">
          <cell r="A108">
            <v>27510062</v>
          </cell>
          <cell r="B108" t="str">
            <v>I/C Receivable-Div62</v>
          </cell>
          <cell r="C108">
            <v>17486807.559999999</v>
          </cell>
          <cell r="D108">
            <v>12731385.82</v>
          </cell>
          <cell r="E108">
            <v>2214501.33</v>
          </cell>
          <cell r="F108">
            <v>1599682.08</v>
          </cell>
        </row>
        <row r="109">
          <cell r="A109">
            <v>27510064</v>
          </cell>
          <cell r="B109" t="str">
            <v>I/C Receivable-Div64</v>
          </cell>
          <cell r="C109">
            <v>372572.95</v>
          </cell>
          <cell r="D109">
            <v>434884.85</v>
          </cell>
          <cell r="E109">
            <v>47182.04</v>
          </cell>
          <cell r="F109">
            <v>54642.720000000001</v>
          </cell>
        </row>
        <row r="110">
          <cell r="A110">
            <v>27519012</v>
          </cell>
          <cell r="B110" t="str">
            <v>I/C Rec-Reval Div 12</v>
          </cell>
          <cell r="C110">
            <v>-876643.79</v>
          </cell>
          <cell r="D110">
            <v>-1133367.8500000001</v>
          </cell>
          <cell r="E110">
            <v>-111016.77</v>
          </cell>
          <cell r="F110">
            <v>-142406.20000000001</v>
          </cell>
        </row>
        <row r="111">
          <cell r="A111">
            <v>27519056</v>
          </cell>
          <cell r="B111" t="str">
            <v>I/C Rec-Reval Div 56</v>
          </cell>
          <cell r="C111">
            <v>-72388.08</v>
          </cell>
          <cell r="D111">
            <v>-179828.73</v>
          </cell>
          <cell r="E111">
            <v>-9167.11</v>
          </cell>
          <cell r="F111">
            <v>-22595.25</v>
          </cell>
        </row>
        <row r="112">
          <cell r="A112">
            <v>27519062</v>
          </cell>
          <cell r="B112" t="str">
            <v>I/C Rec-Reval Div 62</v>
          </cell>
          <cell r="C112">
            <v>-279981.43</v>
          </cell>
          <cell r="D112">
            <v>-144448.04999999999</v>
          </cell>
          <cell r="E112">
            <v>-35456.400000000001</v>
          </cell>
          <cell r="F112">
            <v>-18149.71</v>
          </cell>
        </row>
        <row r="113">
          <cell r="A113">
            <v>27519064</v>
          </cell>
          <cell r="B113" t="str">
            <v>I/C Rec-Reval Div 64</v>
          </cell>
          <cell r="C113">
            <v>-5428.13</v>
          </cell>
          <cell r="D113">
            <v>-2778.63</v>
          </cell>
          <cell r="E113">
            <v>-687.41</v>
          </cell>
          <cell r="F113">
            <v>-349.13</v>
          </cell>
        </row>
        <row r="114">
          <cell r="A114">
            <v>29100000</v>
          </cell>
          <cell r="B114" t="str">
            <v>Common Stock</v>
          </cell>
          <cell r="C114">
            <v>-1743000.4</v>
          </cell>
          <cell r="D114">
            <v>-1743000.4</v>
          </cell>
          <cell r="E114">
            <v>-210000</v>
          </cell>
          <cell r="F114">
            <v>-210000</v>
          </cell>
        </row>
        <row r="115">
          <cell r="A115">
            <v>29120000</v>
          </cell>
          <cell r="B115" t="str">
            <v>Stock-Based Comp Equ</v>
          </cell>
          <cell r="C115">
            <v>-261157</v>
          </cell>
          <cell r="D115">
            <v>-160362.93</v>
          </cell>
          <cell r="E115">
            <v>-32549.91</v>
          </cell>
          <cell r="F115">
            <v>-19885.27</v>
          </cell>
        </row>
        <row r="116">
          <cell r="A116">
            <v>29300000</v>
          </cell>
          <cell r="B116" t="str">
            <v>Prior Year R/E</v>
          </cell>
          <cell r="C116">
            <v>-9139375.25</v>
          </cell>
          <cell r="D116">
            <v>-9139375.25</v>
          </cell>
          <cell r="E116">
            <v>-1132444.19</v>
          </cell>
          <cell r="F116">
            <v>-1132444.19</v>
          </cell>
        </row>
        <row r="117">
          <cell r="A117">
            <v>29300001</v>
          </cell>
          <cell r="B117" t="str">
            <v>Prior Year R/E</v>
          </cell>
          <cell r="C117">
            <v>6895272.5999999996</v>
          </cell>
          <cell r="D117">
            <v>6895272.5999999996</v>
          </cell>
          <cell r="E117">
            <v>835712.98</v>
          </cell>
          <cell r="F117">
            <v>835712.98</v>
          </cell>
        </row>
        <row r="118">
          <cell r="A118">
            <v>29400000</v>
          </cell>
          <cell r="B118" t="str">
            <v>Prior Year Dividends</v>
          </cell>
          <cell r="C118">
            <v>70000000</v>
          </cell>
          <cell r="D118">
            <v>70000000</v>
          </cell>
          <cell r="E118">
            <v>8444193.9000000004</v>
          </cell>
          <cell r="F118">
            <v>8444193.9000000004</v>
          </cell>
        </row>
        <row r="119">
          <cell r="A119">
            <v>29550069</v>
          </cell>
          <cell r="B119" t="str">
            <v>Dividends Payment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Output for ABP2.1IFF"/>
      <sheetName val="ABP2 act. load"/>
      <sheetName val="Input&amp;Output for ABP3 Summary "/>
      <sheetName val="ABP3 act. load"/>
      <sheetName val="Charge cost share margin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 refreshError="1"/>
      <sheetData sheetId="33" refreshError="1"/>
      <sheetData sheetId="34" refreshError="1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ABP2-ABP1-Nov13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ABP2-ABP2.1_Nov13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ABP2-ABP3_Nov13</v>
          </cell>
        </row>
        <row r="45">
          <cell r="A45" t="str">
            <v>ABP2-ABP3_Dec13</v>
          </cell>
        </row>
      </sheetData>
      <sheetData sheetId="35" refreshError="1"/>
      <sheetData sheetId="36" refreshError="1"/>
      <sheetData sheetId="37" refreshError="1"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ABP2.1-ABP1_Nov13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ABP2.1-ABP2_Nov13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ABP2.1-ABP3_Nov13</v>
          </cell>
        </row>
        <row r="45">
          <cell r="A45" t="str">
            <v>ABP2.1-ABP3_Dec13</v>
          </cell>
        </row>
      </sheetData>
      <sheetData sheetId="38" refreshError="1"/>
      <sheetData sheetId="39" refreshError="1"/>
      <sheetData sheetId="40" refreshError="1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ABP3-ABP1_Nov13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ABP3-ABP2_Nov13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ABP3-ABP2.1_Nov13</v>
          </cell>
        </row>
        <row r="45">
          <cell r="A45" t="str">
            <v>ABP3-ABP2.1_Dec13</v>
          </cell>
        </row>
      </sheetData>
      <sheetData sheetId="41" refreshError="1"/>
      <sheetData sheetId="42" refreshError="1"/>
      <sheetData sheetId="4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Monitoring shee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Example Receipt Tax"/>
      <sheetName val="ABP1 Invoice(Original)"/>
      <sheetName val="Charge cost full margin"/>
      <sheetName val="Output sheet for Account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</sheetNames>
    <sheetDataSet>
      <sheetData sheetId="0"/>
      <sheetData sheetId="1"/>
      <sheetData sheetId="2">
        <row r="77">
          <cell r="C77" t="str">
            <v>3111309-101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>
        <row r="4">
          <cell r="U4" t="str">
            <v>สำเนา</v>
          </cell>
        </row>
        <row r="10">
          <cell r="A10" t="str">
            <v>Customer :</v>
          </cell>
        </row>
        <row r="15">
          <cell r="A15" t="str">
            <v>Reference :</v>
          </cell>
        </row>
        <row r="18">
          <cell r="A18" t="str">
            <v>Electricity for the month of :</v>
          </cell>
        </row>
        <row r="20">
          <cell r="A20" t="str">
            <v>Item</v>
          </cell>
        </row>
        <row r="22">
          <cell r="A22">
            <v>1</v>
          </cell>
        </row>
        <row r="23">
          <cell r="A23">
            <v>2</v>
          </cell>
        </row>
        <row r="33">
          <cell r="A33" t="str">
            <v>Payment Due Date :</v>
          </cell>
        </row>
        <row r="35">
          <cell r="A35" t="str">
            <v>Total Amount in Words (Baht)</v>
          </cell>
        </row>
        <row r="36">
          <cell r="A36" t="str">
            <v>( Seven Hundred Sixty One Thousand Four Hundred Ninety Five Baht and Thirty Nine Satang )</v>
          </cell>
        </row>
        <row r="43">
          <cell r="A43" t="str">
            <v>Please wire transfer out Current Account No.081-2-61310-3 in the name of</v>
          </cell>
        </row>
        <row r="44">
          <cell r="A44" t="str">
            <v>"Amata B.Grimm Power 1 Limited" with Kasikorn Bank PCL, Maxvalu Phattanakarn Branch.</v>
          </cell>
        </row>
        <row r="80">
          <cell r="A80" t="str">
            <v>ต้นฉบับ</v>
          </cell>
        </row>
        <row r="81">
          <cell r="A81" t="str">
            <v>สำเนา</v>
          </cell>
        </row>
      </sheetData>
      <sheetData sheetId="33"/>
      <sheetData sheetId="34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</v>
          </cell>
        </row>
        <row r="45">
          <cell r="A45" t="str">
            <v>ABP2-ABP3_Dec13</v>
          </cell>
        </row>
      </sheetData>
      <sheetData sheetId="35"/>
      <sheetData sheetId="36"/>
      <sheetData sheetId="37">
        <row r="3">
          <cell r="A3" t="str">
            <v>Index</v>
          </cell>
        </row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</v>
          </cell>
        </row>
        <row r="45">
          <cell r="A45" t="str">
            <v>ABP2.1-ABP3_Dec13</v>
          </cell>
        </row>
      </sheetData>
      <sheetData sheetId="38"/>
      <sheetData sheetId="39"/>
      <sheetData sheetId="40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</v>
          </cell>
        </row>
        <row r="45">
          <cell r="A45" t="str">
            <v>ABP3-ABP2.1_Dec13</v>
          </cell>
        </row>
      </sheetData>
      <sheetData sheetId="41"/>
      <sheetData sheetId="4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4 Bill &amp; Manual "/>
      <sheetName val="Input Enegy from power plant"/>
      <sheetName val="Input EGAT from Oper Cont"/>
      <sheetName val="Input&amp;Output for ABPR1 Summary "/>
      <sheetName val="Input&amp;Output for ABPR2 Summary "/>
      <sheetName val="Input&amp;Outpu for ABPR3 Summary "/>
      <sheetName val="Input&amp;Output for ABPR4 Summary "/>
      <sheetName val="ABPR1 act. load"/>
      <sheetName val="ABPR2 act. load"/>
      <sheetName val="ABPR1-2 act. load"/>
      <sheetName val="IUs data for OIE report"/>
      <sheetName val="Charge cost share margin"/>
      <sheetName val="Monitoring sheet"/>
      <sheetName val="ABPR3 act. load"/>
      <sheetName val="ABPR4 act. load"/>
      <sheetName val="Output energy charging for SSS"/>
      <sheetName val="Output for ABPR IU ele.chr.prog"/>
      <sheetName val="Output ABPR1 for Oper Cont"/>
      <sheetName val="Output ABPR2 for Oper Cont "/>
      <sheetName val="Output ABPR3 for Oper Cont "/>
      <sheetName val="Output ABPR4 for Oper Cont"/>
      <sheetName val="Output ABPR1 for Budget (K)"/>
      <sheetName val="Output ABPR2 for Budget (K) "/>
      <sheetName val="Output ABPR3 for Budget (K)"/>
      <sheetName val="Output ABPR4 for Budget (K)"/>
      <sheetName val="Output for ABPR3 render eng."/>
      <sheetName val="Output for ABPR1IFF"/>
      <sheetName val="Output for ABPR2IFF"/>
      <sheetName val="Output for ABPR3IFF"/>
      <sheetName val="Output for ABPR4IFF"/>
      <sheetName val="Output sheet for Account"/>
      <sheetName val="Example Receipt Tax"/>
      <sheetName val="ABPR1 Invoice(Original)"/>
      <sheetName val="ABPR1 input &amp; output for accoun"/>
      <sheetName val="ABPR1 Invoice"/>
      <sheetName val="ABPR1 ReceiptTax"/>
      <sheetName val="ABPR2 input &amp; output for accoun"/>
      <sheetName val="ABPR2 Invoice"/>
      <sheetName val="ABPR2 ReceiptTax"/>
      <sheetName val="ABPR3 input &amp; output for accou"/>
      <sheetName val="ABPR3 Invoice"/>
      <sheetName val="ABPR3 ReceiptTax"/>
      <sheetName val="ABPR4 input &amp; output for accoun"/>
      <sheetName val="ABPR4 Invoice"/>
      <sheetName val="ABPR4 ReceiptTax"/>
      <sheetName val="Charge cost full marg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A3" t="str">
            <v>Index</v>
          </cell>
        </row>
        <row r="4">
          <cell r="A4" t="str">
            <v xml:space="preserve"> ABPR1- ABPR2_Jan14</v>
          </cell>
        </row>
        <row r="5">
          <cell r="A5" t="str">
            <v xml:space="preserve"> ABPR1- ABPR2_Feb14</v>
          </cell>
        </row>
        <row r="6">
          <cell r="A6" t="str">
            <v xml:space="preserve"> ABPR1- ABPR2_Mar14</v>
          </cell>
        </row>
        <row r="7">
          <cell r="A7" t="str">
            <v xml:space="preserve"> ABPR1- ABPR2_Apr14</v>
          </cell>
        </row>
        <row r="8">
          <cell r="A8" t="str">
            <v xml:space="preserve"> ABPR1- ABPR2_May14</v>
          </cell>
        </row>
        <row r="9">
          <cell r="A9" t="str">
            <v xml:space="preserve"> ABPR1- ABPR2_Jun14</v>
          </cell>
        </row>
        <row r="10">
          <cell r="A10" t="str">
            <v xml:space="preserve"> ABPR1- ABPR2_Jul14</v>
          </cell>
        </row>
        <row r="11">
          <cell r="A11" t="str">
            <v xml:space="preserve"> ABPR1- ABPR2_Aug14</v>
          </cell>
        </row>
        <row r="12">
          <cell r="A12" t="str">
            <v xml:space="preserve"> ABPR1- ABPR2_Sep14</v>
          </cell>
        </row>
        <row r="13">
          <cell r="A13" t="str">
            <v xml:space="preserve"> ABPR1- ABPR2_Oct14</v>
          </cell>
        </row>
        <row r="14">
          <cell r="A14" t="str">
            <v xml:space="preserve"> ABPR1- ABPR2_Nov14</v>
          </cell>
        </row>
        <row r="15">
          <cell r="A15" t="str">
            <v xml:space="preserve"> ABPR1- ABPR2_Dec14</v>
          </cell>
        </row>
        <row r="18">
          <cell r="A18" t="str">
            <v>Index</v>
          </cell>
        </row>
        <row r="19">
          <cell r="A19" t="str">
            <v>ABPR1-ABPR3_Jan14</v>
          </cell>
        </row>
        <row r="20">
          <cell r="A20" t="str">
            <v>ABPR1-ABPR3_Feb14</v>
          </cell>
        </row>
        <row r="21">
          <cell r="A21" t="str">
            <v>ABPR1-ABPR3_Mar14</v>
          </cell>
        </row>
        <row r="22">
          <cell r="A22" t="str">
            <v>ABPR1-ABPR3_Apr14</v>
          </cell>
        </row>
        <row r="23">
          <cell r="A23" t="str">
            <v>ABPR1-ABPR3_May14</v>
          </cell>
        </row>
        <row r="24">
          <cell r="A24" t="str">
            <v>ABPR1-ABPR3_Jun14</v>
          </cell>
        </row>
        <row r="25">
          <cell r="A25" t="str">
            <v>ABPR1-ABPR3_Jul14</v>
          </cell>
        </row>
        <row r="26">
          <cell r="A26" t="str">
            <v>ABPR1-ABPR3_Aug14</v>
          </cell>
        </row>
        <row r="27">
          <cell r="A27" t="str">
            <v>ABPR1-ABPR3_Sep14</v>
          </cell>
        </row>
        <row r="28">
          <cell r="A28" t="str">
            <v>ABPR1-ABPR3_Oct14</v>
          </cell>
        </row>
        <row r="29">
          <cell r="A29" t="str">
            <v>ABPR1-ABPR3_Nov14</v>
          </cell>
        </row>
        <row r="30">
          <cell r="A30" t="str">
            <v>ABPR1-ABPR3_Dec14</v>
          </cell>
        </row>
        <row r="33">
          <cell r="A33" t="str">
            <v>Index</v>
          </cell>
        </row>
        <row r="34">
          <cell r="A34" t="str">
            <v xml:space="preserve"> ABPR1- ABPR4_Jan14</v>
          </cell>
        </row>
        <row r="35">
          <cell r="A35" t="str">
            <v xml:space="preserve"> ABPR1- ABPR4_Feb14</v>
          </cell>
        </row>
        <row r="36">
          <cell r="A36" t="str">
            <v xml:space="preserve"> ABPR1- ABPR4_Mar14</v>
          </cell>
        </row>
        <row r="37">
          <cell r="A37" t="str">
            <v xml:space="preserve"> ABPR1- ABPR4_Apr14</v>
          </cell>
        </row>
        <row r="38">
          <cell r="A38" t="str">
            <v xml:space="preserve"> ABPR1- ABPR4_May14</v>
          </cell>
        </row>
        <row r="39">
          <cell r="A39" t="str">
            <v xml:space="preserve"> ABPR1- ABPR4_Jun14</v>
          </cell>
        </row>
        <row r="40">
          <cell r="A40" t="str">
            <v xml:space="preserve"> ABPR1- ABPR4_Jul14</v>
          </cell>
        </row>
        <row r="41">
          <cell r="A41" t="str">
            <v xml:space="preserve"> ABPR1- ABPR4_Aug14</v>
          </cell>
        </row>
        <row r="42">
          <cell r="A42" t="str">
            <v xml:space="preserve"> ABPR1- ABPR4_Sep14</v>
          </cell>
        </row>
        <row r="43">
          <cell r="A43" t="str">
            <v xml:space="preserve"> ABPR1- ABPR4_Oct14</v>
          </cell>
        </row>
        <row r="44">
          <cell r="A44" t="str">
            <v xml:space="preserve"> ABPR1- ABPR4_Nov14</v>
          </cell>
        </row>
        <row r="45">
          <cell r="A45" t="str">
            <v xml:space="preserve"> ABPR1- ABPR4_Dec14</v>
          </cell>
        </row>
      </sheetData>
      <sheetData sheetId="34">
        <row r="4">
          <cell r="U4" t="str">
            <v>สำเนา</v>
          </cell>
        </row>
      </sheetData>
      <sheetData sheetId="35"/>
      <sheetData sheetId="36">
        <row r="3">
          <cell r="A3" t="str">
            <v>Index</v>
          </cell>
        </row>
        <row r="4">
          <cell r="A4" t="str">
            <v>ABPR2-ABPR1-Jan14</v>
          </cell>
        </row>
        <row r="5">
          <cell r="A5" t="str">
            <v>ABPR2-ABPR1-Feb14</v>
          </cell>
        </row>
        <row r="6">
          <cell r="A6" t="str">
            <v>ABPR2-ABPR1-Mar14</v>
          </cell>
        </row>
        <row r="7">
          <cell r="A7" t="str">
            <v>ABPR2-ABPR1-Apr14</v>
          </cell>
        </row>
        <row r="8">
          <cell r="A8" t="str">
            <v>ABPR2-ABPR1-May14</v>
          </cell>
        </row>
        <row r="9">
          <cell r="A9" t="str">
            <v>ABPR2-ABPR1-Jun14</v>
          </cell>
        </row>
        <row r="10">
          <cell r="A10" t="str">
            <v>ABPR2-ABPR1-Jul14</v>
          </cell>
        </row>
        <row r="11">
          <cell r="A11" t="str">
            <v>ABPR2-ABPR1-Aug14</v>
          </cell>
        </row>
        <row r="12">
          <cell r="A12" t="str">
            <v>ABPR2-ABPR1-Sep14</v>
          </cell>
        </row>
        <row r="13">
          <cell r="A13" t="str">
            <v>ABPR2-ABPR1-Oct14</v>
          </cell>
        </row>
        <row r="14">
          <cell r="A14" t="str">
            <v>ABPR2-ABPR1-Nov14</v>
          </cell>
        </row>
        <row r="15">
          <cell r="A15" t="str">
            <v>ABPR2-ABPR1-Dec14</v>
          </cell>
        </row>
        <row r="18">
          <cell r="A18" t="str">
            <v>Index</v>
          </cell>
        </row>
        <row r="19">
          <cell r="A19" t="str">
            <v>ABPR2-ABPR3_Jan14</v>
          </cell>
        </row>
        <row r="20">
          <cell r="A20" t="str">
            <v>ABPR2-ABPR3_Feb14</v>
          </cell>
        </row>
        <row r="21">
          <cell r="A21" t="str">
            <v>ABPR2-ABPR3_Mar14</v>
          </cell>
        </row>
        <row r="22">
          <cell r="A22" t="str">
            <v>ABPR2-ABPR3_Apr14</v>
          </cell>
        </row>
        <row r="23">
          <cell r="A23" t="str">
            <v>ABPR2-ABPR3_May14</v>
          </cell>
        </row>
        <row r="24">
          <cell r="A24" t="str">
            <v>ABPR2-ABPR3_Jun14</v>
          </cell>
        </row>
        <row r="25">
          <cell r="A25" t="str">
            <v>ABPR2-ABPR3_Jul14</v>
          </cell>
        </row>
        <row r="26">
          <cell r="A26" t="str">
            <v>ABPR2-ABPR3_Aug14</v>
          </cell>
        </row>
        <row r="27">
          <cell r="A27" t="str">
            <v>ABPR2-ABPR3_Sep14</v>
          </cell>
        </row>
        <row r="28">
          <cell r="A28" t="str">
            <v>ABPR2-ABPR3_Oct14</v>
          </cell>
        </row>
        <row r="29">
          <cell r="A29" t="str">
            <v>ABPR2-ABPR3_Nov14</v>
          </cell>
        </row>
        <row r="30">
          <cell r="A30" t="str">
            <v>ABPR2-ABPR3_Dec14</v>
          </cell>
        </row>
        <row r="33">
          <cell r="A33" t="str">
            <v>Index</v>
          </cell>
        </row>
        <row r="34">
          <cell r="A34" t="str">
            <v>ABPR2-ABPR4_Jan14</v>
          </cell>
        </row>
        <row r="35">
          <cell r="A35" t="str">
            <v>ABPR2-ABPR4_Feb14</v>
          </cell>
        </row>
        <row r="36">
          <cell r="A36" t="str">
            <v>ABPR2-ABPR4_Mar14</v>
          </cell>
        </row>
        <row r="37">
          <cell r="A37" t="str">
            <v>ABPR2-ABPR4_Apr14</v>
          </cell>
        </row>
        <row r="38">
          <cell r="A38" t="str">
            <v>ABPR2-ABPR4_May14</v>
          </cell>
        </row>
        <row r="39">
          <cell r="A39" t="str">
            <v>ABPR2-ABPR4_Jun14</v>
          </cell>
        </row>
        <row r="40">
          <cell r="A40" t="str">
            <v>ABPR2-ABPR4_Jul14</v>
          </cell>
        </row>
        <row r="41">
          <cell r="A41" t="str">
            <v>ABPR2-ABPR4_Aug14</v>
          </cell>
        </row>
        <row r="42">
          <cell r="A42" t="str">
            <v>ABPR2-ABPR4_Sep14</v>
          </cell>
        </row>
        <row r="43">
          <cell r="A43" t="str">
            <v>ABPR2-ABPR4_Oct14</v>
          </cell>
        </row>
        <row r="44">
          <cell r="A44" t="str">
            <v>ABPR2-ABPR4_Nov14</v>
          </cell>
        </row>
        <row r="45">
          <cell r="A45" t="str">
            <v>ABPR2-ABPR4_Dec14</v>
          </cell>
        </row>
      </sheetData>
      <sheetData sheetId="37"/>
      <sheetData sheetId="38"/>
      <sheetData sheetId="39">
        <row r="3">
          <cell r="A3" t="str">
            <v>Index</v>
          </cell>
        </row>
        <row r="4">
          <cell r="A4" t="str">
            <v>ABPR3-ABPR1_Jan14</v>
          </cell>
        </row>
        <row r="5">
          <cell r="A5" t="str">
            <v>ABPR3-ABPR1_Feb14</v>
          </cell>
        </row>
        <row r="6">
          <cell r="A6" t="str">
            <v>ABPR3-ABPR1_Mar14</v>
          </cell>
        </row>
        <row r="7">
          <cell r="A7" t="str">
            <v>ABPR3-ABPR1_Apr14</v>
          </cell>
        </row>
        <row r="8">
          <cell r="A8" t="str">
            <v>ABPR3-ABPR1_May14</v>
          </cell>
        </row>
        <row r="9">
          <cell r="A9" t="str">
            <v>ABPR3-ABPR1_Jun14</v>
          </cell>
        </row>
        <row r="10">
          <cell r="A10" t="str">
            <v>ABPR3-ABPR1_Jul14</v>
          </cell>
        </row>
        <row r="11">
          <cell r="A11" t="str">
            <v>ABPR3-ABPR1_Aug14</v>
          </cell>
        </row>
        <row r="12">
          <cell r="A12" t="str">
            <v>ABPR3-ABPR1_Sep14</v>
          </cell>
        </row>
        <row r="13">
          <cell r="A13" t="str">
            <v>ABPR3-ABPR1_Oct14</v>
          </cell>
        </row>
        <row r="14">
          <cell r="A14" t="str">
            <v>ABPR3-ABPR1_Nov14</v>
          </cell>
        </row>
        <row r="15">
          <cell r="A15" t="str">
            <v>ABPR3-ABPR1_Dec14</v>
          </cell>
        </row>
        <row r="18">
          <cell r="A18" t="str">
            <v>Index</v>
          </cell>
        </row>
        <row r="19">
          <cell r="A19" t="str">
            <v>ABPR3-ABPR2_Jan14</v>
          </cell>
        </row>
        <row r="20">
          <cell r="A20" t="str">
            <v>ABPR3-ABPR2_Feb14</v>
          </cell>
        </row>
        <row r="21">
          <cell r="A21" t="str">
            <v>ABPR3-ABPR2_Mar14</v>
          </cell>
        </row>
        <row r="22">
          <cell r="A22" t="str">
            <v>ABPR3-ABPR2_Apr14</v>
          </cell>
        </row>
        <row r="23">
          <cell r="A23" t="str">
            <v>ABPR3-ABPR2_May14</v>
          </cell>
        </row>
        <row r="24">
          <cell r="A24" t="str">
            <v>ABPR3-ABPR2_Jun14</v>
          </cell>
        </row>
        <row r="25">
          <cell r="A25" t="str">
            <v>ABPR3-ABPR2_Jul14</v>
          </cell>
        </row>
        <row r="26">
          <cell r="A26" t="str">
            <v>ABPR3-ABPR2_Aug14</v>
          </cell>
        </row>
        <row r="27">
          <cell r="A27" t="str">
            <v>ABPR3-ABPR2_Sep14</v>
          </cell>
        </row>
        <row r="28">
          <cell r="A28" t="str">
            <v>ABPR3-ABPR2_Oct14</v>
          </cell>
        </row>
        <row r="29">
          <cell r="A29" t="str">
            <v>ABPR3-ABPR2_Nov14</v>
          </cell>
        </row>
        <row r="30">
          <cell r="A30" t="str">
            <v>ABPR3-ABPR2_Dec14</v>
          </cell>
        </row>
        <row r="33">
          <cell r="A33" t="str">
            <v>Index</v>
          </cell>
        </row>
        <row r="34">
          <cell r="A34" t="str">
            <v>ABPR3-ABPR4_Jan14</v>
          </cell>
        </row>
        <row r="35">
          <cell r="A35" t="str">
            <v>ABPR3-ABPR4_Feb14</v>
          </cell>
        </row>
        <row r="36">
          <cell r="A36" t="str">
            <v>ABPR3-ABPR4_Mar14</v>
          </cell>
        </row>
        <row r="37">
          <cell r="A37" t="str">
            <v>ABPR3-ABPR4_Apr14</v>
          </cell>
        </row>
        <row r="38">
          <cell r="A38" t="str">
            <v>ABPR3-ABPR4_May14</v>
          </cell>
        </row>
        <row r="39">
          <cell r="A39" t="str">
            <v>ABPR3-ABPR4_Jun14</v>
          </cell>
        </row>
        <row r="40">
          <cell r="A40" t="str">
            <v>ABPR3-ABPR4_Jul14</v>
          </cell>
        </row>
        <row r="41">
          <cell r="A41" t="str">
            <v>ABPR3-ABPR4_Aug14</v>
          </cell>
        </row>
        <row r="42">
          <cell r="A42" t="str">
            <v>ABPR3-ABPR4_Sep14</v>
          </cell>
        </row>
        <row r="43">
          <cell r="A43" t="str">
            <v>ABPR3-ABPR4_Oct14</v>
          </cell>
        </row>
        <row r="44">
          <cell r="A44" t="str">
            <v>ABPR3-ABPR4_Nov14</v>
          </cell>
        </row>
        <row r="45">
          <cell r="A45" t="str">
            <v>ABPR3-ABPR4_Dec14</v>
          </cell>
        </row>
      </sheetData>
      <sheetData sheetId="40"/>
      <sheetData sheetId="41"/>
      <sheetData sheetId="42">
        <row r="3">
          <cell r="A3" t="str">
            <v>Index</v>
          </cell>
        </row>
        <row r="4">
          <cell r="A4" t="str">
            <v>ABPR4-ABPR1_Jan14</v>
          </cell>
        </row>
        <row r="5">
          <cell r="A5" t="str">
            <v>ABPR4-ABPR1_Feb14</v>
          </cell>
        </row>
        <row r="6">
          <cell r="A6" t="str">
            <v>ABPR4-ABPR1_Mar14</v>
          </cell>
        </row>
        <row r="7">
          <cell r="A7" t="str">
            <v>ABPR4-ABPR1_Apr14</v>
          </cell>
        </row>
        <row r="8">
          <cell r="A8" t="str">
            <v>ABPR4-ABPR1_May14</v>
          </cell>
        </row>
        <row r="9">
          <cell r="A9" t="str">
            <v>ABPR4-ABPR1_Jun14</v>
          </cell>
        </row>
        <row r="10">
          <cell r="A10" t="str">
            <v>ABPR4-ABPR1_Jul14</v>
          </cell>
        </row>
        <row r="11">
          <cell r="A11" t="str">
            <v>ABPR4-ABPR1_Aug14</v>
          </cell>
        </row>
        <row r="12">
          <cell r="A12" t="str">
            <v>ABPR4-ABPR1_Sep14</v>
          </cell>
        </row>
        <row r="13">
          <cell r="A13" t="str">
            <v>ABPR4-ABPR1_Oct14</v>
          </cell>
        </row>
        <row r="14">
          <cell r="A14" t="str">
            <v>ABPR4-ABPR1_Nov14</v>
          </cell>
        </row>
        <row r="15">
          <cell r="A15" t="str">
            <v>ABPR4-ABPR1_Dec14</v>
          </cell>
        </row>
        <row r="18">
          <cell r="A18" t="str">
            <v>Index</v>
          </cell>
        </row>
        <row r="19">
          <cell r="A19" t="str">
            <v>ABPR4-ABPR2_Jan14</v>
          </cell>
        </row>
        <row r="20">
          <cell r="A20" t="str">
            <v>ABPR4-ABPR2_Feb14</v>
          </cell>
        </row>
        <row r="21">
          <cell r="A21" t="str">
            <v>ABPR4-ABPR2_Mar14</v>
          </cell>
        </row>
        <row r="22">
          <cell r="A22" t="str">
            <v>ABPR4-ABPR2_Apr14</v>
          </cell>
        </row>
        <row r="23">
          <cell r="A23" t="str">
            <v>ABPR4-ABPR2_May14</v>
          </cell>
        </row>
        <row r="24">
          <cell r="A24" t="str">
            <v>ABPR4-ABPR2_Jun14</v>
          </cell>
        </row>
        <row r="25">
          <cell r="A25" t="str">
            <v>ABPR4-ABPR2_Jul14</v>
          </cell>
        </row>
        <row r="26">
          <cell r="A26" t="str">
            <v>ABPR4-ABPR2_Aug14</v>
          </cell>
        </row>
        <row r="27">
          <cell r="A27" t="str">
            <v>ABPR4-ABPR2_Sep14</v>
          </cell>
        </row>
        <row r="28">
          <cell r="A28" t="str">
            <v>ABPR4-ABPR2_Oct14</v>
          </cell>
        </row>
        <row r="29">
          <cell r="A29" t="str">
            <v>ABPR4-ABPR2_Nov14</v>
          </cell>
        </row>
        <row r="30">
          <cell r="A30" t="str">
            <v>ABPR4-ABPR2_Dec14</v>
          </cell>
        </row>
        <row r="33">
          <cell r="A33" t="str">
            <v>Index</v>
          </cell>
        </row>
        <row r="34">
          <cell r="A34" t="str">
            <v>ABPR4-ABPR3_Jan14</v>
          </cell>
        </row>
        <row r="35">
          <cell r="A35" t="str">
            <v>ABPR4-ABPR3_Feb14</v>
          </cell>
        </row>
        <row r="36">
          <cell r="A36" t="str">
            <v>ABPR4-ABPR3_Mar14</v>
          </cell>
        </row>
        <row r="37">
          <cell r="A37" t="str">
            <v>ABPR4-ABPR3_Apr14</v>
          </cell>
        </row>
        <row r="38">
          <cell r="A38" t="str">
            <v>ABPR4-ABPR3_May14</v>
          </cell>
        </row>
        <row r="39">
          <cell r="A39" t="str">
            <v>ABPR4-ABPR3_Jun14</v>
          </cell>
        </row>
        <row r="40">
          <cell r="A40" t="str">
            <v>ABPR4-ABPR3_Jul14</v>
          </cell>
        </row>
        <row r="41">
          <cell r="A41" t="str">
            <v>ABPR4-ABPR3_Aug14</v>
          </cell>
        </row>
        <row r="42">
          <cell r="A42" t="str">
            <v>ABPR4-ABPR3_Sep14</v>
          </cell>
        </row>
        <row r="43">
          <cell r="A43" t="str">
            <v>ABPR4-ABPR3_Oct14</v>
          </cell>
        </row>
        <row r="44">
          <cell r="A44" t="str">
            <v>ABPR4-ABPR3_Nov14</v>
          </cell>
        </row>
        <row r="45">
          <cell r="A45" t="str">
            <v>ABPR4-ABPR3_Dec14</v>
          </cell>
        </row>
      </sheetData>
      <sheetData sheetId="43"/>
      <sheetData sheetId="44"/>
      <sheetData sheetId="4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PAY"/>
      <sheetName val="BSREC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>
            <v>11</v>
          </cell>
          <cell r="B2">
            <v>0</v>
          </cell>
          <cell r="C2" t="str">
            <v>建物-売上原価</v>
          </cell>
          <cell r="D2">
            <v>0</v>
          </cell>
        </row>
        <row r="3">
          <cell r="A3">
            <v>12</v>
          </cell>
          <cell r="B3">
            <v>0</v>
          </cell>
          <cell r="C3" t="str">
            <v>構築物-売上原価</v>
          </cell>
          <cell r="D3">
            <v>0</v>
          </cell>
        </row>
        <row r="4">
          <cell r="A4">
            <v>13</v>
          </cell>
          <cell r="B4">
            <v>0</v>
          </cell>
          <cell r="C4" t="str">
            <v>機械装置-売上原価</v>
          </cell>
          <cell r="D4">
            <v>0</v>
          </cell>
        </row>
        <row r="5">
          <cell r="A5">
            <v>14</v>
          </cell>
          <cell r="B5">
            <v>0</v>
          </cell>
          <cell r="C5" t="str">
            <v>車両運搬具-売上原価</v>
          </cell>
          <cell r="D5">
            <v>0</v>
          </cell>
        </row>
        <row r="6">
          <cell r="A6">
            <v>15</v>
          </cell>
          <cell r="B6">
            <v>0</v>
          </cell>
          <cell r="C6" t="str">
            <v>工具器具備品-売上原価</v>
          </cell>
          <cell r="D6">
            <v>0</v>
          </cell>
        </row>
        <row r="7">
          <cell r="A7">
            <v>16</v>
          </cell>
          <cell r="B7">
            <v>0</v>
          </cell>
          <cell r="C7" t="str">
            <v>土地-非償却</v>
          </cell>
          <cell r="D7">
            <v>0</v>
          </cell>
        </row>
        <row r="8">
          <cell r="A8">
            <v>17</v>
          </cell>
          <cell r="B8">
            <v>0</v>
          </cell>
          <cell r="C8" t="str">
            <v>建設仮勘定-非償却</v>
          </cell>
          <cell r="D8">
            <v>0</v>
          </cell>
        </row>
        <row r="9">
          <cell r="A9">
            <v>19</v>
          </cell>
          <cell r="B9">
            <v>0</v>
          </cell>
          <cell r="C9" t="str">
            <v>ソフトウェア-売上原価</v>
          </cell>
          <cell r="D9">
            <v>0</v>
          </cell>
        </row>
        <row r="10">
          <cell r="C10" t="str">
            <v>その他無形固定資産－売上原価</v>
          </cell>
        </row>
        <row r="11">
          <cell r="A11">
            <v>20</v>
          </cell>
          <cell r="B11">
            <v>0</v>
          </cell>
          <cell r="C11" t="str">
            <v>長期前払費用-売上原価</v>
          </cell>
          <cell r="D11">
            <v>0</v>
          </cell>
        </row>
        <row r="12">
          <cell r="A12">
            <v>21</v>
          </cell>
          <cell r="B12">
            <v>0</v>
          </cell>
          <cell r="C12" t="str">
            <v>建物-販管費</v>
          </cell>
          <cell r="D12">
            <v>0</v>
          </cell>
        </row>
        <row r="13">
          <cell r="A13">
            <v>22</v>
          </cell>
          <cell r="B13">
            <v>0</v>
          </cell>
          <cell r="C13" t="str">
            <v>構築物-販管費</v>
          </cell>
          <cell r="D13">
            <v>0</v>
          </cell>
        </row>
        <row r="14">
          <cell r="A14">
            <v>23</v>
          </cell>
          <cell r="B14">
            <v>0</v>
          </cell>
          <cell r="C14" t="str">
            <v>機械装置-販管費</v>
          </cell>
          <cell r="D14">
            <v>0</v>
          </cell>
        </row>
        <row r="15">
          <cell r="A15">
            <v>24</v>
          </cell>
          <cell r="B15">
            <v>0</v>
          </cell>
          <cell r="C15" t="str">
            <v>車両運搬具-販管費</v>
          </cell>
          <cell r="D15">
            <v>0</v>
          </cell>
        </row>
        <row r="16">
          <cell r="A16">
            <v>25</v>
          </cell>
          <cell r="B16">
            <v>0</v>
          </cell>
          <cell r="C16" t="str">
            <v>工具器具備品-販管費</v>
          </cell>
          <cell r="D16">
            <v>0</v>
          </cell>
        </row>
        <row r="17">
          <cell r="A17">
            <v>29</v>
          </cell>
          <cell r="B17">
            <v>0</v>
          </cell>
          <cell r="C17" t="str">
            <v>ソフトウェア-販管費</v>
          </cell>
          <cell r="D17">
            <v>0</v>
          </cell>
        </row>
        <row r="18">
          <cell r="C18" t="str">
            <v>その他無形固定資産－販管費</v>
          </cell>
        </row>
        <row r="19">
          <cell r="A19">
            <v>30</v>
          </cell>
          <cell r="B19">
            <v>0</v>
          </cell>
          <cell r="C19" t="str">
            <v>長期前払費用-販管費</v>
          </cell>
          <cell r="D19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13">
          <cell r="L13" t="str">
            <v>YHQ</v>
          </cell>
        </row>
        <row r="14">
          <cell r="L14" t="str">
            <v>AUS</v>
          </cell>
        </row>
        <row r="15">
          <cell r="L15" t="str">
            <v>CYS</v>
          </cell>
        </row>
        <row r="16">
          <cell r="L16" t="str">
            <v>EMB</v>
          </cell>
        </row>
        <row r="17">
          <cell r="L17" t="str">
            <v>HAN-YO</v>
          </cell>
        </row>
        <row r="18">
          <cell r="L18" t="str">
            <v>ITS</v>
          </cell>
        </row>
        <row r="19">
          <cell r="L19" t="str">
            <v>KCA</v>
          </cell>
        </row>
        <row r="20">
          <cell r="L20" t="str">
            <v>KCP</v>
          </cell>
        </row>
        <row r="21">
          <cell r="L21" t="str">
            <v>LAC</v>
          </cell>
        </row>
        <row r="22">
          <cell r="L22" t="str">
            <v>LAS</v>
          </cell>
        </row>
        <row r="23">
          <cell r="L23" t="str">
            <v>LAT</v>
          </cell>
        </row>
        <row r="24">
          <cell r="L24" t="str">
            <v>MAT</v>
          </cell>
        </row>
        <row r="25">
          <cell r="L25" t="str">
            <v>MCC</v>
          </cell>
        </row>
        <row r="26">
          <cell r="L26" t="str">
            <v>MGS</v>
          </cell>
        </row>
        <row r="27">
          <cell r="L27" t="str">
            <v>MIA-SP</v>
          </cell>
        </row>
        <row r="28">
          <cell r="L28" t="str">
            <v>MIA</v>
          </cell>
        </row>
        <row r="29">
          <cell r="L29" t="str">
            <v>NSG</v>
          </cell>
        </row>
        <row r="30">
          <cell r="L30" t="str">
            <v>PEI</v>
          </cell>
        </row>
        <row r="31">
          <cell r="L31" t="str">
            <v>RIV</v>
          </cell>
        </row>
        <row r="32">
          <cell r="L32" t="str">
            <v>SPIN</v>
          </cell>
        </row>
        <row r="33">
          <cell r="L33" t="str">
            <v>STC</v>
          </cell>
        </row>
        <row r="34">
          <cell r="L34" t="str">
            <v>SYC</v>
          </cell>
        </row>
        <row r="35">
          <cell r="L35" t="str">
            <v>TCS</v>
          </cell>
        </row>
        <row r="36">
          <cell r="L36" t="str">
            <v>TSK</v>
          </cell>
        </row>
        <row r="37">
          <cell r="L37" t="str">
            <v>YAS-MHQ</v>
          </cell>
        </row>
        <row r="38">
          <cell r="L38" t="str">
            <v>YAU</v>
          </cell>
        </row>
        <row r="39">
          <cell r="L39" t="str">
            <v>YCA</v>
          </cell>
        </row>
        <row r="40">
          <cell r="L40" t="str">
            <v>YCL</v>
          </cell>
        </row>
        <row r="41">
          <cell r="L41" t="str">
            <v>YCS</v>
          </cell>
        </row>
        <row r="42">
          <cell r="L42" t="str">
            <v>YDC</v>
          </cell>
        </row>
        <row r="43">
          <cell r="L43" t="str">
            <v>YDK</v>
          </cell>
        </row>
        <row r="44">
          <cell r="L44" t="str">
            <v>YEA</v>
          </cell>
        </row>
        <row r="45">
          <cell r="L45" t="str">
            <v>YEF-HQ</v>
          </cell>
        </row>
        <row r="46">
          <cell r="L46" t="str">
            <v>YEM</v>
          </cell>
        </row>
        <row r="47">
          <cell r="L47" t="str">
            <v>YFE</v>
          </cell>
        </row>
        <row r="48">
          <cell r="L48" t="str">
            <v>YGA</v>
          </cell>
        </row>
        <row r="49">
          <cell r="L49" t="str">
            <v>YHC</v>
          </cell>
        </row>
        <row r="50">
          <cell r="L50" t="str">
            <v>YIK</v>
          </cell>
        </row>
        <row r="51">
          <cell r="L51" t="str">
            <v>YIN</v>
          </cell>
        </row>
        <row r="52">
          <cell r="L52" t="str">
            <v>YIS</v>
          </cell>
        </row>
        <row r="53">
          <cell r="L53" t="str">
            <v>YIT</v>
          </cell>
        </row>
        <row r="54">
          <cell r="L54" t="str">
            <v>YKO</v>
          </cell>
        </row>
        <row r="55">
          <cell r="L55" t="str">
            <v>YMB</v>
          </cell>
        </row>
        <row r="56">
          <cell r="L56" t="str">
            <v>YME</v>
          </cell>
        </row>
        <row r="57">
          <cell r="L57" t="str">
            <v>YMF</v>
          </cell>
        </row>
        <row r="58">
          <cell r="L58" t="str">
            <v>YMF-K</v>
          </cell>
        </row>
        <row r="59">
          <cell r="L59" t="str">
            <v>YMX</v>
          </cell>
        </row>
        <row r="60">
          <cell r="L60" t="str">
            <v>FYMX</v>
          </cell>
        </row>
        <row r="61">
          <cell r="L61" t="str">
            <v>YMY</v>
          </cell>
        </row>
        <row r="62">
          <cell r="L62" t="str">
            <v>YPI</v>
          </cell>
        </row>
        <row r="63">
          <cell r="L63" t="str">
            <v>YPK</v>
          </cell>
        </row>
        <row r="64">
          <cell r="L64" t="str">
            <v>YRC</v>
          </cell>
        </row>
        <row r="65">
          <cell r="L65" t="str">
            <v>YRI</v>
          </cell>
        </row>
        <row r="66">
          <cell r="L66" t="str">
            <v>YRU</v>
          </cell>
        </row>
        <row r="67">
          <cell r="L67" t="str">
            <v>YSA</v>
          </cell>
        </row>
        <row r="68">
          <cell r="L68" t="str">
            <v>YSE</v>
          </cell>
        </row>
        <row r="69">
          <cell r="L69" t="str">
            <v>YSH</v>
          </cell>
        </row>
        <row r="70">
          <cell r="L70" t="str">
            <v>YSS</v>
          </cell>
        </row>
        <row r="71">
          <cell r="L71" t="str">
            <v>YSV</v>
          </cell>
        </row>
        <row r="72">
          <cell r="L72" t="str">
            <v>YSW</v>
          </cell>
        </row>
        <row r="73">
          <cell r="L73" t="str">
            <v>YTH</v>
          </cell>
        </row>
        <row r="74">
          <cell r="L74" t="str">
            <v>YTR</v>
          </cell>
        </row>
        <row r="75">
          <cell r="L75" t="str">
            <v>YTR-A</v>
          </cell>
        </row>
        <row r="76">
          <cell r="L76" t="str">
            <v>YTR-H</v>
          </cell>
        </row>
        <row r="77">
          <cell r="L77" t="str">
            <v>YTR-K</v>
          </cell>
        </row>
        <row r="78">
          <cell r="L78" t="str">
            <v>YTR-T</v>
          </cell>
        </row>
        <row r="79">
          <cell r="L79" t="str">
            <v>YTR-U</v>
          </cell>
        </row>
        <row r="80">
          <cell r="L80" t="str">
            <v>YTS</v>
          </cell>
        </row>
        <row r="81">
          <cell r="L81" t="str">
            <v>YTW</v>
          </cell>
        </row>
        <row r="82">
          <cell r="L82" t="str">
            <v>Y-USA</v>
          </cell>
        </row>
        <row r="83">
          <cell r="L83" t="str">
            <v>YXC</v>
          </cell>
        </row>
        <row r="84">
          <cell r="L84" t="str">
            <v xml:space="preserve">  &lt; Equity Method Affi. &gt;</v>
          </cell>
        </row>
        <row r="85">
          <cell r="L85" t="str">
            <v>ACE</v>
          </cell>
        </row>
        <row r="86">
          <cell r="L86" t="str">
            <v>AIM</v>
          </cell>
        </row>
        <row r="87">
          <cell r="L87" t="str">
            <v>AYC</v>
          </cell>
        </row>
        <row r="88">
          <cell r="L88" t="str">
            <v>INI</v>
          </cell>
        </row>
        <row r="89">
          <cell r="L89" t="str">
            <v>KSH</v>
          </cell>
        </row>
        <row r="90">
          <cell r="L90" t="str">
            <v>MIE</v>
          </cell>
        </row>
        <row r="91">
          <cell r="L91" t="str">
            <v>MTC</v>
          </cell>
        </row>
        <row r="92">
          <cell r="L92" t="str">
            <v>MYM</v>
          </cell>
        </row>
        <row r="93">
          <cell r="L93" t="str">
            <v>OSC</v>
          </cell>
        </row>
        <row r="94">
          <cell r="L94" t="str">
            <v>SML</v>
          </cell>
        </row>
        <row r="95">
          <cell r="L95" t="str">
            <v>SST</v>
          </cell>
        </row>
        <row r="96">
          <cell r="L96" t="str">
            <v>TMX</v>
          </cell>
        </row>
        <row r="97">
          <cell r="L97" t="str">
            <v>TOA</v>
          </cell>
        </row>
        <row r="98">
          <cell r="L98" t="str">
            <v>TSC</v>
          </cell>
        </row>
        <row r="99">
          <cell r="L99" t="str">
            <v>WLS</v>
          </cell>
        </row>
        <row r="100">
          <cell r="L100" t="str">
            <v>YAN</v>
          </cell>
        </row>
        <row r="101">
          <cell r="L101" t="str">
            <v>YBI</v>
          </cell>
        </row>
        <row r="102">
          <cell r="L102" t="str">
            <v>YCE</v>
          </cell>
        </row>
        <row r="103">
          <cell r="L103" t="str">
            <v>YDY</v>
          </cell>
        </row>
        <row r="104">
          <cell r="L104" t="str">
            <v>YEL</v>
          </cell>
        </row>
        <row r="105">
          <cell r="L105" t="str">
            <v>YFD</v>
          </cell>
        </row>
        <row r="106">
          <cell r="L106" t="str">
            <v>YGF</v>
          </cell>
        </row>
        <row r="107">
          <cell r="L107" t="str">
            <v>YIC</v>
          </cell>
        </row>
        <row r="108">
          <cell r="L108" t="str">
            <v>YJC</v>
          </cell>
        </row>
        <row r="109">
          <cell r="L109" t="str">
            <v>YKM</v>
          </cell>
        </row>
        <row r="110">
          <cell r="L110" t="str">
            <v>YORC</v>
          </cell>
        </row>
        <row r="111">
          <cell r="L111" t="str">
            <v>YRL</v>
          </cell>
        </row>
        <row r="112">
          <cell r="L112" t="str">
            <v>YSI</v>
          </cell>
        </row>
        <row r="113">
          <cell r="L113" t="str">
            <v>YSL</v>
          </cell>
        </row>
        <row r="114">
          <cell r="L114" t="str">
            <v>YWT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2">
          <cell r="A2" t="str">
            <v>11010</v>
          </cell>
          <cell r="B2" t="str">
            <v>Cash</v>
          </cell>
        </row>
        <row r="3">
          <cell r="A3" t="str">
            <v>11011</v>
          </cell>
          <cell r="B3" t="str">
            <v>บัตรภาษี</v>
          </cell>
        </row>
        <row r="4">
          <cell r="A4" t="str">
            <v>11020</v>
          </cell>
          <cell r="B4" t="str">
            <v xml:space="preserve">BBL : C/A #219-3-00553-1  (ET)          </v>
          </cell>
        </row>
        <row r="5">
          <cell r="A5" t="str">
            <v>11021</v>
          </cell>
          <cell r="B5" t="str">
            <v xml:space="preserve">BBL : C/A #001-3-27613-4  (ET)          </v>
          </cell>
        </row>
        <row r="6">
          <cell r="A6" t="str">
            <v>11025</v>
          </cell>
          <cell r="B6" t="str">
            <v xml:space="preserve">BBL : S/A #175-0-87246-5  (ET)          </v>
          </cell>
        </row>
        <row r="7">
          <cell r="A7" t="str">
            <v>11034</v>
          </cell>
          <cell r="B7" t="str">
            <v xml:space="preserve">NB :DS.S/A#052-2-04164-7  (P)           </v>
          </cell>
        </row>
        <row r="8">
          <cell r="A8" t="str">
            <v>11042</v>
          </cell>
          <cell r="B8" t="str">
            <v xml:space="preserve">SCB:FIXED #096-1-01541-5  (T)           </v>
          </cell>
        </row>
        <row r="9">
          <cell r="A9" t="str">
            <v>11050</v>
          </cell>
          <cell r="B9" t="str">
            <v xml:space="preserve">SCB : C/A #096-3-00329-4  (ET)          </v>
          </cell>
        </row>
        <row r="10">
          <cell r="A10" t="str">
            <v>11084</v>
          </cell>
          <cell r="B10" t="str">
            <v xml:space="preserve">KTB : C/A #192-6-56072-8  (P/T)         </v>
          </cell>
        </row>
        <row r="11">
          <cell r="A11" t="str">
            <v>11085</v>
          </cell>
          <cell r="B11" t="str">
            <v xml:space="preserve">KTB : S/A #192-1-05048-9  (P/T)         </v>
          </cell>
        </row>
        <row r="12">
          <cell r="A12" t="str">
            <v>11086</v>
          </cell>
          <cell r="B12" t="str">
            <v xml:space="preserve">KTB :FIXED#192-2-00987-3  (P/T)         </v>
          </cell>
        </row>
        <row r="13">
          <cell r="A13" t="str">
            <v>11087</v>
          </cell>
          <cell r="B13" t="str">
            <v xml:space="preserve">KTB :FIXED#192-2-01044-8  (T)           </v>
          </cell>
        </row>
        <row r="14">
          <cell r="A14" t="str">
            <v>11098</v>
          </cell>
          <cell r="B14" t="str">
            <v xml:space="preserve">SCB : C/A #960-3-01120-5 SPS            </v>
          </cell>
        </row>
        <row r="15">
          <cell r="A15" t="str">
            <v>11099</v>
          </cell>
          <cell r="B15" t="str">
            <v xml:space="preserve">SCB : C/A #096-3-01119-0 SRV            </v>
          </cell>
        </row>
        <row r="16">
          <cell r="A16" t="str">
            <v>11170</v>
          </cell>
          <cell r="B16" t="str">
            <v xml:space="preserve">กองทุนเปิด ; ธนชาตเพื่อการเลี้ยงชีพ     </v>
          </cell>
        </row>
        <row r="17">
          <cell r="A17" t="str">
            <v>11180</v>
          </cell>
          <cell r="B17" t="str">
            <v xml:space="preserve">กองทุนเปิด ; ธนาคารกสิกรไทย             </v>
          </cell>
        </row>
        <row r="18">
          <cell r="A18" t="str">
            <v>11210-GDK</v>
          </cell>
          <cell r="B18" t="str">
            <v xml:space="preserve">Grand D.K. Co.,Ltd.                     </v>
          </cell>
        </row>
        <row r="19">
          <cell r="A19" t="str">
            <v>11210-PLC</v>
          </cell>
          <cell r="B19" t="str">
            <v xml:space="preserve">Plusco Co.,Ltd.                         </v>
          </cell>
        </row>
        <row r="20">
          <cell r="A20" t="str">
            <v>11220-005</v>
          </cell>
          <cell r="B20" t="str">
            <v>นายเมธี   สุสาริกานันท์</v>
          </cell>
        </row>
        <row r="21">
          <cell r="A21" t="str">
            <v>11220-AAT</v>
          </cell>
          <cell r="B21" t="str">
            <v>Auto Alliance (Thailand) Co.,Ltd.</v>
          </cell>
        </row>
        <row r="22">
          <cell r="A22" t="str">
            <v>11220-ATC</v>
          </cell>
          <cell r="B22" t="str">
            <v xml:space="preserve">Analytical And Control Co.,Ltd.         </v>
          </cell>
        </row>
        <row r="23">
          <cell r="A23" t="str">
            <v>11220-BEP</v>
          </cell>
          <cell r="B23" t="str">
            <v>Bangkok Electric and Pipe Ltd.,part</v>
          </cell>
        </row>
        <row r="24">
          <cell r="A24" t="str">
            <v>11220-BIC</v>
          </cell>
          <cell r="B24" t="str">
            <v xml:space="preserve">Big C Supercenter Public Co,Ltd.        </v>
          </cell>
        </row>
        <row r="25">
          <cell r="A25" t="str">
            <v>11220-BIS</v>
          </cell>
          <cell r="B25" t="str">
            <v>Big C Supercenter Co.,Ltd.Wungnoy Branch</v>
          </cell>
        </row>
        <row r="26">
          <cell r="A26" t="str">
            <v>11220-BNF</v>
          </cell>
          <cell r="B26" t="str">
            <v xml:space="preserve">Bnf Corporation Co.,Ltd.                </v>
          </cell>
        </row>
        <row r="27">
          <cell r="A27" t="str">
            <v>11220-BRN</v>
          </cell>
          <cell r="B27" t="str">
            <v xml:space="preserve">Bridgestone Ncr Co.,Ltd.                </v>
          </cell>
        </row>
        <row r="28">
          <cell r="A28" t="str">
            <v>11220-BST</v>
          </cell>
          <cell r="B28" t="str">
            <v xml:space="preserve">Bridgestone Sales (Th) Co.,Ltd.         </v>
          </cell>
        </row>
        <row r="29">
          <cell r="A29" t="str">
            <v>11220-CDW</v>
          </cell>
          <cell r="B29" t="str">
            <v xml:space="preserve">Central Department Store Ltd. (W/H)     </v>
          </cell>
        </row>
        <row r="30">
          <cell r="A30" t="str">
            <v>11220-CHH</v>
          </cell>
          <cell r="B30" t="str">
            <v xml:space="preserve">Chin Hahuad Ltd.,Part                   </v>
          </cell>
        </row>
        <row r="31">
          <cell r="A31" t="str">
            <v>11220-CHT</v>
          </cell>
          <cell r="B31" t="str">
            <v>Chin Hahuad Textile Co.,Ltd.</v>
          </cell>
        </row>
        <row r="32">
          <cell r="A32" t="str">
            <v>11220-CIE</v>
          </cell>
          <cell r="B32" t="str">
            <v xml:space="preserve">Cititex Enterprise Co.,Ltd.             </v>
          </cell>
        </row>
        <row r="33">
          <cell r="A33" t="str">
            <v>11220-CIT</v>
          </cell>
          <cell r="B33" t="str">
            <v xml:space="preserve">Cititex Trading Ltd.,Part               </v>
          </cell>
        </row>
        <row r="34">
          <cell r="A34" t="str">
            <v>11220-CMI</v>
          </cell>
          <cell r="B34" t="str">
            <v xml:space="preserve">C.M.Industry Co.,Ltd.                   </v>
          </cell>
        </row>
        <row r="35">
          <cell r="A35" t="str">
            <v>11220-CTW</v>
          </cell>
          <cell r="B35" t="str">
            <v xml:space="preserve">Charoong Thai Wire &amp; Cable Pcl.                    </v>
          </cell>
        </row>
        <row r="36">
          <cell r="A36" t="str">
            <v>11220-CVD</v>
          </cell>
          <cell r="B36" t="str">
            <v>Cvd Entertainment Public Company Limite.</v>
          </cell>
        </row>
        <row r="37">
          <cell r="A37" t="str">
            <v>11220-DAE</v>
          </cell>
          <cell r="B37" t="str">
            <v xml:space="preserve">Dach Enterprise (Thailand) Co.,Ltd.     </v>
          </cell>
        </row>
        <row r="38">
          <cell r="A38" t="str">
            <v>11220-DUP</v>
          </cell>
          <cell r="B38" t="str">
            <v xml:space="preserve">Duro Products Co.,Ltd.                  </v>
          </cell>
        </row>
        <row r="39">
          <cell r="A39" t="str">
            <v>11220-EAC</v>
          </cell>
          <cell r="B39" t="str">
            <v xml:space="preserve">Extra Awning Co.,Ltd.                   </v>
          </cell>
        </row>
        <row r="40">
          <cell r="A40" t="str">
            <v>11220-ETC</v>
          </cell>
          <cell r="B40" t="str">
            <v xml:space="preserve">Eternity Transport Co.,Ltd.             </v>
          </cell>
        </row>
        <row r="41">
          <cell r="A41" t="str">
            <v>11220-ETI</v>
          </cell>
          <cell r="B41" t="str">
            <v xml:space="preserve">Eternity International Co.,Ltd.         </v>
          </cell>
        </row>
        <row r="42">
          <cell r="A42" t="str">
            <v>11220-ETLF</v>
          </cell>
          <cell r="B42" t="str">
            <v xml:space="preserve">Eternity Logistics Co.,Ltd (Forwarding) </v>
          </cell>
        </row>
        <row r="43">
          <cell r="A43" t="str">
            <v>11220-ETO</v>
          </cell>
          <cell r="B43" t="str">
            <v xml:space="preserve">Extra Truck Cover Co.,Ltd.              </v>
          </cell>
        </row>
        <row r="44">
          <cell r="A44" t="str">
            <v>11220-EVP</v>
          </cell>
          <cell r="B44" t="str">
            <v xml:space="preserve">Everlasting Pack Co.,Ltd.               </v>
          </cell>
        </row>
        <row r="45">
          <cell r="A45" t="str">
            <v>11220-FIS</v>
          </cell>
          <cell r="B45" t="str">
            <v>Food Ingredients Specialities (Thailand)</v>
          </cell>
        </row>
        <row r="46">
          <cell r="A46" t="str">
            <v>11220-FOE</v>
          </cell>
          <cell r="B46" t="str">
            <v xml:space="preserve">Fong Enterprise Ltd.                    </v>
          </cell>
        </row>
        <row r="47">
          <cell r="A47" t="str">
            <v>11220-GAC</v>
          </cell>
          <cell r="B47" t="str">
            <v xml:space="preserve">Gulf Agency Company (Th) Ltd.           </v>
          </cell>
        </row>
        <row r="48">
          <cell r="A48" t="str">
            <v>11220-GCS</v>
          </cell>
          <cell r="B48" t="str">
            <v xml:space="preserve">Golden Coin Sports Co.,Ltd.             </v>
          </cell>
        </row>
        <row r="49">
          <cell r="A49" t="str">
            <v>11220-GDK</v>
          </cell>
          <cell r="B49" t="str">
            <v xml:space="preserve">Grand D.K. Co.,Ltd.                     </v>
          </cell>
        </row>
        <row r="50">
          <cell r="A50" t="str">
            <v>11220-GIT</v>
          </cell>
          <cell r="B50" t="str">
            <v xml:space="preserve">Giant Tire &amp; Service Co.,Ltd.           </v>
          </cell>
        </row>
        <row r="51">
          <cell r="A51" t="str">
            <v>11220-GTT</v>
          </cell>
          <cell r="B51" t="str">
            <v xml:space="preserve">G.T.Trading Co.,Ltd.                    </v>
          </cell>
        </row>
        <row r="52">
          <cell r="A52" t="str">
            <v>11220-HAH</v>
          </cell>
          <cell r="B52" t="str">
            <v xml:space="preserve">Hah Hong Trading Ltd.,Part              </v>
          </cell>
        </row>
        <row r="53">
          <cell r="A53" t="str">
            <v>11220-HIC</v>
          </cell>
          <cell r="B53" t="str">
            <v>Hitachi Consumer Product Co.,Ltd.</v>
          </cell>
        </row>
        <row r="54">
          <cell r="A54" t="str">
            <v>11220-HUS</v>
          </cell>
          <cell r="B54" t="str">
            <v>Hua Siang Co.,Ltd.</v>
          </cell>
        </row>
        <row r="55">
          <cell r="A55" t="str">
            <v>11220-IAT</v>
          </cell>
          <cell r="B55" t="str">
            <v xml:space="preserve">Inter Automotive Trading Co.,Ltd.       </v>
          </cell>
        </row>
        <row r="56">
          <cell r="A56" t="str">
            <v>11220-IBE</v>
          </cell>
          <cell r="B56" t="str">
            <v>Inter Business Enterprise Co.,Ltd.</v>
          </cell>
        </row>
        <row r="57">
          <cell r="A57" t="str">
            <v>11220-INV</v>
          </cell>
          <cell r="B57" t="str">
            <v xml:space="preserve">International Vehicles Co.,Ltd.         </v>
          </cell>
        </row>
        <row r="58">
          <cell r="A58" t="str">
            <v>11220-ISP</v>
          </cell>
          <cell r="B58" t="str">
            <v>Itsarapituk Co.,Ltd.</v>
          </cell>
        </row>
        <row r="59">
          <cell r="A59" t="str">
            <v>11220-ITT</v>
          </cell>
          <cell r="B59" t="str">
            <v xml:space="preserve">Inoac Tokai (Thailand) Co.,Ltd.         </v>
          </cell>
        </row>
        <row r="60">
          <cell r="A60" t="str">
            <v>11220-IRC</v>
          </cell>
          <cell r="B60" t="str">
            <v xml:space="preserve">Inoue Rubber (Thailand) Public Co.,Ltd. </v>
          </cell>
        </row>
        <row r="61">
          <cell r="A61" t="str">
            <v>11220-KAO</v>
          </cell>
          <cell r="B61" t="str">
            <v xml:space="preserve">Kao Industrial (Th) Co.,Ltd.            </v>
          </cell>
        </row>
        <row r="62">
          <cell r="A62" t="str">
            <v>11220-KEC</v>
          </cell>
          <cell r="B62" t="str">
            <v xml:space="preserve">Kencorner                               </v>
          </cell>
        </row>
        <row r="63">
          <cell r="A63" t="str">
            <v>11220-KHK</v>
          </cell>
          <cell r="B63" t="str">
            <v xml:space="preserve">Khitkan Co.,Ltd.                        </v>
          </cell>
        </row>
        <row r="64">
          <cell r="A64" t="str">
            <v>11220-KIE</v>
          </cell>
          <cell r="B64" t="str">
            <v xml:space="preserve">Kin No Hoshi Engnering Co.,Ltd.         </v>
          </cell>
        </row>
        <row r="65">
          <cell r="A65" t="str">
            <v>11220-KMT</v>
          </cell>
          <cell r="B65" t="str">
            <v>Kawasaki Motors Enterprise (Th) Co.,Ltd.</v>
          </cell>
        </row>
        <row r="66">
          <cell r="A66" t="str">
            <v>11220-KRT</v>
          </cell>
          <cell r="B66" t="str">
            <v xml:space="preserve">Krung Thon Sport International Co.,Ltd. </v>
          </cell>
        </row>
        <row r="67">
          <cell r="A67" t="str">
            <v>11220-MAC</v>
          </cell>
          <cell r="B67" t="str">
            <v xml:space="preserve">Master Chemical Corporation Co.,Ltd.    </v>
          </cell>
        </row>
        <row r="68">
          <cell r="A68" t="str">
            <v>11220-MII</v>
          </cell>
          <cell r="B68" t="str">
            <v xml:space="preserve">M.I.T. Industrial Group Co.,Ltd.        </v>
          </cell>
        </row>
        <row r="69">
          <cell r="A69" t="str">
            <v>11220-MIT</v>
          </cell>
          <cell r="B69" t="str">
            <v xml:space="preserve">M.I.T. Marketing Co.,Ltd.               </v>
          </cell>
        </row>
        <row r="70">
          <cell r="A70" t="str">
            <v>11220-MLN</v>
          </cell>
          <cell r="B70" t="str">
            <v xml:space="preserve">Millennium Motors Co.,Ltd.              </v>
          </cell>
        </row>
        <row r="71">
          <cell r="A71" t="str">
            <v>11220-MUA</v>
          </cell>
          <cell r="B71" t="str">
            <v>Multi Air Services Co.,Ltd.</v>
          </cell>
        </row>
        <row r="72">
          <cell r="A72" t="str">
            <v>11220-NCR</v>
          </cell>
          <cell r="B72" t="str">
            <v xml:space="preserve">N.C.R.Rubber Industry Co.,Ltd.          </v>
          </cell>
        </row>
        <row r="73">
          <cell r="A73" t="str">
            <v>11220-NDT</v>
          </cell>
          <cell r="B73" t="str">
            <v xml:space="preserve">Nestle Dairy (Th) Ltd.                  </v>
          </cell>
        </row>
        <row r="74">
          <cell r="A74" t="str">
            <v>11220-NEP</v>
          </cell>
          <cell r="B74" t="str">
            <v xml:space="preserve">Nestle Products (Th) Co.,Ltd.           </v>
          </cell>
        </row>
        <row r="75">
          <cell r="A75" t="str">
            <v>11220-NFT</v>
          </cell>
          <cell r="B75" t="str">
            <v xml:space="preserve">Nestle Foods (Thailand) Co.,Ltd.        </v>
          </cell>
        </row>
        <row r="76">
          <cell r="A76" t="str">
            <v>11220-NIT</v>
          </cell>
          <cell r="B76" t="str">
            <v xml:space="preserve">Nestle Ice-Cream (Th) Co.,Ltd.          </v>
          </cell>
        </row>
        <row r="77">
          <cell r="A77" t="str">
            <v>11220-NMT</v>
          </cell>
          <cell r="B77" t="str">
            <v xml:space="preserve">Nestle Menufacturing (Th) Co.,Ltd.      </v>
          </cell>
        </row>
        <row r="78">
          <cell r="A78" t="str">
            <v>11220-NTH</v>
          </cell>
          <cell r="B78" t="str">
            <v xml:space="preserve">Nestle (Th) Co.,Ltd.                    </v>
          </cell>
        </row>
        <row r="79">
          <cell r="A79" t="str">
            <v>11220-NTT</v>
          </cell>
          <cell r="B79" t="str">
            <v xml:space="preserve">Nestle Trading (Thailand) Co.,Ltd.      </v>
          </cell>
        </row>
        <row r="80">
          <cell r="A80" t="str">
            <v>11220-OSP</v>
          </cell>
          <cell r="B80" t="str">
            <v xml:space="preserve">Osotspa                                 </v>
          </cell>
        </row>
        <row r="81">
          <cell r="A81" t="str">
            <v>11220-OTH</v>
          </cell>
          <cell r="B81" t="str">
            <v xml:space="preserve">Other General Customer                  </v>
          </cell>
        </row>
        <row r="82">
          <cell r="A82" t="str">
            <v>11220-PCT</v>
          </cell>
          <cell r="B82" t="str">
            <v xml:space="preserve">Pornchai Tradetech Co.,Ltd.             </v>
          </cell>
        </row>
        <row r="83">
          <cell r="A83" t="str">
            <v>11220-PDK</v>
          </cell>
          <cell r="B83" t="str">
            <v xml:space="preserve">P.D.K. Co.,Ltd.                         </v>
          </cell>
        </row>
        <row r="84">
          <cell r="A84" t="str">
            <v>11220-PLC</v>
          </cell>
          <cell r="B84" t="str">
            <v xml:space="preserve">Plusco Co.,Ltd.                         </v>
          </cell>
        </row>
        <row r="85">
          <cell r="A85" t="str">
            <v>11220-POM</v>
          </cell>
          <cell r="B85" t="str">
            <v xml:space="preserve">Polychem Marketing Co.,Ltd.             </v>
          </cell>
        </row>
        <row r="86">
          <cell r="A86" t="str">
            <v>11220-PRN</v>
          </cell>
          <cell r="B86" t="str">
            <v xml:space="preserve">Miss Porn Sulana                        </v>
          </cell>
        </row>
        <row r="87">
          <cell r="A87" t="str">
            <v>11220-PTS</v>
          </cell>
          <cell r="B87" t="str">
            <v xml:space="preserve">Pttep Siam Ltd.                         </v>
          </cell>
        </row>
        <row r="88">
          <cell r="A88" t="str">
            <v>11220-QCP</v>
          </cell>
          <cell r="B88" t="str">
            <v xml:space="preserve">Quality Coffee Products Co.,Ltd.        </v>
          </cell>
        </row>
        <row r="89">
          <cell r="A89" t="str">
            <v>11220-RBS</v>
          </cell>
          <cell r="B89" t="str">
            <v xml:space="preserve">Robinson Department Store Co.,Ltd       </v>
          </cell>
        </row>
        <row r="90">
          <cell r="A90" t="str">
            <v>11220-RRC</v>
          </cell>
          <cell r="B90" t="str">
            <v xml:space="preserve">Rayong Refinery Co.,Ltd.                </v>
          </cell>
        </row>
        <row r="91">
          <cell r="A91" t="str">
            <v>11220-SAK</v>
          </cell>
          <cell r="B91" t="str">
            <v xml:space="preserve">Siam Anankit Ltd.,Part                  </v>
          </cell>
        </row>
        <row r="92">
          <cell r="A92" t="str">
            <v>11220-SEC</v>
          </cell>
          <cell r="B92" t="str">
            <v xml:space="preserve">Seng Charoen Cotton Co.,Ltd.            </v>
          </cell>
        </row>
        <row r="93">
          <cell r="A93" t="str">
            <v>11220-SGH</v>
          </cell>
          <cell r="B93" t="str">
            <v xml:space="preserve">Seng Guan Hong Co.,Ltd.                 </v>
          </cell>
        </row>
        <row r="94">
          <cell r="A94" t="str">
            <v>11220-SGI</v>
          </cell>
          <cell r="B94" t="str">
            <v xml:space="preserve">Saim Glass Industry Co.,Ltd.            </v>
          </cell>
        </row>
        <row r="95">
          <cell r="A95" t="str">
            <v>11220-SHA</v>
          </cell>
          <cell r="B95" t="str">
            <v xml:space="preserve">Shell Autoserv (Thailand) Co.,Ltd.      </v>
          </cell>
        </row>
        <row r="96">
          <cell r="A96" t="str">
            <v>11220-SIK</v>
          </cell>
          <cell r="B96" t="str">
            <v xml:space="preserve">Sikor Co.,Ltd.                          </v>
          </cell>
        </row>
        <row r="97">
          <cell r="A97" t="str">
            <v>11220-SIP</v>
          </cell>
          <cell r="B97" t="str">
            <v xml:space="preserve">S.I.P. Siam Inter Pacific Co.,Ltd.      </v>
          </cell>
        </row>
        <row r="98">
          <cell r="A98" t="str">
            <v>11220-SIR</v>
          </cell>
          <cell r="B98" t="str">
            <v xml:space="preserve">Siam Rubber Ltd.,Part.                  </v>
          </cell>
        </row>
        <row r="99">
          <cell r="A99" t="str">
            <v>11220-SLS</v>
          </cell>
          <cell r="B99" t="str">
            <v xml:space="preserve">Samui Laem Samrong                      </v>
          </cell>
        </row>
        <row r="100">
          <cell r="A100" t="str">
            <v>11220-SNK</v>
          </cell>
          <cell r="B100" t="str">
            <v xml:space="preserve">Snk Development Co.,Ltd.                </v>
          </cell>
        </row>
        <row r="101">
          <cell r="A101" t="str">
            <v>11220-SOC</v>
          </cell>
          <cell r="B101" t="str">
            <v xml:space="preserve">Somwung Chemicals Co.,Ltd.              </v>
          </cell>
        </row>
        <row r="102">
          <cell r="A102" t="str">
            <v>11220-SRP</v>
          </cell>
          <cell r="B102" t="str">
            <v xml:space="preserve">Srisiam Print &amp; Pack Co.,Ltd.           </v>
          </cell>
        </row>
        <row r="103">
          <cell r="A103" t="str">
            <v>11220-SSW</v>
          </cell>
          <cell r="B103" t="str">
            <v xml:space="preserve">Suwan Spinning &amp; Weaving ; (Group)      </v>
          </cell>
        </row>
        <row r="104">
          <cell r="A104" t="str">
            <v>11220-SWT</v>
          </cell>
          <cell r="B104" t="str">
            <v>Suwan Textile Co.,Ltd.</v>
          </cell>
        </row>
        <row r="105">
          <cell r="A105" t="str">
            <v>11220-STP</v>
          </cell>
          <cell r="B105" t="str">
            <v xml:space="preserve">Star Petroleum Refining Co.,Ltd         </v>
          </cell>
        </row>
        <row r="106">
          <cell r="A106" t="str">
            <v>11220-SUC</v>
          </cell>
          <cell r="B106" t="str">
            <v xml:space="preserve">Suvimol Co.,Ltd.                        </v>
          </cell>
        </row>
        <row r="107">
          <cell r="A107" t="str">
            <v>11220-SUS</v>
          </cell>
          <cell r="B107" t="str">
            <v xml:space="preserve">Suriya &amp; Son Co.,Ltd.                   </v>
          </cell>
        </row>
        <row r="108">
          <cell r="A108" t="str">
            <v>11220-TAI</v>
          </cell>
          <cell r="B108" t="str">
            <v xml:space="preserve">Tards International (Th) Co.,Ltd.       </v>
          </cell>
        </row>
        <row r="109">
          <cell r="A109" t="str">
            <v>11220-TAP</v>
          </cell>
          <cell r="B109" t="str">
            <v>Thai Toyo Aluminium Co.,Ltd.</v>
          </cell>
        </row>
        <row r="110">
          <cell r="A110" t="str">
            <v>11220-TBM</v>
          </cell>
          <cell r="B110" t="str">
            <v xml:space="preserve">Thai Branta Mulia Co.,Ltd.              </v>
          </cell>
        </row>
        <row r="111">
          <cell r="A111" t="str">
            <v>11220-TBI</v>
          </cell>
          <cell r="B111" t="str">
            <v xml:space="preserve">Thai Baroda Industries Ltd.             </v>
          </cell>
        </row>
        <row r="112">
          <cell r="A112" t="str">
            <v>11220-THE</v>
          </cell>
          <cell r="B112" t="str">
            <v xml:space="preserve">Thai Engine Development Co.,Ltd.        </v>
          </cell>
        </row>
        <row r="113">
          <cell r="A113" t="str">
            <v>11220-THT</v>
          </cell>
          <cell r="B113" t="str">
            <v xml:space="preserve">Thai Sin E Textile Co.,Ltd.             </v>
          </cell>
        </row>
        <row r="114">
          <cell r="A114" t="str">
            <v>11220-TIF</v>
          </cell>
          <cell r="B114" t="str">
            <v xml:space="preserve">Tipco Foods Thailand (Public) Co.,Ltd.  </v>
          </cell>
        </row>
        <row r="115">
          <cell r="A115" t="str">
            <v>11220-TIM</v>
          </cell>
          <cell r="B115" t="str">
            <v xml:space="preserve">Tiger Motor Co.,Ltd.                    </v>
          </cell>
        </row>
        <row r="116">
          <cell r="A116" t="str">
            <v>11220-TKA</v>
          </cell>
          <cell r="B116" t="str">
            <v xml:space="preserve">T.K. Machinery Co.,Ltc.                 </v>
          </cell>
        </row>
        <row r="117">
          <cell r="A117" t="str">
            <v>11220-TKC</v>
          </cell>
          <cell r="B117" t="str">
            <v xml:space="preserve">T.K. Machinery Co.,Ltc.                 </v>
          </cell>
        </row>
        <row r="118">
          <cell r="A118" t="str">
            <v>11220-TKM</v>
          </cell>
          <cell r="B118" t="str">
            <v xml:space="preserve">Thai Kawasaki Motors Co.,Ltd.           </v>
          </cell>
        </row>
        <row r="119">
          <cell r="A119" t="str">
            <v>11220-TLT</v>
          </cell>
          <cell r="B119" t="str">
            <v xml:space="preserve">Thai Lily Towel Co.,Ltd.                </v>
          </cell>
        </row>
        <row r="120">
          <cell r="A120" t="str">
            <v>11220-TMC</v>
          </cell>
          <cell r="B120" t="str">
            <v xml:space="preserve">Thai Motorex Co.,Ltd.                   </v>
          </cell>
        </row>
        <row r="121">
          <cell r="A121" t="str">
            <v>11220-TNG</v>
          </cell>
          <cell r="B121" t="str">
            <v xml:space="preserve">Tanes Group Co.,Ltd.                    </v>
          </cell>
        </row>
        <row r="122">
          <cell r="A122" t="str">
            <v>11220-TOI</v>
          </cell>
          <cell r="B122" t="str">
            <v>Toei-Inoac Ltd.</v>
          </cell>
        </row>
        <row r="123">
          <cell r="A123" t="str">
            <v>11220-TOY</v>
          </cell>
          <cell r="B123" t="str">
            <v>Toy Retailing (Thailand) Co., Ltd.</v>
          </cell>
        </row>
        <row r="124">
          <cell r="A124" t="str">
            <v>11220-TTP</v>
          </cell>
          <cell r="B124" t="str">
            <v>Thai Time Pacific Co.,Ltd.</v>
          </cell>
        </row>
        <row r="125">
          <cell r="A125" t="str">
            <v>11220-TTT</v>
          </cell>
          <cell r="B125" t="str">
            <v xml:space="preserve">Thai Lily Textile Co.,Ltd.  </v>
          </cell>
        </row>
        <row r="126">
          <cell r="A126" t="str">
            <v>11220-TRW</v>
          </cell>
          <cell r="B126" t="str">
            <v xml:space="preserve">Teerawat Timber Co.,Ltd.                </v>
          </cell>
        </row>
        <row r="127">
          <cell r="A127" t="str">
            <v>11220-TSC</v>
          </cell>
          <cell r="B127" t="str">
            <v>T.S.C. Industries Co.,Ltd.</v>
          </cell>
        </row>
        <row r="128">
          <cell r="A128" t="str">
            <v>11220-TSE</v>
          </cell>
          <cell r="B128" t="str">
            <v>Thai Shell Exploration &amp; Production Co.,</v>
          </cell>
        </row>
        <row r="129">
          <cell r="A129" t="str">
            <v>11220-TTI</v>
          </cell>
          <cell r="B129" t="str">
            <v xml:space="preserve">The Thai Pineapple Public Co.,Ltd.      </v>
          </cell>
        </row>
        <row r="130">
          <cell r="A130" t="str">
            <v>11220-TTW</v>
          </cell>
          <cell r="B130" t="str">
            <v xml:space="preserve">Thai Tech Steel (2003) Co.,Ltd.                </v>
          </cell>
        </row>
        <row r="131">
          <cell r="A131" t="str">
            <v>11220-TVC</v>
          </cell>
          <cell r="B131" t="str">
            <v xml:space="preserve">Thai Vinyter Co.,Ltd.                   </v>
          </cell>
        </row>
        <row r="132">
          <cell r="A132" t="str">
            <v>11220-TVI</v>
          </cell>
          <cell r="B132" t="str">
            <v xml:space="preserve">Thai Vinylon Canvas Industry Co.,Ltd.   </v>
          </cell>
        </row>
        <row r="133">
          <cell r="A133" t="str">
            <v>11220-TWP</v>
          </cell>
          <cell r="B133" t="str">
            <v xml:space="preserve">21 Petco Co.,Ltd.                       </v>
          </cell>
        </row>
        <row r="134">
          <cell r="A134" t="str">
            <v>11220-VAK</v>
          </cell>
          <cell r="B134" t="str">
            <v xml:space="preserve">Varopakorn Public Co.,Ltd.              </v>
          </cell>
        </row>
        <row r="135">
          <cell r="A135" t="str">
            <v>11220-WAI</v>
          </cell>
          <cell r="B135" t="str">
            <v xml:space="preserve">Wattanasuk International Co.,Ltd.       </v>
          </cell>
        </row>
        <row r="136">
          <cell r="A136" t="str">
            <v>11230-BMT</v>
          </cell>
          <cell r="B136" t="str">
            <v>Bridgestone Matalpha (Thailand) Co.,Ltd.</v>
          </cell>
        </row>
        <row r="137">
          <cell r="A137" t="str">
            <v>11230-BSE</v>
          </cell>
          <cell r="B137" t="str">
            <v xml:space="preserve">BST Elastomers Co.,Ltd.                 </v>
          </cell>
        </row>
        <row r="138">
          <cell r="A138" t="str">
            <v>11230-ECS</v>
          </cell>
          <cell r="B138" t="str">
            <v>Eternity Consulting And Service Co.,Ltd.</v>
          </cell>
        </row>
        <row r="139">
          <cell r="A139" t="str">
            <v>11230-ETL/F</v>
          </cell>
          <cell r="B139" t="str">
            <v xml:space="preserve">Eternity Logistics Co.,Ltd./Forwarding  </v>
          </cell>
        </row>
        <row r="140">
          <cell r="A140" t="str">
            <v>11230-ETG</v>
          </cell>
          <cell r="B140" t="str">
            <v xml:space="preserve">Eternity Grand Ligistics  Co.,Ltd.  </v>
          </cell>
        </row>
        <row r="141">
          <cell r="A141" t="str">
            <v>11230-EXL</v>
          </cell>
          <cell r="B141" t="str">
            <v xml:space="preserve">Exel Logistics (Far East) Co.,Ltd.      </v>
          </cell>
        </row>
        <row r="142">
          <cell r="A142" t="str">
            <v>11230-IDS</v>
          </cell>
          <cell r="B142" t="str">
            <v xml:space="preserve">IDS Logistics Co.,Ltd.                  </v>
          </cell>
        </row>
        <row r="143">
          <cell r="A143" t="str">
            <v>11230-QDS</v>
          </cell>
          <cell r="B143" t="str">
            <v>Quick Delivery Service Co.,Ltd.</v>
          </cell>
        </row>
        <row r="144">
          <cell r="A144" t="str">
            <v>11230-MAL</v>
          </cell>
          <cell r="B144" t="str">
            <v xml:space="preserve">Maersk Logistics (Thailand) Ltd.        </v>
          </cell>
        </row>
        <row r="145">
          <cell r="A145" t="str">
            <v>11230-NIK</v>
          </cell>
          <cell r="B145" t="str">
            <v xml:space="preserve">Nike (Thailand) Co.,Ltd.                </v>
          </cell>
        </row>
        <row r="146">
          <cell r="A146" t="str">
            <v>11230-SFL</v>
          </cell>
          <cell r="B146" t="str">
            <v>Securiforce Logistics (Thailand) Co.,Ltd</v>
          </cell>
        </row>
        <row r="147">
          <cell r="A147" t="str">
            <v>11230-SRI</v>
          </cell>
          <cell r="B147" t="str">
            <v xml:space="preserve">The Siam Refractory Industry Co.,Ltd.   </v>
          </cell>
        </row>
        <row r="148">
          <cell r="A148" t="str">
            <v>11230-STB</v>
          </cell>
          <cell r="B148" t="str">
            <v xml:space="preserve">Starbuck Coffee Product Co.,Ltd.        </v>
          </cell>
        </row>
        <row r="149">
          <cell r="A149" t="str">
            <v>11230-STC</v>
          </cell>
          <cell r="B149" t="str">
            <v xml:space="preserve">Siam Tire Cord Co.,Ltd.                 </v>
          </cell>
        </row>
        <row r="150">
          <cell r="A150" t="str">
            <v>11230-THM</v>
          </cell>
          <cell r="B150" t="str">
            <v xml:space="preserve">Thai-Mc Co.,Ltd.                        </v>
          </cell>
        </row>
        <row r="151">
          <cell r="A151" t="str">
            <v>11230-UDF</v>
          </cell>
          <cell r="B151" t="str">
            <v xml:space="preserve">Udl Freight Forwarding Co.,Ltd.         </v>
          </cell>
        </row>
        <row r="152">
          <cell r="A152" t="str">
            <v>11240-TBS</v>
          </cell>
          <cell r="B152" t="str">
            <v xml:space="preserve">Thai Bridgestone Co.,Ltd.               </v>
          </cell>
        </row>
        <row r="153">
          <cell r="A153" t="str">
            <v>11260</v>
          </cell>
          <cell r="B153" t="str">
            <v xml:space="preserve">ลูกหนี้อื่น                             </v>
          </cell>
        </row>
        <row r="154">
          <cell r="A154" t="str">
            <v>11270</v>
          </cell>
          <cell r="B154" t="str">
            <v xml:space="preserve">เช็คคืนจากธนาคาร (เช็คลูกค้า)           </v>
          </cell>
        </row>
        <row r="155">
          <cell r="A155" t="str">
            <v>11280</v>
          </cell>
          <cell r="B155" t="str">
            <v xml:space="preserve">ค่าเผื่อหนี้สงสัยจะสูญ                  </v>
          </cell>
        </row>
        <row r="156">
          <cell r="A156" t="str">
            <v>11291</v>
          </cell>
          <cell r="B156" t="str">
            <v>Reimbursement</v>
          </cell>
        </row>
        <row r="157">
          <cell r="A157" t="str">
            <v>11292</v>
          </cell>
          <cell r="B157" t="str">
            <v xml:space="preserve">ค่าภาษีจ่ายล่วงหน้า                     </v>
          </cell>
        </row>
        <row r="158">
          <cell r="A158" t="str">
            <v>11292-BNF</v>
          </cell>
          <cell r="B158" t="str">
            <v xml:space="preserve">ค่าภาษีจ่ายล่วงหน้า-BNF                 </v>
          </cell>
        </row>
        <row r="159">
          <cell r="A159" t="str">
            <v>11292-BST</v>
          </cell>
          <cell r="B159" t="str">
            <v xml:space="preserve">ค่าภาษีจ่ายล่วงหน้า-BST                 </v>
          </cell>
        </row>
        <row r="160">
          <cell r="A160" t="str">
            <v>11292-CMI</v>
          </cell>
          <cell r="B160" t="str">
            <v xml:space="preserve">ค่าภาษีจ่ายล่วงหน้า-CMI                 </v>
          </cell>
        </row>
        <row r="161">
          <cell r="A161" t="str">
            <v>11292-CTW</v>
          </cell>
          <cell r="B161" t="str">
            <v xml:space="preserve">ค่าภาษีจ่ายล่วงหน้า-CTW                 </v>
          </cell>
        </row>
        <row r="162">
          <cell r="A162" t="str">
            <v>11292-GCS</v>
          </cell>
          <cell r="B162" t="str">
            <v xml:space="preserve">ค่าภาษีจ่ายล่วงหน้า-GCS                 </v>
          </cell>
        </row>
        <row r="163">
          <cell r="A163" t="str">
            <v>11292-HUS</v>
          </cell>
          <cell r="B163" t="str">
            <v xml:space="preserve">ค่าภาษีจ่ายล่วงหน้า-HUS                 </v>
          </cell>
        </row>
        <row r="164">
          <cell r="A164" t="str">
            <v>11292-IDS</v>
          </cell>
          <cell r="B164" t="str">
            <v xml:space="preserve">ค่าภาษีจ่ายล่วงหน้า-IDS                 </v>
          </cell>
        </row>
        <row r="165">
          <cell r="A165" t="str">
            <v>11292-IRC</v>
          </cell>
          <cell r="B165" t="str">
            <v xml:space="preserve">ค่าภาษีจ่ายล่วงหน้า-IRC                 </v>
          </cell>
        </row>
        <row r="166">
          <cell r="A166" t="str">
            <v>11292-ITT</v>
          </cell>
          <cell r="B166" t="str">
            <v xml:space="preserve">ค่าภาษีจ่ายล่วงหน้า-ITT                 </v>
          </cell>
        </row>
        <row r="167">
          <cell r="A167" t="str">
            <v>11292-KMT</v>
          </cell>
          <cell r="B167" t="str">
            <v xml:space="preserve">ค่าภาษีจ่ายล่วงหน้า-KMT                 </v>
          </cell>
        </row>
        <row r="168">
          <cell r="A168" t="str">
            <v>11292-NIK</v>
          </cell>
          <cell r="B168" t="str">
            <v xml:space="preserve">ค่าภาษีจ่ายล่วงหน้า-NIK                 </v>
          </cell>
        </row>
        <row r="169">
          <cell r="A169" t="str">
            <v>11292-PDK</v>
          </cell>
          <cell r="B169" t="str">
            <v xml:space="preserve">ค่าภาษีจ่ายล่วงหน้า-PDK                 </v>
          </cell>
        </row>
        <row r="170">
          <cell r="A170" t="str">
            <v>11292-PLC</v>
          </cell>
          <cell r="B170" t="str">
            <v xml:space="preserve">ค่าภาษีจ่ายล่วงหน้า-PLC                 </v>
          </cell>
        </row>
        <row r="171">
          <cell r="A171" t="str">
            <v>11292-POM</v>
          </cell>
          <cell r="B171" t="str">
            <v xml:space="preserve">ค่าภาษีจ่ายล่วงหน้า-POM                 </v>
          </cell>
        </row>
        <row r="172">
          <cell r="A172" t="str">
            <v>11292-SAK</v>
          </cell>
          <cell r="B172" t="str">
            <v xml:space="preserve">ค่าภาษีจ่ายล่วงหน้า-SAK                 </v>
          </cell>
        </row>
        <row r="173">
          <cell r="A173" t="str">
            <v>11292-SEC</v>
          </cell>
          <cell r="B173" t="str">
            <v xml:space="preserve">ค่าภาษีจ่ายล่วงหน้า-SEC                 </v>
          </cell>
        </row>
        <row r="174">
          <cell r="A174" t="str">
            <v>11292-SNK</v>
          </cell>
          <cell r="B174" t="str">
            <v xml:space="preserve">ค่าภาษีจ่ายล่วงหน้า-SNK                 </v>
          </cell>
        </row>
        <row r="175">
          <cell r="A175" t="str">
            <v>11292-STB</v>
          </cell>
          <cell r="B175" t="str">
            <v xml:space="preserve">ค่าภาษีจ่ายล่วงหน้า-STB                 </v>
          </cell>
        </row>
        <row r="176">
          <cell r="A176" t="str">
            <v>11292-TBM</v>
          </cell>
          <cell r="B176" t="str">
            <v xml:space="preserve">ค่าภาษีจ่ายล่วงหน้า-TBM                 </v>
          </cell>
        </row>
        <row r="177">
          <cell r="A177" t="str">
            <v>11292-TBS</v>
          </cell>
          <cell r="B177" t="str">
            <v xml:space="preserve">ค่าภาษีจ่ายล่วงหน้า-TBS                 </v>
          </cell>
        </row>
        <row r="178">
          <cell r="A178" t="str">
            <v>11292-THE</v>
          </cell>
          <cell r="B178" t="str">
            <v xml:space="preserve">ค่าภาษีจ่ายล่วงหน้า-THE                 </v>
          </cell>
        </row>
        <row r="179">
          <cell r="A179" t="str">
            <v>11292-TIM</v>
          </cell>
          <cell r="B179" t="str">
            <v xml:space="preserve">ค่าภาษีจ่ายล่วงหน้า-TIM                 </v>
          </cell>
        </row>
        <row r="180">
          <cell r="A180" t="str">
            <v>11292-TKA</v>
          </cell>
          <cell r="B180" t="str">
            <v xml:space="preserve">ค่าภาษีจ่ายล่วงหน้า-TKA                 </v>
          </cell>
        </row>
        <row r="181">
          <cell r="A181" t="str">
            <v>11292-TTS</v>
          </cell>
          <cell r="B181" t="str">
            <v xml:space="preserve">ค่าภาษีจ่ายล่วงหน้า-TTS                 </v>
          </cell>
        </row>
        <row r="182">
          <cell r="A182" t="str">
            <v>11292-TVC</v>
          </cell>
          <cell r="B182" t="str">
            <v xml:space="preserve">ค่าภาษีจ่ายล่วงหน้า-TVC                 </v>
          </cell>
        </row>
        <row r="183">
          <cell r="A183" t="str">
            <v>11293</v>
          </cell>
          <cell r="B183" t="str">
            <v>ค่าโกดังค้างจ่าย</v>
          </cell>
        </row>
        <row r="184">
          <cell r="A184" t="str">
            <v>11294</v>
          </cell>
          <cell r="B184" t="str">
            <v xml:space="preserve">ค่าขนส่งจ่ายล่วงหน้า                    </v>
          </cell>
        </row>
        <row r="185">
          <cell r="A185" t="str">
            <v>11297</v>
          </cell>
          <cell r="B185" t="str">
            <v xml:space="preserve">ค่าเบี้ยประกันจ่ายล่วงหน้า              </v>
          </cell>
        </row>
        <row r="186">
          <cell r="A186" t="str">
            <v>11400</v>
          </cell>
          <cell r="B186" t="str">
            <v xml:space="preserve">ภาษีซื้อ                                </v>
          </cell>
        </row>
        <row r="187">
          <cell r="A187" t="str">
            <v>11401</v>
          </cell>
          <cell r="B187" t="str">
            <v xml:space="preserve">ภาษีซื้อยังไม่ถึงกำหนด                  </v>
          </cell>
        </row>
        <row r="188">
          <cell r="A188" t="str">
            <v>11402</v>
          </cell>
          <cell r="B188" t="str">
            <v>ลูกหนี้สรรพากร</v>
          </cell>
        </row>
        <row r="189">
          <cell r="A189" t="str">
            <v>11430</v>
          </cell>
          <cell r="B189" t="str">
            <v xml:space="preserve">ภงด.53 จ่ายล่วงหน้า                     </v>
          </cell>
        </row>
        <row r="190">
          <cell r="A190" t="str">
            <v>11701</v>
          </cell>
          <cell r="B190" t="str">
            <v xml:space="preserve">...เงิน ADVANCE แผนกบริหาร...           </v>
          </cell>
        </row>
        <row r="191">
          <cell r="A191" t="str">
            <v>11710-PML</v>
          </cell>
          <cell r="B191" t="str">
            <v xml:space="preserve">เงิน ADVANCE ; ประมวล              </v>
          </cell>
        </row>
        <row r="192">
          <cell r="A192" t="str">
            <v>11710-TRC</v>
          </cell>
          <cell r="B192" t="str">
            <v xml:space="preserve">เงิน ADVANCE ; ธีระศักดิ์               </v>
          </cell>
        </row>
        <row r="193">
          <cell r="A193" t="str">
            <v>11711</v>
          </cell>
          <cell r="B193" t="str">
            <v xml:space="preserve">เงิน ADVANCE ; สุสีลาช                  </v>
          </cell>
        </row>
        <row r="194">
          <cell r="A194" t="str">
            <v>11712</v>
          </cell>
          <cell r="B194" t="str">
            <v xml:space="preserve">เงิน ADVANCE ; กำธร                     </v>
          </cell>
        </row>
        <row r="195">
          <cell r="A195" t="str">
            <v>11714</v>
          </cell>
          <cell r="B195" t="str">
            <v xml:space="preserve">เงิน ADVANCE ; ฉันทนา                   </v>
          </cell>
        </row>
        <row r="196">
          <cell r="A196" t="str">
            <v>11715</v>
          </cell>
          <cell r="B196" t="str">
            <v xml:space="preserve">เงิน ADVANCE ; ทรายทอง                  </v>
          </cell>
        </row>
        <row r="197">
          <cell r="A197" t="str">
            <v>11716</v>
          </cell>
          <cell r="B197" t="str">
            <v xml:space="preserve">เงิน ADVANCE ; สุรพันธ์                 </v>
          </cell>
        </row>
        <row r="198">
          <cell r="A198" t="str">
            <v>11717</v>
          </cell>
          <cell r="B198" t="str">
            <v xml:space="preserve">เงิน ADVANCE ; นารีรัตน์                </v>
          </cell>
        </row>
        <row r="199">
          <cell r="A199" t="str">
            <v>11718</v>
          </cell>
          <cell r="B199" t="str">
            <v xml:space="preserve">เงิน ADVANCE ; รัชดาวรรณ                </v>
          </cell>
        </row>
        <row r="200">
          <cell r="A200" t="str">
            <v>11719</v>
          </cell>
          <cell r="B200" t="str">
            <v xml:space="preserve">เงิน ADVANCE ; วิภา                     </v>
          </cell>
        </row>
        <row r="201">
          <cell r="A201" t="str">
            <v>11721</v>
          </cell>
          <cell r="B201" t="str">
            <v xml:space="preserve">เงิน ADVANCE ; จิรศักดิ์               </v>
          </cell>
        </row>
        <row r="202">
          <cell r="A202" t="str">
            <v>11722</v>
          </cell>
          <cell r="B202" t="str">
            <v xml:space="preserve">เงิน ADVANCE ; ปรีชา                    </v>
          </cell>
        </row>
        <row r="203">
          <cell r="A203" t="str">
            <v>11723</v>
          </cell>
          <cell r="B203" t="str">
            <v xml:space="preserve">เงิน ADVANCE ; อนุรักษ์                 </v>
          </cell>
        </row>
        <row r="204">
          <cell r="A204" t="str">
            <v>11728</v>
          </cell>
          <cell r="B204" t="str">
            <v xml:space="preserve">เงิน ADVANCE ; อัญชลี                   </v>
          </cell>
        </row>
        <row r="205">
          <cell r="A205" t="str">
            <v>11731</v>
          </cell>
          <cell r="B205" t="str">
            <v xml:space="preserve">เงิน ADVANCE ; นพดล                     </v>
          </cell>
        </row>
        <row r="206">
          <cell r="A206" t="str">
            <v>11732</v>
          </cell>
          <cell r="B206" t="str">
            <v xml:space="preserve">เงิน ADVANCE ; สมนึก                    </v>
          </cell>
        </row>
        <row r="207">
          <cell r="A207" t="str">
            <v>11733</v>
          </cell>
          <cell r="B207" t="str">
            <v xml:space="preserve">เงิน ADVANCE ; ศราวุฒิ                   </v>
          </cell>
        </row>
        <row r="208">
          <cell r="A208" t="str">
            <v>11734</v>
          </cell>
          <cell r="B208" t="str">
            <v xml:space="preserve">เงิน ADVANCE ; สุเชตุ                    </v>
          </cell>
        </row>
        <row r="209">
          <cell r="A209" t="str">
            <v>11735</v>
          </cell>
          <cell r="B209" t="str">
            <v xml:space="preserve">เงิน ADVANCE ; ปรีดา                    </v>
          </cell>
        </row>
        <row r="210">
          <cell r="A210" t="str">
            <v>11736</v>
          </cell>
          <cell r="B210" t="str">
            <v xml:space="preserve">เงิน ADVANCE ; สมประสงค์                </v>
          </cell>
        </row>
        <row r="211">
          <cell r="A211" t="str">
            <v>11737</v>
          </cell>
          <cell r="B211" t="str">
            <v xml:space="preserve">เงิน ADVANCE ; ธีระชัย                  </v>
          </cell>
        </row>
        <row r="212">
          <cell r="A212" t="str">
            <v>11740</v>
          </cell>
          <cell r="B212" t="str">
            <v xml:space="preserve">เงิน ADVANCE ; นิพัทธ์                  </v>
          </cell>
        </row>
        <row r="213">
          <cell r="A213" t="str">
            <v>11742</v>
          </cell>
          <cell r="B213" t="str">
            <v xml:space="preserve">เงิน ADVANCE : กิติศักดิ์              </v>
          </cell>
        </row>
        <row r="214">
          <cell r="A214" t="str">
            <v>11743</v>
          </cell>
          <cell r="B214" t="str">
            <v xml:space="preserve">เงิน ADVANCE ; ปิยะธิดา                 </v>
          </cell>
        </row>
        <row r="215">
          <cell r="A215" t="str">
            <v>11744</v>
          </cell>
          <cell r="B215" t="str">
            <v xml:space="preserve">เงิน ADVANCE ; ชูชาติ                   </v>
          </cell>
        </row>
        <row r="216">
          <cell r="A216" t="str">
            <v>11745</v>
          </cell>
          <cell r="B216" t="str">
            <v xml:space="preserve">เงิน ADVANCE ; มานะ                     </v>
          </cell>
        </row>
        <row r="217">
          <cell r="A217" t="str">
            <v>11746</v>
          </cell>
          <cell r="B217" t="str">
            <v xml:space="preserve">เงิน ADVANCE ; ต้องใจ                   </v>
          </cell>
        </row>
        <row r="218">
          <cell r="A218" t="str">
            <v>11747</v>
          </cell>
          <cell r="B218" t="str">
            <v xml:space="preserve">เงิน ADVANCE ; ทรงพล                    </v>
          </cell>
        </row>
        <row r="219">
          <cell r="A219" t="str">
            <v>11750</v>
          </cell>
          <cell r="B219" t="str">
            <v xml:space="preserve">เงิน ADVANCE ; SFL                      </v>
          </cell>
        </row>
        <row r="220">
          <cell r="A220" t="str">
            <v>11751</v>
          </cell>
          <cell r="B220" t="str">
            <v xml:space="preserve">เงิน ADVANCE ; ETG                      </v>
          </cell>
        </row>
        <row r="221">
          <cell r="A221" t="str">
            <v>11752</v>
          </cell>
          <cell r="B221" t="str">
            <v xml:space="preserve">เงิน ADVANCE ; IBE                      </v>
          </cell>
        </row>
        <row r="222">
          <cell r="A222" t="str">
            <v>11761</v>
          </cell>
          <cell r="B222" t="str">
            <v xml:space="preserve">เงิน ADVANCE ; เยาวนาฏ                  </v>
          </cell>
        </row>
        <row r="223">
          <cell r="A223" t="str">
            <v>11762</v>
          </cell>
          <cell r="B223" t="str">
            <v xml:space="preserve">เงิน ADVANCE ; นภาพร (เก๋)              </v>
          </cell>
        </row>
        <row r="224">
          <cell r="A224" t="str">
            <v>11763</v>
          </cell>
          <cell r="B224" t="str">
            <v xml:space="preserve">เงิน ADVANCE ; นรารัตน์                 </v>
          </cell>
        </row>
        <row r="225">
          <cell r="A225" t="str">
            <v>11764</v>
          </cell>
          <cell r="B225" t="str">
            <v xml:space="preserve">เงิน ADVANCE ; มณเฑียร                  </v>
          </cell>
        </row>
        <row r="226">
          <cell r="A226" t="str">
            <v>11767</v>
          </cell>
          <cell r="B226" t="str">
            <v xml:space="preserve">เงิน ADVANCE ; นภาพร (โอ๋)              </v>
          </cell>
        </row>
        <row r="227">
          <cell r="A227" t="str">
            <v>11768</v>
          </cell>
          <cell r="B227" t="str">
            <v xml:space="preserve">เงิน ADVANCE ; ปรานี                    </v>
          </cell>
        </row>
        <row r="228">
          <cell r="A228" t="str">
            <v>11771</v>
          </cell>
          <cell r="B228" t="str">
            <v xml:space="preserve">เงิน ADVANCE ; วาสนา                    </v>
          </cell>
        </row>
        <row r="229">
          <cell r="A229" t="str">
            <v>11772</v>
          </cell>
          <cell r="B229" t="str">
            <v xml:space="preserve">เงิน ADVANCE ; สำราญ                    </v>
          </cell>
        </row>
        <row r="230">
          <cell r="A230" t="str">
            <v>11793</v>
          </cell>
          <cell r="B230" t="str">
            <v xml:space="preserve">เงิน ADVANCE ; ภาวนา                    </v>
          </cell>
        </row>
        <row r="231">
          <cell r="A231" t="str">
            <v>11795</v>
          </cell>
          <cell r="B231" t="str">
            <v xml:space="preserve">เงิน ADVANCE ; จันทิมา                  </v>
          </cell>
        </row>
        <row r="232">
          <cell r="A232" t="str">
            <v>11796</v>
          </cell>
          <cell r="B232" t="str">
            <v xml:space="preserve">เงิน ADVANCE ; อรฤดี                    </v>
          </cell>
        </row>
        <row r="233">
          <cell r="A233" t="str">
            <v>11797</v>
          </cell>
          <cell r="B233" t="str">
            <v xml:space="preserve">เงิน ADVANCE ; วีระเกียรติ              </v>
          </cell>
        </row>
        <row r="234">
          <cell r="A234" t="str">
            <v>11798</v>
          </cell>
          <cell r="B234" t="str">
            <v xml:space="preserve">เงิน ADVANCE ; ธาราดา                   </v>
          </cell>
        </row>
        <row r="235">
          <cell r="A235" t="str">
            <v>12000</v>
          </cell>
          <cell r="B235" t="str">
            <v xml:space="preserve">..ลูกหนี้และเงินให้กู้ยืม-พนักงาน :-    </v>
          </cell>
        </row>
        <row r="236">
          <cell r="A236" t="str">
            <v>12000-BUC</v>
          </cell>
          <cell r="B236" t="str">
            <v xml:space="preserve">ลูกหนี้เงินกู้ยืม ; บุญชัย              </v>
          </cell>
        </row>
        <row r="237">
          <cell r="A237" t="str">
            <v>12000-KPT</v>
          </cell>
          <cell r="B237" t="str">
            <v>ลูกหนี้เงินกู้ยืม ; KPT</v>
          </cell>
        </row>
        <row r="238">
          <cell r="A238" t="str">
            <v>12000-KST</v>
          </cell>
          <cell r="B238" t="str">
            <v xml:space="preserve">ลูกหนี้เงินกู้ยืม ; กิตติศักดิ์         </v>
          </cell>
        </row>
        <row r="239">
          <cell r="A239" t="str">
            <v>12000-MOK</v>
          </cell>
          <cell r="B239" t="str">
            <v xml:space="preserve">ลูกหนี้เงินกู้ยืม ; มลเทียน             </v>
          </cell>
        </row>
        <row r="240">
          <cell r="A240" t="str">
            <v>12000-NRT</v>
          </cell>
          <cell r="B240" t="str">
            <v xml:space="preserve">ลูกหนี้เงินกู้ยืม ; นิรุติ              </v>
          </cell>
        </row>
        <row r="241">
          <cell r="A241" t="str">
            <v>12000-ONR</v>
          </cell>
          <cell r="B241" t="str">
            <v xml:space="preserve">ลูกหนี้เงินกู้ยืม ; องอาจ               </v>
          </cell>
        </row>
        <row r="242">
          <cell r="A242" t="str">
            <v>12000-RNK</v>
          </cell>
          <cell r="B242" t="str">
            <v xml:space="preserve">ลูกหนี้เงินกู้ยืม ; รณกร                </v>
          </cell>
        </row>
        <row r="243">
          <cell r="A243" t="str">
            <v>12000-SOD</v>
          </cell>
          <cell r="B243" t="str">
            <v xml:space="preserve">ลูกหนี้เงินกู้ยืม ; ทรงฤทธิ์            </v>
          </cell>
        </row>
        <row r="244">
          <cell r="A244" t="str">
            <v>12000-SPL</v>
          </cell>
          <cell r="B244" t="str">
            <v xml:space="preserve">ลูกหนี้เงินกู้ยืม ; สุพงศ์              </v>
          </cell>
        </row>
        <row r="245">
          <cell r="A245" t="str">
            <v>12000-SPR</v>
          </cell>
          <cell r="B245" t="str">
            <v>ลูกหนี้เงินกู้ยืม ; ทรงพล</v>
          </cell>
        </row>
        <row r="246">
          <cell r="A246" t="str">
            <v>12010</v>
          </cell>
          <cell r="B246" t="str">
            <v xml:space="preserve">ลูกหนี้เงินกู้ยืม ; พูนศักดิ์           </v>
          </cell>
        </row>
        <row r="247">
          <cell r="A247" t="str">
            <v>12011</v>
          </cell>
          <cell r="B247" t="str">
            <v xml:space="preserve">ลูกหนี้เงินกู้ยืม ; ทนงชัย              </v>
          </cell>
        </row>
        <row r="248">
          <cell r="A248" t="str">
            <v>12012</v>
          </cell>
          <cell r="B248" t="str">
            <v xml:space="preserve">ลูกหนี้เงินกู้ยืม ; ประพัฒน์            </v>
          </cell>
        </row>
        <row r="249">
          <cell r="A249" t="str">
            <v>12016</v>
          </cell>
          <cell r="B249" t="str">
            <v xml:space="preserve">ลูกหนี้เงินกู้ยืม ; เสาวรส              </v>
          </cell>
        </row>
        <row r="250">
          <cell r="A250" t="str">
            <v>12020</v>
          </cell>
          <cell r="B250" t="str">
            <v xml:space="preserve">ลูกหนี้เงินกู้ยืม ; สถาพร               </v>
          </cell>
        </row>
        <row r="251">
          <cell r="A251" t="str">
            <v>12021</v>
          </cell>
          <cell r="B251" t="str">
            <v xml:space="preserve">ลูกหนี้เงินกู้ยืม ; วิเชียร             </v>
          </cell>
        </row>
        <row r="252">
          <cell r="A252" t="str">
            <v>12022</v>
          </cell>
          <cell r="B252" t="str">
            <v xml:space="preserve">ลูกหนี้เงินกู้ยืม ; กฤษณะ               </v>
          </cell>
        </row>
        <row r="253">
          <cell r="A253" t="str">
            <v>12024</v>
          </cell>
          <cell r="B253" t="str">
            <v xml:space="preserve">ลูกหนี้เงินกู้ยืม ; จิระศักดิ์          </v>
          </cell>
        </row>
        <row r="254">
          <cell r="A254" t="str">
            <v>12025</v>
          </cell>
          <cell r="B254" t="str">
            <v xml:space="preserve">ลูกหนี้เงินกู้ยืม ; ผจญ                 </v>
          </cell>
        </row>
        <row r="255">
          <cell r="A255" t="str">
            <v>12026</v>
          </cell>
          <cell r="B255" t="str">
            <v xml:space="preserve">ลูกหนี้เงินกู้ยืม ; อนุรักษ์            </v>
          </cell>
        </row>
        <row r="256">
          <cell r="A256" t="str">
            <v>12028</v>
          </cell>
          <cell r="B256" t="str">
            <v xml:space="preserve">ลูกหนี้เงินกู้ยืม ; ธีระชัย             </v>
          </cell>
        </row>
        <row r="257">
          <cell r="A257" t="str">
            <v>12029</v>
          </cell>
          <cell r="B257" t="str">
            <v xml:space="preserve">ลูกหนี้เงินกู้ยืม ; นิพัทธิ์            </v>
          </cell>
        </row>
        <row r="258">
          <cell r="A258" t="str">
            <v>12030</v>
          </cell>
          <cell r="B258" t="str">
            <v xml:space="preserve">ลูกหนี้เงินกู้ยืม ; ศราวุฒ              </v>
          </cell>
        </row>
        <row r="259">
          <cell r="A259" t="str">
            <v>12031</v>
          </cell>
          <cell r="B259" t="str">
            <v xml:space="preserve">ลูกหนี้เงินกู้ยืม ; สมปอง               </v>
          </cell>
        </row>
        <row r="260">
          <cell r="A260" t="str">
            <v>12033</v>
          </cell>
          <cell r="B260" t="str">
            <v xml:space="preserve">ลูกหนี้เงินกู้ยืม ; ทวีศักดิ์           </v>
          </cell>
        </row>
        <row r="261">
          <cell r="A261" t="str">
            <v>12034</v>
          </cell>
          <cell r="B261" t="str">
            <v xml:space="preserve">ลูกหนี้เงินกู้ยืม ; ชูชาติ              </v>
          </cell>
        </row>
        <row r="262">
          <cell r="A262" t="str">
            <v>12039</v>
          </cell>
          <cell r="B262" t="str">
            <v xml:space="preserve">ลูกหนี้เงินกู้ยืม ; พัลลภ               </v>
          </cell>
        </row>
        <row r="263">
          <cell r="A263" t="str">
            <v>12045</v>
          </cell>
          <cell r="B263" t="str">
            <v xml:space="preserve">ลูกหนี้เงินกู้ยืม ; เทวินทร์            </v>
          </cell>
        </row>
        <row r="264">
          <cell r="A264" t="str">
            <v>12046</v>
          </cell>
          <cell r="B264" t="str">
            <v xml:space="preserve">ลูกหนี้เงินกู้ยืม ; สุวรรณา             </v>
          </cell>
        </row>
        <row r="265">
          <cell r="A265" t="str">
            <v>12050</v>
          </cell>
          <cell r="B265" t="str">
            <v xml:space="preserve">ลูกหนี้เงินกู้ยืม ; อังคณา              </v>
          </cell>
        </row>
        <row r="266">
          <cell r="A266" t="str">
            <v>12053</v>
          </cell>
          <cell r="B266" t="str">
            <v xml:space="preserve">ลูกหนี้เงินกู้ยืม ; พิพัฒน์             </v>
          </cell>
        </row>
        <row r="267">
          <cell r="A267" t="str">
            <v>12055</v>
          </cell>
          <cell r="B267" t="str">
            <v xml:space="preserve">ลูกหนี้เงินกู้ยืม ; มณเฑียร             </v>
          </cell>
        </row>
        <row r="268">
          <cell r="A268" t="str">
            <v>12057</v>
          </cell>
          <cell r="B268" t="str">
            <v xml:space="preserve">ลูกหนี้เงินกู้ยืม ; ฤทธิ์รงค์           </v>
          </cell>
        </row>
        <row r="269">
          <cell r="A269" t="str">
            <v>12061</v>
          </cell>
          <cell r="B269" t="str">
            <v xml:space="preserve">ลูกหนี้เงินกู้ยืม ; สุภารัตน์           </v>
          </cell>
        </row>
        <row r="270">
          <cell r="A270" t="str">
            <v>12062</v>
          </cell>
          <cell r="B270" t="str">
            <v xml:space="preserve">ลูกหนี้เงินกู้ยืม ; พิศาล               </v>
          </cell>
        </row>
        <row r="271">
          <cell r="A271" t="str">
            <v>12063</v>
          </cell>
          <cell r="B271" t="str">
            <v xml:space="preserve">ลูกหนี้เงินกู้ยืม ; สุริศา              </v>
          </cell>
        </row>
        <row r="272">
          <cell r="A272" t="str">
            <v>12064</v>
          </cell>
          <cell r="B272" t="str">
            <v xml:space="preserve">ลูกหนี้เงินกู้ยืม ; สุเชตุ           </v>
          </cell>
        </row>
        <row r="273">
          <cell r="A273" t="str">
            <v>12069</v>
          </cell>
          <cell r="B273" t="str">
            <v xml:space="preserve">ลูกหนี้เงินกู้ยืม ; เยาวนาฏ             </v>
          </cell>
        </row>
        <row r="274">
          <cell r="A274" t="str">
            <v>12074</v>
          </cell>
          <cell r="B274" t="str">
            <v xml:space="preserve">ลูกหนี้เงินกู้ยืม ; นันทพล              </v>
          </cell>
        </row>
        <row r="275">
          <cell r="A275" t="str">
            <v>12075</v>
          </cell>
          <cell r="B275" t="str">
            <v xml:space="preserve">ลูกหนี้เงินกู้ยืม ; สมประสงค์           </v>
          </cell>
        </row>
        <row r="276">
          <cell r="A276" t="str">
            <v>12076</v>
          </cell>
          <cell r="B276" t="str">
            <v xml:space="preserve">ลูกหนี้เงินกู้ยืม ; สุรชัย              </v>
          </cell>
        </row>
        <row r="277">
          <cell r="A277" t="str">
            <v>12079</v>
          </cell>
          <cell r="B277" t="str">
            <v xml:space="preserve">ลูกหนี้เงินกู้ยืม ; วรนุช               </v>
          </cell>
        </row>
        <row r="278">
          <cell r="A278" t="str">
            <v>12081</v>
          </cell>
          <cell r="B278" t="str">
            <v xml:space="preserve">ลูกหนี้เงินกู้ยืม ; อัญชลี (ปุ๊)        </v>
          </cell>
        </row>
        <row r="279">
          <cell r="A279" t="str">
            <v>12083</v>
          </cell>
          <cell r="B279" t="str">
            <v xml:space="preserve">ลูกหนี้เงินกู้ยืม ; สุรพันธิ์           </v>
          </cell>
        </row>
        <row r="280">
          <cell r="A280" t="str">
            <v>12090</v>
          </cell>
          <cell r="B280" t="str">
            <v xml:space="preserve">ลูกหนี้เงินกู้ยืม ; ประมวล              </v>
          </cell>
        </row>
        <row r="281">
          <cell r="A281" t="str">
            <v>12091</v>
          </cell>
          <cell r="B281" t="str">
            <v xml:space="preserve">ลูกหนี้เงินกู้ยืม ; เอกภพ               </v>
          </cell>
        </row>
        <row r="282">
          <cell r="A282" t="str">
            <v>12098</v>
          </cell>
          <cell r="B282" t="str">
            <v xml:space="preserve">ลูกหนี้เงินกู้ยืม ; รัชพล               </v>
          </cell>
        </row>
        <row r="283">
          <cell r="A283" t="str">
            <v>12099</v>
          </cell>
          <cell r="B283" t="str">
            <v xml:space="preserve">ลูกหนี้เงินกู้ยืม ; พรเทพ               </v>
          </cell>
        </row>
        <row r="284">
          <cell r="A284" t="str">
            <v>12127</v>
          </cell>
          <cell r="B284" t="str">
            <v xml:space="preserve">ลูกหนี้เงินกู้ยืม ; คุณนันทภรณ์         </v>
          </cell>
        </row>
        <row r="285">
          <cell r="A285" t="str">
            <v>12710</v>
          </cell>
          <cell r="B285" t="str">
            <v>รายได้ค้างรับ</v>
          </cell>
        </row>
        <row r="286">
          <cell r="A286" t="str">
            <v>12711</v>
          </cell>
          <cell r="B286" t="str">
            <v xml:space="preserve">เช็ครับลงวันที่ล่วงหน้า                 </v>
          </cell>
        </row>
        <row r="287">
          <cell r="A287" t="str">
            <v>12712</v>
          </cell>
          <cell r="B287" t="str">
            <v>ดอกเบี้ยค้างรับ</v>
          </cell>
        </row>
        <row r="288">
          <cell r="A288" t="str">
            <v>12721</v>
          </cell>
          <cell r="B288" t="str">
            <v xml:space="preserve">ค่าเช่าจ่ายล่วงหน้า                     </v>
          </cell>
        </row>
        <row r="289">
          <cell r="A289" t="str">
            <v>12723</v>
          </cell>
          <cell r="B289" t="str">
            <v xml:space="preserve">ค่าเบี้ยประกันภัยจ่ายล่วงหน้า           </v>
          </cell>
        </row>
        <row r="290">
          <cell r="A290" t="str">
            <v>12730</v>
          </cell>
          <cell r="B290" t="str">
            <v xml:space="preserve">ค่าใช้จ่ายอื่นๆ จ่ายล่วงหน้า            </v>
          </cell>
        </row>
        <row r="291">
          <cell r="A291" t="str">
            <v>12760</v>
          </cell>
          <cell r="B291" t="str">
            <v xml:space="preserve">ภาษีเงินได้นิติบุคคล ถูกหัก ณ ที่จ่าย   </v>
          </cell>
        </row>
        <row r="292">
          <cell r="A292" t="str">
            <v>13030</v>
          </cell>
          <cell r="B292" t="str">
            <v xml:space="preserve">เงินให้กู้ยืม ; T/L                     </v>
          </cell>
        </row>
        <row r="293">
          <cell r="A293" t="str">
            <v>13040</v>
          </cell>
          <cell r="B293" t="str">
            <v xml:space="preserve">เงินให้กู้ยืม ; ETC            </v>
          </cell>
        </row>
        <row r="294">
          <cell r="A294" t="str">
            <v>13040-A.OUT</v>
          </cell>
          <cell r="B294" t="str">
            <v xml:space="preserve">เงินให้กู้ยืม ; ETC (A)-OUT             </v>
          </cell>
        </row>
        <row r="295">
          <cell r="A295" t="str">
            <v>13050</v>
          </cell>
          <cell r="B295" t="str">
            <v xml:space="preserve">เงินให้กู้ยืม ; ETI                     </v>
          </cell>
        </row>
        <row r="296">
          <cell r="A296" t="str">
            <v>13060</v>
          </cell>
          <cell r="B296" t="str">
            <v xml:space="preserve">เงินให้กู้ยืม ; SFL                     </v>
          </cell>
        </row>
        <row r="297">
          <cell r="A297" t="str">
            <v>13070</v>
          </cell>
          <cell r="B297" t="str">
            <v xml:space="preserve">เงินให้กู้ยืม ; ETL                     </v>
          </cell>
        </row>
        <row r="298">
          <cell r="A298" t="str">
            <v>13080</v>
          </cell>
          <cell r="B298" t="str">
            <v xml:space="preserve">เงินให้กู้ยืม ; ECS                     </v>
          </cell>
        </row>
        <row r="299">
          <cell r="A299" t="str">
            <v>13090</v>
          </cell>
          <cell r="B299" t="str">
            <v xml:space="preserve">เงินให้กู้ยืม ; ETG               </v>
          </cell>
        </row>
        <row r="300">
          <cell r="A300" t="str">
            <v>13110</v>
          </cell>
          <cell r="B300" t="str">
            <v xml:space="preserve">เงินลงทุน ; EMS                         </v>
          </cell>
        </row>
        <row r="301">
          <cell r="A301" t="str">
            <v>13140-A</v>
          </cell>
          <cell r="B301" t="str">
            <v xml:space="preserve">เงินลงทุน ; ETC (A)                     </v>
          </cell>
        </row>
        <row r="302">
          <cell r="A302" t="str">
            <v>13140-B</v>
          </cell>
          <cell r="B302" t="str">
            <v xml:space="preserve">เงินลงทุน ; ETC (B)                     </v>
          </cell>
        </row>
        <row r="303">
          <cell r="A303" t="str">
            <v>13150</v>
          </cell>
          <cell r="B303" t="str">
            <v xml:space="preserve">เงินลงทุน ; ETL                         </v>
          </cell>
        </row>
        <row r="304">
          <cell r="A304" t="str">
            <v>13160</v>
          </cell>
          <cell r="B304" t="str">
            <v xml:space="preserve">เงินลงทุน ; ECS                         </v>
          </cell>
        </row>
        <row r="305">
          <cell r="A305" t="str">
            <v>14140</v>
          </cell>
          <cell r="B305" t="str">
            <v xml:space="preserve">ยานพาหนะ                                </v>
          </cell>
        </row>
        <row r="306">
          <cell r="A306" t="str">
            <v>14141</v>
          </cell>
          <cell r="B306" t="str">
            <v xml:space="preserve">ค่าเสื่อมราคาสะสม-ยานพาหนะ              </v>
          </cell>
        </row>
        <row r="307">
          <cell r="A307" t="str">
            <v>14150</v>
          </cell>
          <cell r="B307" t="str">
            <v xml:space="preserve">เครื่องใช้สำนักงาน                      </v>
          </cell>
        </row>
        <row r="308">
          <cell r="A308" t="str">
            <v>14151</v>
          </cell>
          <cell r="B308" t="str">
            <v xml:space="preserve">ค่าเสื่อมราคาสะสม-เครื่องใช้สำนักงาน    </v>
          </cell>
        </row>
        <row r="309">
          <cell r="A309" t="str">
            <v>14160</v>
          </cell>
          <cell r="B309" t="str">
            <v xml:space="preserve">เครื่องตกแต่งสำนักงาน                   </v>
          </cell>
        </row>
        <row r="310">
          <cell r="A310" t="str">
            <v>14161</v>
          </cell>
          <cell r="B310" t="str">
            <v xml:space="preserve">ค่าเสื่อมราคาสะสม-เครื่องตบแต่งสำนักงาน </v>
          </cell>
        </row>
        <row r="311">
          <cell r="A311" t="str">
            <v>15010</v>
          </cell>
          <cell r="B311" t="str">
            <v xml:space="preserve">เงินมัดจำ ตู้คอนเทนเนอร์                </v>
          </cell>
        </row>
        <row r="312">
          <cell r="A312" t="str">
            <v>15200</v>
          </cell>
          <cell r="B312" t="str">
            <v xml:space="preserve">เงินมัดจำอื่นๆ                          </v>
          </cell>
        </row>
        <row r="313">
          <cell r="A313" t="str">
            <v>15210</v>
          </cell>
          <cell r="B313" t="str">
            <v xml:space="preserve">เงินมัดจำค่าเช่า บ.สิรินรัตน์ จก.       </v>
          </cell>
        </row>
        <row r="314">
          <cell r="A314" t="str">
            <v>15220</v>
          </cell>
          <cell r="B314" t="str">
            <v xml:space="preserve">เงินมัดจำค่าโทรศัพท์ (สะพานแขวน)        </v>
          </cell>
        </row>
        <row r="315">
          <cell r="A315" t="str">
            <v>15222</v>
          </cell>
          <cell r="B315" t="str">
            <v xml:space="preserve">เงินวางประกันการไฟฟ้า คลังสะพานแขวน     </v>
          </cell>
        </row>
        <row r="316">
          <cell r="A316" t="str">
            <v>15230</v>
          </cell>
          <cell r="B316" t="str">
            <v xml:space="preserve">เงินมัดจำค่าถังน้ำ บ.โพลาริส จก.        </v>
          </cell>
        </row>
        <row r="317">
          <cell r="A317" t="str">
            <v>15242</v>
          </cell>
          <cell r="B317" t="str">
            <v xml:space="preserve">เงิน REFUN-FREIGHT ; LEO                </v>
          </cell>
        </row>
        <row r="318">
          <cell r="A318" t="str">
            <v>15243</v>
          </cell>
          <cell r="B318" t="str">
            <v xml:space="preserve">เงินวางประกันโทรศัทพ์เคลื่อนที่         </v>
          </cell>
        </row>
        <row r="319">
          <cell r="A319" t="str">
            <v>15244</v>
          </cell>
          <cell r="B319" t="str">
            <v xml:space="preserve">เงินวางประกันการเช่าเครื่องถ่ายเอกสาร   </v>
          </cell>
        </row>
        <row r="320">
          <cell r="A320" t="str">
            <v>16000</v>
          </cell>
          <cell r="B320" t="str">
            <v xml:space="preserve">Eternity Mailing Service Co.,Ltd.       </v>
          </cell>
        </row>
        <row r="321">
          <cell r="A321" t="str">
            <v>20020-BNF</v>
          </cell>
          <cell r="B321" t="str">
            <v xml:space="preserve">Adv ; Bnf Coporation Co.,Ltd.           </v>
          </cell>
        </row>
        <row r="322">
          <cell r="A322" t="str">
            <v>20020-BRN</v>
          </cell>
          <cell r="B322" t="str">
            <v xml:space="preserve">Adv ; Bridgestone Ncr Co.,Ltd.               </v>
          </cell>
        </row>
        <row r="323">
          <cell r="A323" t="str">
            <v>20020-BST</v>
          </cell>
          <cell r="B323" t="str">
            <v xml:space="preserve">Adv ; Bridgestone Sales (Thailand)      </v>
          </cell>
        </row>
        <row r="324">
          <cell r="A324" t="str">
            <v>20020-CDW</v>
          </cell>
          <cell r="B324" t="str">
            <v xml:space="preserve">Adv ; Central Department Store Ltd. (W/H)         </v>
          </cell>
        </row>
        <row r="325">
          <cell r="A325" t="str">
            <v>20020-CMI</v>
          </cell>
          <cell r="B325" t="str">
            <v xml:space="preserve">Adv ; C.M.Industry Co.,Ltd.             </v>
          </cell>
        </row>
        <row r="326">
          <cell r="A326" t="str">
            <v>20020-GCS</v>
          </cell>
          <cell r="B326" t="str">
            <v xml:space="preserve">Adv ; Golden Coin Sports Co.,Ltd.       </v>
          </cell>
        </row>
        <row r="327">
          <cell r="A327" t="str">
            <v>20020-GDK</v>
          </cell>
          <cell r="B327" t="str">
            <v xml:space="preserve">Adv ; Grand D.K. Co.,Ltd.     </v>
          </cell>
        </row>
        <row r="328">
          <cell r="A328" t="str">
            <v>20020-HIC</v>
          </cell>
          <cell r="B328" t="str">
            <v xml:space="preserve">Adv ; Hitachi Consumer Product Co.,Ltd.    </v>
          </cell>
        </row>
        <row r="329">
          <cell r="A329" t="str">
            <v>20020-HUS</v>
          </cell>
          <cell r="B329" t="str">
            <v xml:space="preserve">Adv ; Hua Siang Co.,Ltd.                </v>
          </cell>
        </row>
        <row r="330">
          <cell r="A330" t="str">
            <v>20020-IDS</v>
          </cell>
          <cell r="B330" t="str">
            <v xml:space="preserve">Adv ; Ids Logistic Co.,Ltd.             </v>
          </cell>
        </row>
        <row r="331">
          <cell r="A331" t="str">
            <v>20020-IRC</v>
          </cell>
          <cell r="B331" t="str">
            <v xml:space="preserve">Adv ; Inoue Rubber (Th) Public Co.,Ltd. </v>
          </cell>
        </row>
        <row r="332">
          <cell r="A332" t="str">
            <v>20020-ITT</v>
          </cell>
          <cell r="B332" t="str">
            <v xml:space="preserve">Adv ; Inoac Tokai (Thailand) Co.,Ltd.   </v>
          </cell>
        </row>
        <row r="333">
          <cell r="A333" t="str">
            <v>20020-KMT</v>
          </cell>
          <cell r="B333" t="str">
            <v xml:space="preserve">Adv ; Kawasaki Mortor Enterorise        </v>
          </cell>
        </row>
        <row r="334">
          <cell r="A334" t="str">
            <v>20020-MII</v>
          </cell>
          <cell r="B334" t="str">
            <v xml:space="preserve">Adv ; M.I.T Industrial Group Co.,Ltd.   </v>
          </cell>
        </row>
        <row r="335">
          <cell r="A335" t="str">
            <v>20020-MIT</v>
          </cell>
          <cell r="B335" t="str">
            <v xml:space="preserve">Adv ; M.I.T. Marketing Co.,Ltd.         </v>
          </cell>
        </row>
        <row r="336">
          <cell r="A336" t="str">
            <v>20020-NIK</v>
          </cell>
          <cell r="B336" t="str">
            <v xml:space="preserve">Adv ; Nike (Thailand) Co.,Ltd.          </v>
          </cell>
        </row>
        <row r="337">
          <cell r="A337" t="str">
            <v>20020-PDK</v>
          </cell>
          <cell r="B337" t="str">
            <v xml:space="preserve">Adv ; P.D.K. Co.,Ltd.                   </v>
          </cell>
        </row>
        <row r="338">
          <cell r="A338" t="str">
            <v>20020-PLC</v>
          </cell>
          <cell r="B338" t="str">
            <v xml:space="preserve">Adv ; Plusco Co.,Ltd.                   </v>
          </cell>
        </row>
        <row r="339">
          <cell r="A339" t="str">
            <v>20020-POM</v>
          </cell>
          <cell r="B339" t="str">
            <v xml:space="preserve">Adv ; Polychem Mardeting Co.,Ltd.       </v>
          </cell>
        </row>
        <row r="340">
          <cell r="A340" t="str">
            <v>20020-SAK</v>
          </cell>
          <cell r="B340" t="str">
            <v xml:space="preserve">Adv ; Siam Anankit Ltd.,Part            </v>
          </cell>
        </row>
        <row r="341">
          <cell r="A341" t="str">
            <v>20020-SEC</v>
          </cell>
          <cell r="B341" t="str">
            <v xml:space="preserve">Adv ; Seng Charoen Cotton Co,Tld.,      </v>
          </cell>
        </row>
        <row r="342">
          <cell r="A342" t="str">
            <v>20020-SNK</v>
          </cell>
          <cell r="B342" t="str">
            <v xml:space="preserve">Adv ; Snk Development Co.,Ltd.          </v>
          </cell>
        </row>
        <row r="343">
          <cell r="A343" t="str">
            <v>20020-STB</v>
          </cell>
          <cell r="B343" t="str">
            <v>Adv ; Starbucks Coffee (Thailand)Co.,Ltd</v>
          </cell>
        </row>
        <row r="344">
          <cell r="A344" t="str">
            <v>20020-TBM</v>
          </cell>
          <cell r="B344" t="str">
            <v xml:space="preserve">Adv ; Thai Branta Mulia Co.,Ltd.        </v>
          </cell>
        </row>
        <row r="345">
          <cell r="A345" t="str">
            <v>20020-THE</v>
          </cell>
          <cell r="B345" t="str">
            <v xml:space="preserve">Adv ; Thai Engine Development Co.,Ltd.  </v>
          </cell>
        </row>
        <row r="346">
          <cell r="A346" t="str">
            <v>20020-TIM</v>
          </cell>
          <cell r="B346" t="str">
            <v xml:space="preserve">Adv ; Tiger Motor Co.,Ltd.              </v>
          </cell>
        </row>
        <row r="347">
          <cell r="A347" t="str">
            <v>20020-TKA</v>
          </cell>
          <cell r="B347" t="str">
            <v xml:space="preserve">Adv ; T.K.Machinery Co.,Ltd.            </v>
          </cell>
        </row>
        <row r="348">
          <cell r="A348" t="str">
            <v>20020-TOI</v>
          </cell>
          <cell r="B348" t="str">
            <v xml:space="preserve">Adv ; Toei-Inoac Ltd.            </v>
          </cell>
        </row>
        <row r="349">
          <cell r="A349" t="str">
            <v>20020-TOY</v>
          </cell>
          <cell r="B349" t="str">
            <v xml:space="preserve">Adv ; Toy Retailing (Thailand) Co.,Ltd.            </v>
          </cell>
        </row>
        <row r="350">
          <cell r="A350" t="str">
            <v>20020-TTS</v>
          </cell>
          <cell r="B350" t="str">
            <v xml:space="preserve">Adv ; Thai Tech Steel (2003) Ltd.              </v>
          </cell>
        </row>
        <row r="351">
          <cell r="A351" t="str">
            <v>20020-TTT</v>
          </cell>
          <cell r="B351" t="str">
            <v xml:space="preserve">Adv ; Thai Lily Textile Co.,Ltd.           </v>
          </cell>
        </row>
        <row r="352">
          <cell r="A352" t="str">
            <v>20020-TVC</v>
          </cell>
          <cell r="B352" t="str">
            <v xml:space="preserve">Adv ; Thai Vinyter Co.,Ltd.             </v>
          </cell>
        </row>
        <row r="353">
          <cell r="A353" t="str">
            <v>20020-WAI</v>
          </cell>
          <cell r="B353" t="str">
            <v xml:space="preserve">Adv ; Wattanasuk International Co.,Ltd.         </v>
          </cell>
        </row>
        <row r="354">
          <cell r="A354" t="str">
            <v>20030-TBS</v>
          </cell>
          <cell r="B354" t="str">
            <v xml:space="preserve">Adv ; Thai Bridgestone Co.,Ltd.         </v>
          </cell>
        </row>
        <row r="355">
          <cell r="A355" t="str">
            <v>20050</v>
          </cell>
          <cell r="B355" t="str">
            <v xml:space="preserve">Advance ; ETG         </v>
          </cell>
        </row>
        <row r="356">
          <cell r="A356" t="str">
            <v>20103</v>
          </cell>
          <cell r="B356" t="str">
            <v xml:space="preserve">เงินมัดจำตู้ CSSY รับล่วงหน้า           </v>
          </cell>
        </row>
        <row r="357">
          <cell r="A357" t="str">
            <v>20110</v>
          </cell>
          <cell r="B357" t="str">
            <v xml:space="preserve">ค่าธรรมเนียมบริษัทเรือค้างจ่าย          </v>
          </cell>
        </row>
        <row r="358">
          <cell r="A358" t="str">
            <v>20120</v>
          </cell>
          <cell r="B358" t="str">
            <v xml:space="preserve">ค่าภาษีลูกค้า รับล่วงหน้า               </v>
          </cell>
        </row>
        <row r="359">
          <cell r="A359" t="str">
            <v>20130</v>
          </cell>
          <cell r="B359" t="str">
            <v xml:space="preserve">ค่าโกดังค้างจ่าย                        </v>
          </cell>
        </row>
        <row r="360">
          <cell r="A360" t="str">
            <v>20140</v>
          </cell>
          <cell r="B360" t="str">
            <v xml:space="preserve">ค่าขนส่งค้างจ่าย                        </v>
          </cell>
        </row>
        <row r="361">
          <cell r="A361" t="str">
            <v>20150</v>
          </cell>
          <cell r="B361" t="str">
            <v xml:space="preserve">ค่าเบี้ยประกันลูกค้าค้างจ่าย            </v>
          </cell>
        </row>
        <row r="362">
          <cell r="A362" t="str">
            <v>20190</v>
          </cell>
          <cell r="B362" t="str">
            <v>ค่าเช่าโกดัง/บริการจัดส่งสินค้า ค้างจ่าย</v>
          </cell>
        </row>
        <row r="363">
          <cell r="A363" t="str">
            <v>20200</v>
          </cell>
          <cell r="B363" t="str">
            <v xml:space="preserve">ค่าบริการพิธีการฯทางอากาศค้างจ่าย-SFL   </v>
          </cell>
        </row>
        <row r="364">
          <cell r="A364" t="str">
            <v>20500</v>
          </cell>
          <cell r="B364" t="str">
            <v xml:space="preserve">ค่าใช้จ่ายด้านต้นทุน ค้างจ่าย           </v>
          </cell>
        </row>
        <row r="365">
          <cell r="A365" t="str">
            <v>21021</v>
          </cell>
          <cell r="B365" t="str">
            <v xml:space="preserve">เจ้าหนี้การค้าอื่น                      </v>
          </cell>
        </row>
        <row r="366">
          <cell r="A366" t="str">
            <v>21023</v>
          </cell>
          <cell r="B366" t="str">
            <v xml:space="preserve">เจ้าหนี้การค้า ECS                      </v>
          </cell>
        </row>
        <row r="367">
          <cell r="A367" t="str">
            <v>21050-PRT</v>
          </cell>
          <cell r="B367" t="str">
            <v xml:space="preserve">เงินปันผลค้างจ่าย-ไพโรจน์               </v>
          </cell>
        </row>
        <row r="368">
          <cell r="A368" t="str">
            <v>21050-PST</v>
          </cell>
          <cell r="B368" t="str">
            <v xml:space="preserve">เงินปันผลค้างจ่าย-พูนศักดิ์             </v>
          </cell>
        </row>
        <row r="369">
          <cell r="A369" t="str">
            <v>21050-TNT</v>
          </cell>
          <cell r="B369" t="str">
            <v xml:space="preserve">เงินปันผลค้างจ่าย-ทนงชัย                </v>
          </cell>
        </row>
        <row r="370">
          <cell r="A370" t="str">
            <v>21110</v>
          </cell>
          <cell r="B370" t="str">
            <v xml:space="preserve">เงินเดือนค้างจ่าย                       </v>
          </cell>
        </row>
        <row r="371">
          <cell r="A371" t="str">
            <v>21111</v>
          </cell>
          <cell r="B371" t="str">
            <v xml:space="preserve">ค่าจ้างแรงงานค้างจ่าย                   </v>
          </cell>
        </row>
        <row r="372">
          <cell r="A372" t="str">
            <v>21115</v>
          </cell>
          <cell r="B372" t="str">
            <v xml:space="preserve">โบนัสค้างจ่าย                           </v>
          </cell>
        </row>
        <row r="373">
          <cell r="A373" t="str">
            <v>21116</v>
          </cell>
          <cell r="B373" t="str">
            <v xml:space="preserve">ค่าคอมมิชชั่นค้างจ่าย-พนักงาน           </v>
          </cell>
        </row>
        <row r="374">
          <cell r="A374" t="str">
            <v>21117</v>
          </cell>
          <cell r="B374" t="str">
            <v xml:space="preserve">ค่าคอมมิชชั่นค้างจ่าย-ลูกค้า            </v>
          </cell>
        </row>
        <row r="375">
          <cell r="A375" t="str">
            <v>21150</v>
          </cell>
          <cell r="B375" t="str">
            <v xml:space="preserve">ค่าเช่าสำนักงานค้างจ่าย                 </v>
          </cell>
        </row>
        <row r="376">
          <cell r="A376" t="str">
            <v>21151</v>
          </cell>
          <cell r="B376" t="str">
            <v xml:space="preserve">ค่าเช่าที่จอดรถค้างจ่าย                 </v>
          </cell>
        </row>
        <row r="377">
          <cell r="A377" t="str">
            <v>21155</v>
          </cell>
          <cell r="B377" t="str">
            <v xml:space="preserve">ค่าไฟฟ้าค้างจ่าย                        </v>
          </cell>
        </row>
        <row r="378">
          <cell r="A378" t="str">
            <v>21160</v>
          </cell>
          <cell r="B378" t="str">
            <v xml:space="preserve">ค่าน้ำประปาค้างจ่าย                     </v>
          </cell>
        </row>
        <row r="379">
          <cell r="A379" t="str">
            <v>21161</v>
          </cell>
          <cell r="B379" t="str">
            <v xml:space="preserve">ค่าโทรศัพท์ค้างจ่าย                     </v>
          </cell>
        </row>
        <row r="380">
          <cell r="A380" t="str">
            <v>21164</v>
          </cell>
          <cell r="B380" t="str">
            <v xml:space="preserve">ค่าโทรศัพท์เคลื่อนที่ค้างจ่าย           </v>
          </cell>
        </row>
        <row r="381">
          <cell r="A381" t="str">
            <v>21165</v>
          </cell>
          <cell r="B381" t="str">
            <v xml:space="preserve">ค่าบริการระบบ EDI ค้างจ่าย              </v>
          </cell>
        </row>
        <row r="382">
          <cell r="A382" t="str">
            <v>21210</v>
          </cell>
          <cell r="B382" t="str">
            <v xml:space="preserve">ค่าสอบบัญชีค้างจ่าย                     </v>
          </cell>
        </row>
        <row r="383">
          <cell r="A383" t="str">
            <v>21211</v>
          </cell>
          <cell r="B383" t="str">
            <v xml:space="preserve">ค่าทำบัญชีสรรพากรค้างจ่าย               </v>
          </cell>
        </row>
        <row r="384">
          <cell r="A384" t="str">
            <v>21213</v>
          </cell>
          <cell r="B384" t="str">
            <v xml:space="preserve">ค่าปรึกษาด้านบัญชีฯ ค้างจ่าย            </v>
          </cell>
        </row>
        <row r="385">
          <cell r="A385" t="str">
            <v>21220</v>
          </cell>
          <cell r="B385" t="str">
            <v xml:space="preserve">ค่าเช่าเครื่องถ่ายเอกสารค้างจ่าย        </v>
          </cell>
        </row>
        <row r="386">
          <cell r="A386" t="str">
            <v>21290</v>
          </cell>
          <cell r="B386" t="str">
            <v xml:space="preserve">ค่าใช้จ่ายอื่นๆ ค้างจ่าย                </v>
          </cell>
        </row>
        <row r="387">
          <cell r="A387" t="str">
            <v>21300</v>
          </cell>
          <cell r="B387" t="str">
            <v xml:space="preserve">เช็คจ่ายลงวันที่ล่วงหน้า                 </v>
          </cell>
        </row>
        <row r="388">
          <cell r="A388" t="str">
            <v>21310</v>
          </cell>
          <cell r="B388" t="str">
            <v xml:space="preserve">ภาษีเงินได้ฯ-ภ.ง.ด.1 ค้างจ่าย          </v>
          </cell>
        </row>
        <row r="389">
          <cell r="A389" t="str">
            <v>21320</v>
          </cell>
          <cell r="B389" t="str">
            <v xml:space="preserve">ภาษีเงินได้ฯ-ภ.ง.ด.3 ค้างจ่าย          </v>
          </cell>
        </row>
        <row r="390">
          <cell r="A390" t="str">
            <v>21320-CUS</v>
          </cell>
          <cell r="B390" t="str">
            <v>ภงด.3 ค้างจ่าย - CUSTOMER</v>
          </cell>
        </row>
        <row r="391">
          <cell r="A391" t="str">
            <v>21320-BID</v>
          </cell>
          <cell r="B391" t="str">
            <v xml:space="preserve">ภงด.3 ค้างจ่าย - BIG C DISTIBUTION      </v>
          </cell>
        </row>
        <row r="392">
          <cell r="A392" t="str">
            <v>21320-BNF</v>
          </cell>
          <cell r="B392" t="str">
            <v xml:space="preserve">ภงด.3 ค้างจ่าย - BNF CORPARATION        </v>
          </cell>
        </row>
        <row r="393">
          <cell r="A393" t="str">
            <v>21320-BRN</v>
          </cell>
          <cell r="B393" t="str">
            <v xml:space="preserve">ภงด.3 ค้างจ่าย - BRIDGESTONE NCR        </v>
          </cell>
        </row>
        <row r="394">
          <cell r="A394" t="str">
            <v>21320-BST</v>
          </cell>
          <cell r="B394" t="str">
            <v xml:space="preserve">ภงด.3 ค้างจ่าย - BRIDGESTONE SALES      </v>
          </cell>
        </row>
        <row r="395">
          <cell r="A395" t="str">
            <v>21320-CDW</v>
          </cell>
          <cell r="B395" t="str">
            <v xml:space="preserve">ภงด.3 ค้างจ่าย - CENTRAL DEPARTMENT     </v>
          </cell>
        </row>
        <row r="396">
          <cell r="A396" t="str">
            <v>21320-CHT</v>
          </cell>
          <cell r="B396" t="str">
            <v xml:space="preserve">ภงด.3 ค้างจ่าย - CHIN HA HUAD           </v>
          </cell>
        </row>
        <row r="397">
          <cell r="A397" t="str">
            <v>21320-CMI</v>
          </cell>
          <cell r="B397" t="str">
            <v xml:space="preserve">ภงด.3 ค้างจ่าย - C.M. INDUSTRY          </v>
          </cell>
        </row>
        <row r="398">
          <cell r="A398" t="str">
            <v>21320-CTW</v>
          </cell>
          <cell r="B398" t="str">
            <v xml:space="preserve">ภงด.3 ค้างจ่าย - CHAROONG THAI          </v>
          </cell>
        </row>
        <row r="399">
          <cell r="A399" t="str">
            <v>21320-CUS</v>
          </cell>
          <cell r="B399" t="str">
            <v>ภงด.3 ค้างจ่าย - CUSTOMER</v>
          </cell>
        </row>
        <row r="400">
          <cell r="A400" t="str">
            <v>21320-IDS</v>
          </cell>
          <cell r="B400" t="str">
            <v xml:space="preserve">ภงด.3 ค้างจ่าย - IDS LOGISTIC           </v>
          </cell>
        </row>
        <row r="401">
          <cell r="A401" t="str">
            <v>21320-IRC</v>
          </cell>
          <cell r="B401" t="str">
            <v xml:space="preserve">ภงด.3 ค้างจ่าย - INOUE RUBBER           </v>
          </cell>
        </row>
        <row r="402">
          <cell r="A402" t="str">
            <v>21320-ITT</v>
          </cell>
          <cell r="B402" t="str">
            <v xml:space="preserve">ภงด.3 ค้างจ่าย - INOAC TOKAI            </v>
          </cell>
        </row>
        <row r="403">
          <cell r="A403" t="str">
            <v>21320-KAO</v>
          </cell>
          <cell r="B403" t="str">
            <v xml:space="preserve">ภงด.3 ค้างจ่าย - KAO INDUSTRIAL         </v>
          </cell>
        </row>
        <row r="404">
          <cell r="A404" t="str">
            <v>21320-KMT</v>
          </cell>
          <cell r="B404" t="str">
            <v xml:space="preserve">ภงด.3 ค้างจ่าย - KAWASAKI MOTORS        </v>
          </cell>
        </row>
        <row r="405">
          <cell r="A405" t="str">
            <v>21320-KRT</v>
          </cell>
          <cell r="B405" t="str">
            <v xml:space="preserve">ภงด.3 ค้างจ่าย - KRUNG THON SPORT       </v>
          </cell>
        </row>
        <row r="406">
          <cell r="A406" t="str">
            <v>21320-NFT</v>
          </cell>
          <cell r="B406" t="str">
            <v xml:space="preserve">ภงด.3 ค้างจ่าย - NESTLE FOODS           </v>
          </cell>
        </row>
        <row r="407">
          <cell r="A407" t="str">
            <v>21320-NTH</v>
          </cell>
          <cell r="B407" t="str">
            <v xml:space="preserve">ภงด.3 ค้างจ่าย - NESTLE (THAILAND)      </v>
          </cell>
        </row>
        <row r="408">
          <cell r="A408" t="str">
            <v>21320-PDK</v>
          </cell>
          <cell r="B408" t="str">
            <v xml:space="preserve">ภงด.3 ค้างจ่าย - P.D.K. CO.,LTD.        </v>
          </cell>
        </row>
        <row r="409">
          <cell r="A409" t="str">
            <v>21320-QCP</v>
          </cell>
          <cell r="B409" t="str">
            <v>ภงด.3 ค้างจ่าย - QUALITY COFFEE PRODUCTS</v>
          </cell>
        </row>
        <row r="410">
          <cell r="A410" t="str">
            <v>21320-RBS</v>
          </cell>
          <cell r="B410" t="str">
            <v xml:space="preserve">ภงด.3 ค้างจ่าย - ROBINSON DEPARTMENT    </v>
          </cell>
        </row>
        <row r="411">
          <cell r="A411" t="str">
            <v>21320-SAK</v>
          </cell>
          <cell r="B411" t="str">
            <v xml:space="preserve">ภงด.3 ค้างจ่าย - SIAM ANANKIT           </v>
          </cell>
        </row>
        <row r="412">
          <cell r="A412" t="str">
            <v>21320-SOC</v>
          </cell>
          <cell r="B412" t="str">
            <v xml:space="preserve">ภงด.3 ค้างจ่าย - SOMWUNG CHEMICAL       </v>
          </cell>
        </row>
        <row r="413">
          <cell r="A413" t="str">
            <v>21320-SSW</v>
          </cell>
          <cell r="B413" t="str">
            <v xml:space="preserve">ภงด.3 ค้างจ่าย - SUWAN SPINNING         </v>
          </cell>
        </row>
        <row r="414">
          <cell r="A414" t="str">
            <v>21320-STP</v>
          </cell>
          <cell r="B414" t="str">
            <v xml:space="preserve">ภงด.3 ค้างจ่าย - STAR PETROLEUM         </v>
          </cell>
        </row>
        <row r="415">
          <cell r="A415" t="str">
            <v>21320-STT</v>
          </cell>
          <cell r="B415" t="str">
            <v xml:space="preserve">ภงด.3 ค้างจ่าย - STICKER THAI           </v>
          </cell>
        </row>
        <row r="416">
          <cell r="A416" t="str">
            <v>21320-SUS</v>
          </cell>
          <cell r="B416" t="str">
            <v xml:space="preserve">ภงด.3 ค้างจ่าย - SURIYA &amp; SON           </v>
          </cell>
        </row>
        <row r="417">
          <cell r="A417" t="str">
            <v>21320-SWT</v>
          </cell>
          <cell r="B417" t="str">
            <v xml:space="preserve">ภงด.3 ค้างจ่าย - SUWAN TEXTILE          </v>
          </cell>
        </row>
        <row r="418">
          <cell r="A418" t="str">
            <v>21320-TBM</v>
          </cell>
          <cell r="B418" t="str">
            <v xml:space="preserve">ภงด.3 ค้างจ่าย - THAI BRANTA MULIA      </v>
          </cell>
        </row>
        <row r="419">
          <cell r="A419" t="str">
            <v>21320-TBS</v>
          </cell>
          <cell r="B419" t="str">
            <v xml:space="preserve">ภงด.3 ค้างจ่าย - THAI BRIDESTON         </v>
          </cell>
        </row>
        <row r="420">
          <cell r="A420" t="str">
            <v>21320-TIM</v>
          </cell>
          <cell r="B420" t="str">
            <v xml:space="preserve">ภงด.3 ค้างจ่าย - TIGER MOTOR            </v>
          </cell>
        </row>
        <row r="421">
          <cell r="A421" t="str">
            <v>21320-TKM</v>
          </cell>
          <cell r="B421" t="str">
            <v xml:space="preserve">ภงด.3 ค้างจ่าย - THAI KAWASAKI          </v>
          </cell>
        </row>
        <row r="422">
          <cell r="A422" t="str">
            <v>21320-TLT</v>
          </cell>
          <cell r="B422" t="str">
            <v xml:space="preserve">ภงด.3 ค้างจ่าย - THAI LILY TOWEL        </v>
          </cell>
        </row>
        <row r="423">
          <cell r="A423" t="str">
            <v>21320-TTP</v>
          </cell>
          <cell r="B423" t="str">
            <v xml:space="preserve">ภงด.3 ค้างจ่าย - THAI TIME PACIFIC      </v>
          </cell>
        </row>
        <row r="424">
          <cell r="A424" t="str">
            <v>21320-TVC</v>
          </cell>
          <cell r="B424" t="str">
            <v xml:space="preserve">ภงด.3 ค้างจ่าย - THAI VINYTER           </v>
          </cell>
        </row>
        <row r="425">
          <cell r="A425" t="str">
            <v>21320-VAK</v>
          </cell>
          <cell r="B425" t="str">
            <v xml:space="preserve">ภงด.3 ค้างจ่าย - VAROPAKORN PUBLIC      </v>
          </cell>
        </row>
        <row r="426">
          <cell r="A426" t="str">
            <v>21320-WAI</v>
          </cell>
          <cell r="B426" t="str">
            <v xml:space="preserve">ภงด.3 ค้างจ่าย - WATTANASUK             </v>
          </cell>
        </row>
        <row r="427">
          <cell r="A427" t="str">
            <v>21330</v>
          </cell>
          <cell r="B427" t="str">
            <v xml:space="preserve">ภาษีเงินได้ฯ-ภงด.53 ค้างจ่าย         </v>
          </cell>
        </row>
        <row r="428">
          <cell r="A428" t="str">
            <v>21330-BID</v>
          </cell>
          <cell r="B428" t="str">
            <v xml:space="preserve">ภงด.53 ค้างจ่าย - BIG C DISTIBUTION     </v>
          </cell>
        </row>
        <row r="429">
          <cell r="A429" t="str">
            <v>21330-BNF</v>
          </cell>
          <cell r="B429" t="str">
            <v xml:space="preserve">ภงด.53 ค้างจ่าย - BNF CORPARATION       </v>
          </cell>
        </row>
        <row r="430">
          <cell r="A430" t="str">
            <v>21330-BRN</v>
          </cell>
          <cell r="B430" t="str">
            <v xml:space="preserve">ภงด.53 ค้างจ่าย - BRIDGESTONE NCR       </v>
          </cell>
        </row>
        <row r="431">
          <cell r="A431" t="str">
            <v>21330-BST</v>
          </cell>
          <cell r="B431" t="str">
            <v xml:space="preserve">ภงด.53 ค้างจ่าย - BRIDGESTONE SALES     </v>
          </cell>
        </row>
        <row r="432">
          <cell r="A432" t="str">
            <v>21330-CBP</v>
          </cell>
          <cell r="B432" t="str">
            <v xml:space="preserve">ภงด.53 ค้างจ่าย - CYBER PRINT           </v>
          </cell>
        </row>
        <row r="433">
          <cell r="A433" t="str">
            <v>21330-CCI</v>
          </cell>
          <cell r="B433" t="str">
            <v xml:space="preserve">ภงด.53 ค้างจ่าย - CHINO CHAI INTERTRADE </v>
          </cell>
        </row>
        <row r="434">
          <cell r="A434" t="str">
            <v>21330-CDW</v>
          </cell>
          <cell r="B434" t="str">
            <v xml:space="preserve">ภงด.53 ค้างจ่าย - CENTRAL DEPARTMENT    </v>
          </cell>
        </row>
        <row r="435">
          <cell r="A435" t="str">
            <v>21330-CHH</v>
          </cell>
          <cell r="B435" t="str">
            <v xml:space="preserve">ภงด.53 ค้างจ่าย - Chin Hahuad Ltd. Part </v>
          </cell>
        </row>
        <row r="436">
          <cell r="A436" t="str">
            <v>21330-CHT</v>
          </cell>
          <cell r="B436" t="str">
            <v xml:space="preserve">ภงด.53 ค้างจ่าย - CHIN HA HUAD          </v>
          </cell>
        </row>
        <row r="437">
          <cell r="A437" t="str">
            <v>21330-CIT</v>
          </cell>
          <cell r="B437" t="str">
            <v xml:space="preserve">ภงด.53 ค้างจ่าย - CIT                   </v>
          </cell>
        </row>
        <row r="438">
          <cell r="A438" t="str">
            <v>21330-CMI</v>
          </cell>
          <cell r="B438" t="str">
            <v xml:space="preserve">ภงด.53 ค้างจ่าย - C.M. INDUSTRY         </v>
          </cell>
        </row>
        <row r="439">
          <cell r="A439" t="str">
            <v>21330-CTW</v>
          </cell>
          <cell r="B439" t="str">
            <v xml:space="preserve">ภงด.53 ค้างจ่าย - CHAROONG THAI         </v>
          </cell>
        </row>
        <row r="440">
          <cell r="A440" t="str">
            <v>21330-CUS</v>
          </cell>
          <cell r="B440" t="str">
            <v>ภงด.53 ค้างจ่าย - CUSTOMER</v>
          </cell>
        </row>
        <row r="441">
          <cell r="A441" t="str">
            <v>21330-EAC</v>
          </cell>
          <cell r="B441" t="str">
            <v xml:space="preserve">ภงด.53 ค้างจ่าย - EXTRA AWNING          </v>
          </cell>
        </row>
        <row r="442">
          <cell r="A442" t="str">
            <v>21330-ETC</v>
          </cell>
          <cell r="B442" t="str">
            <v xml:space="preserve">ภงด.53 ค้างจ่าย - EXTRA TRUCK COVER     </v>
          </cell>
        </row>
        <row r="443">
          <cell r="A443" t="str">
            <v>21330-ETI</v>
          </cell>
          <cell r="B443" t="str">
            <v>ภงด.53 ค้างจ่าย - ETERNITY INTERNATIONAL</v>
          </cell>
        </row>
        <row r="444">
          <cell r="A444" t="str">
            <v>21330-ETL</v>
          </cell>
          <cell r="B444" t="str">
            <v xml:space="preserve">ภงด.53 ค้างจ่าย - ETERNITY LOGISITCS    </v>
          </cell>
        </row>
        <row r="445">
          <cell r="A445" t="str">
            <v>21330-EVP</v>
          </cell>
          <cell r="B445" t="str">
            <v xml:space="preserve">ภงด.53 ค้างจ่าย - EVERLASTING PACK      </v>
          </cell>
        </row>
        <row r="446">
          <cell r="A446" t="str">
            <v>21330-FOE</v>
          </cell>
          <cell r="B446" t="str">
            <v xml:space="preserve">ภงด.53 ค้างจ่าย - FONG ENTERPRISE       </v>
          </cell>
        </row>
        <row r="447">
          <cell r="A447" t="str">
            <v>21330-GMS</v>
          </cell>
          <cell r="B447" t="str">
            <v>ภงด.53 ค้างจ่าย - GMS INTERNEER CO.,LTD.</v>
          </cell>
        </row>
        <row r="448">
          <cell r="A448" t="str">
            <v>21330-HUS</v>
          </cell>
          <cell r="B448" t="str">
            <v xml:space="preserve">ภงด.53 ค้างจ่าย - HUA SIANG             </v>
          </cell>
        </row>
        <row r="449">
          <cell r="A449" t="str">
            <v>21330-IDS</v>
          </cell>
          <cell r="B449" t="str">
            <v xml:space="preserve">ภงด.53 ค้างจ่าย - IDS LOGISTIC CO.,LTD. </v>
          </cell>
        </row>
        <row r="450">
          <cell r="A450" t="str">
            <v>21330-IRC</v>
          </cell>
          <cell r="B450" t="str">
            <v xml:space="preserve">ภงด.53 ค้างจ่าย - INOUE BUBBER          </v>
          </cell>
        </row>
        <row r="451">
          <cell r="A451" t="str">
            <v>21330-ITT</v>
          </cell>
          <cell r="B451" t="str">
            <v>ภงด.53 ค้างจ่าย - INOAC TOKAI (THAILAND)</v>
          </cell>
        </row>
        <row r="452">
          <cell r="A452" t="str">
            <v>21330-KAO</v>
          </cell>
          <cell r="B452" t="str">
            <v xml:space="preserve">ภงด.53 ค้างจ่าย - KAO INDUSTRIAL        </v>
          </cell>
        </row>
        <row r="453">
          <cell r="A453" t="str">
            <v>21330-KEC</v>
          </cell>
          <cell r="B453" t="str">
            <v xml:space="preserve">ภงด.53 ค้างจ่าย - KENCORNER             </v>
          </cell>
        </row>
        <row r="454">
          <cell r="A454" t="str">
            <v>21330-KIE</v>
          </cell>
          <cell r="B454" t="str">
            <v xml:space="preserve">ภงด.53 ค้างจ่าย - KIN NO HOSHI ENGINER  </v>
          </cell>
        </row>
        <row r="455">
          <cell r="A455" t="str">
            <v>21330-KLP</v>
          </cell>
          <cell r="B455" t="str">
            <v xml:space="preserve">ภงด.53 ค้างจ่าย - KLOECKNER PENTAPLAST  </v>
          </cell>
        </row>
        <row r="456">
          <cell r="A456" t="str">
            <v>21330-KMT</v>
          </cell>
          <cell r="B456" t="str">
            <v xml:space="preserve">ภงด.53 ค้างจ่าย - KAWASAKI MOTORS       </v>
          </cell>
        </row>
        <row r="457">
          <cell r="A457" t="str">
            <v>21330-KRT</v>
          </cell>
          <cell r="B457" t="str">
            <v xml:space="preserve">ภงด.53 ค้างจ่าย - KRUNG THON SPORT      </v>
          </cell>
        </row>
        <row r="458">
          <cell r="A458" t="str">
            <v>21330-MAC</v>
          </cell>
          <cell r="B458" t="str">
            <v xml:space="preserve">ภงด 53 ค้างจ่าย - MASTER CHEMICAL       </v>
          </cell>
        </row>
        <row r="459">
          <cell r="A459" t="str">
            <v>21330-MAX</v>
          </cell>
          <cell r="B459" t="str">
            <v xml:space="preserve">ภงด.53 ค้างจ่าย - MAKRO AUTO CARE       </v>
          </cell>
        </row>
        <row r="460">
          <cell r="A460" t="str">
            <v>21330-MIT</v>
          </cell>
          <cell r="B460" t="str">
            <v xml:space="preserve">ภงด.53 ค้างจ่าย - M.I.T. MARKETING      </v>
          </cell>
        </row>
        <row r="461">
          <cell r="A461" t="str">
            <v>21330-MLN</v>
          </cell>
          <cell r="B461" t="str">
            <v xml:space="preserve">ภงด.53 ค้างจ่าย - MILLENNIUM MOTORS     </v>
          </cell>
        </row>
        <row r="462">
          <cell r="A462" t="str">
            <v>21330-NDT</v>
          </cell>
          <cell r="B462" t="str">
            <v xml:space="preserve">ภงด.53 ค้างจ่าย - NESTLE DAIRY          </v>
          </cell>
        </row>
        <row r="463">
          <cell r="A463" t="str">
            <v>21330-NFT</v>
          </cell>
          <cell r="B463" t="str">
            <v xml:space="preserve">ภงด.53 ค้างจ่าย - NESTLE FOODS          </v>
          </cell>
        </row>
        <row r="464">
          <cell r="A464" t="str">
            <v>21330-NIK</v>
          </cell>
          <cell r="B464" t="str">
            <v xml:space="preserve">ภงด.53 ค้างจ่าย - NIKE (THAILAND)       </v>
          </cell>
        </row>
        <row r="465">
          <cell r="A465" t="str">
            <v>21330-NIT</v>
          </cell>
          <cell r="B465" t="str">
            <v>ภงด.53 ค้างจ่าย - NESTLE ICE-CREAM (NTH)</v>
          </cell>
        </row>
        <row r="466">
          <cell r="A466" t="str">
            <v>21330-NTH</v>
          </cell>
          <cell r="B466" t="str">
            <v xml:space="preserve">ภงด.53 ค้างจ่าย - NESTLE (THAILAND)     </v>
          </cell>
        </row>
        <row r="467">
          <cell r="A467" t="str">
            <v>21330-OSP</v>
          </cell>
          <cell r="B467" t="str">
            <v xml:space="preserve">ภงด.53 ค้างจ่าย - OSOTSPA               </v>
          </cell>
        </row>
        <row r="468">
          <cell r="A468" t="str">
            <v>21330-PDK</v>
          </cell>
          <cell r="B468" t="str">
            <v xml:space="preserve">ภงด.53 ค้างจ่าย - P.D.K CO.,LTD         </v>
          </cell>
        </row>
        <row r="469">
          <cell r="A469" t="str">
            <v>21330-PLC</v>
          </cell>
          <cell r="B469" t="str">
            <v xml:space="preserve">ภงด.53 ค้างจ่าย - PLUSCO                </v>
          </cell>
        </row>
        <row r="470">
          <cell r="A470" t="str">
            <v>21330-POM</v>
          </cell>
          <cell r="B470" t="str">
            <v xml:space="preserve">ภงด.53 ค้างจ่าย - POLYCHEM MARKETING    </v>
          </cell>
        </row>
        <row r="471">
          <cell r="A471" t="str">
            <v>21330-PRA</v>
          </cell>
          <cell r="B471" t="str">
            <v>ภงด.53 ค้างจ่าย - PRODUCTS ALLIANCE CO.,</v>
          </cell>
        </row>
        <row r="472">
          <cell r="A472" t="str">
            <v>21330-PTS</v>
          </cell>
          <cell r="B472" t="str">
            <v xml:space="preserve">ภงด.53 ค้างจ่าย - PTTEP SIAM LTD.       </v>
          </cell>
        </row>
        <row r="473">
          <cell r="A473" t="str">
            <v>21330-QCP</v>
          </cell>
          <cell r="B473" t="str">
            <v>ภงด.53 ค้างจ่าย - QUALITY COFFEE PRODUCT</v>
          </cell>
        </row>
        <row r="474">
          <cell r="A474" t="str">
            <v>21330-RBS</v>
          </cell>
          <cell r="B474" t="str">
            <v xml:space="preserve">ภงด.53 ค้างจ่าย - ROBINSON DEPARTMENT   </v>
          </cell>
        </row>
        <row r="475">
          <cell r="A475" t="str">
            <v>21330-RRC</v>
          </cell>
          <cell r="B475" t="str">
            <v xml:space="preserve">ภงด.53 ค้างจ่าย - RAYONG REFINERY       </v>
          </cell>
        </row>
        <row r="476">
          <cell r="A476" t="str">
            <v>21330-SAK</v>
          </cell>
          <cell r="B476" t="str">
            <v xml:space="preserve">ภงด.53 ค้างจ่าย - SIAM ANANKIT          </v>
          </cell>
        </row>
        <row r="477">
          <cell r="A477" t="str">
            <v>21330-SCL</v>
          </cell>
          <cell r="B477" t="str">
            <v xml:space="preserve">ภงด.53 ค้างจ่าย - SAHAPHOL CANVAS       </v>
          </cell>
        </row>
        <row r="478">
          <cell r="A478" t="str">
            <v>21330-SEC</v>
          </cell>
          <cell r="B478" t="str">
            <v xml:space="preserve">ภงด.53 ค้างจ่าย - SENG CHAROEN COTTON   </v>
          </cell>
        </row>
        <row r="479">
          <cell r="A479" t="str">
            <v>21330-SFL</v>
          </cell>
          <cell r="B479" t="str">
            <v>ภงด.53 ค้างจ่าย - SECURRIFORCE LOGISTICS</v>
          </cell>
        </row>
        <row r="480">
          <cell r="A480" t="str">
            <v>21330-SFO</v>
          </cell>
          <cell r="B480" t="str">
            <v xml:space="preserve">ภงด.53 ค้างจ่าย - SIAM FIBER OPTICS     </v>
          </cell>
        </row>
        <row r="481">
          <cell r="A481" t="str">
            <v>21330-SGH</v>
          </cell>
          <cell r="B481" t="str">
            <v xml:space="preserve">ภงด.53 ค้างจ่าย - SENG GUAN HONG        </v>
          </cell>
        </row>
        <row r="482">
          <cell r="A482" t="str">
            <v>21330-SGI</v>
          </cell>
          <cell r="B482" t="str">
            <v xml:space="preserve">ภงด.53 ค้างจ่าย - SIAM GLASS INDUSTRY   </v>
          </cell>
        </row>
        <row r="483">
          <cell r="A483" t="str">
            <v>21330-SIC</v>
          </cell>
          <cell r="B483" t="str">
            <v xml:space="preserve">ภงด.53 ค้างจ่าย - SIKOR CO.,LTD.        </v>
          </cell>
        </row>
        <row r="484">
          <cell r="A484" t="str">
            <v>21330-SIR</v>
          </cell>
          <cell r="B484" t="str">
            <v xml:space="preserve">ภงด.53 ค้างจ่าย - SIRINRAT CO.,LTD.     </v>
          </cell>
        </row>
        <row r="485">
          <cell r="A485" t="str">
            <v>21330-SLS</v>
          </cell>
          <cell r="B485" t="str">
            <v xml:space="preserve">ภงด.53 ค้างจ่าย - SAMUI LAEM CO.,LTD.   </v>
          </cell>
        </row>
        <row r="486">
          <cell r="A486" t="str">
            <v>21330-SNK</v>
          </cell>
          <cell r="B486" t="str">
            <v>ภงด.53ค้างจ่าย - SNK Development Co.,Ltd</v>
          </cell>
        </row>
        <row r="487">
          <cell r="A487" t="str">
            <v>21330-SOC</v>
          </cell>
          <cell r="B487" t="str">
            <v xml:space="preserve">ภงด.53 ค้างจ่าย - SOMWUNG CHEMICAL      </v>
          </cell>
        </row>
        <row r="488">
          <cell r="A488" t="str">
            <v>21330-SRP</v>
          </cell>
          <cell r="B488" t="str">
            <v>ภงด.53 ค้างจ่าย - SRISIAM PRINT AND PACK</v>
          </cell>
        </row>
        <row r="489">
          <cell r="A489" t="str">
            <v>21330-SSW</v>
          </cell>
          <cell r="B489" t="str">
            <v xml:space="preserve">ภงด.53 ค้างจ่าย - SUWAN SPINNING        </v>
          </cell>
        </row>
        <row r="490">
          <cell r="A490" t="str">
            <v>21330-STB</v>
          </cell>
          <cell r="B490" t="str">
            <v xml:space="preserve">ภงด.53 ค้างจ่าย - STARBUCKS COFFEE      </v>
          </cell>
        </row>
        <row r="491">
          <cell r="A491" t="str">
            <v>21330-STP</v>
          </cell>
          <cell r="B491" t="str">
            <v xml:space="preserve">ภงด.53 ค้างจ่าย - STAR PETROLEUM        </v>
          </cell>
        </row>
        <row r="492">
          <cell r="A492" t="str">
            <v>21330-STT</v>
          </cell>
          <cell r="B492" t="str">
            <v xml:space="preserve">ภงด.53 ค้างจ่าย - STICKER THAI          </v>
          </cell>
        </row>
        <row r="493">
          <cell r="A493" t="str">
            <v>21330-SUS</v>
          </cell>
          <cell r="B493" t="str">
            <v xml:space="preserve">ภงด.53 ค้างจ่าย - SURIYA &amp; SON          </v>
          </cell>
        </row>
        <row r="494">
          <cell r="A494" t="str">
            <v>21330-SWT</v>
          </cell>
          <cell r="B494" t="str">
            <v xml:space="preserve">ภงด.53 ค้างจ่าย - SUWAN TEXTILE         </v>
          </cell>
        </row>
        <row r="495">
          <cell r="A495" t="str">
            <v>21330-TBM</v>
          </cell>
          <cell r="B495" t="str">
            <v xml:space="preserve">ภงด.53 ค้างจ่าย - THAI BRANTA MULIA     </v>
          </cell>
        </row>
        <row r="496">
          <cell r="A496" t="str">
            <v>21330-TBS</v>
          </cell>
          <cell r="B496" t="str">
            <v xml:space="preserve">ภงด.53 ค้างจ่าย - THAI BRIDSTONE        </v>
          </cell>
        </row>
        <row r="497">
          <cell r="A497" t="str">
            <v>21330-THE</v>
          </cell>
          <cell r="B497" t="str">
            <v>ภงด.53 ค้างจ่าย - THAI ENGINE DEVELOPMEN</v>
          </cell>
        </row>
        <row r="498">
          <cell r="A498" t="str">
            <v>21330-THL</v>
          </cell>
          <cell r="B498" t="str">
            <v>ภงด.53 ค้างจ่าย - TECK HENG LEE CO.,LTD.</v>
          </cell>
        </row>
        <row r="499">
          <cell r="A499" t="str">
            <v>21330-THS</v>
          </cell>
          <cell r="B499" t="str">
            <v xml:space="preserve">ภงด.53 ค้างจ่าย - TIA HONG SING         </v>
          </cell>
        </row>
        <row r="500">
          <cell r="A500" t="str">
            <v>21330-TIF</v>
          </cell>
          <cell r="B500" t="str">
            <v xml:space="preserve">ภงด.53 ค้างจ่าย - TIFCO FOODS (TH)      </v>
          </cell>
        </row>
        <row r="501">
          <cell r="A501" t="str">
            <v>21330-TIM</v>
          </cell>
          <cell r="B501" t="str">
            <v xml:space="preserve">ภงด.53 ค้างจ่าย - TIGER MOTOR           </v>
          </cell>
        </row>
        <row r="502">
          <cell r="A502" t="str">
            <v>21330-TKA</v>
          </cell>
          <cell r="B502" t="str">
            <v xml:space="preserve">ภงด.53 ค้างจ่าย - T.K.MACHINERY         </v>
          </cell>
        </row>
        <row r="503">
          <cell r="A503" t="str">
            <v>21330-TKM</v>
          </cell>
          <cell r="B503" t="str">
            <v xml:space="preserve">ภงด.53 ค้างจ่าย - THAI KAWASAKI         </v>
          </cell>
        </row>
        <row r="504">
          <cell r="A504" t="str">
            <v>21330-TLT</v>
          </cell>
          <cell r="B504" t="str">
            <v xml:space="preserve">ภงด.53 ค้างจ่าย - THAI LILY TOWEL       </v>
          </cell>
        </row>
        <row r="505">
          <cell r="A505" t="str">
            <v>21330-TNG</v>
          </cell>
          <cell r="B505" t="str">
            <v xml:space="preserve">ภงด.53 ค้างจ่าย - TANES GROUP CO.,LTD.  </v>
          </cell>
        </row>
        <row r="506">
          <cell r="A506" t="str">
            <v>21330-TRW</v>
          </cell>
          <cell r="B506" t="str">
            <v xml:space="preserve">ภงด.53 ค้างจ่าย - TEERAWAT TIMBER       </v>
          </cell>
        </row>
        <row r="507">
          <cell r="A507" t="str">
            <v>21330-TSE</v>
          </cell>
          <cell r="B507" t="str">
            <v xml:space="preserve">ภงด.53 ค้างจ่าย - THAI SHELL            </v>
          </cell>
        </row>
        <row r="508">
          <cell r="A508" t="str">
            <v>21330-TTS</v>
          </cell>
          <cell r="B508" t="str">
            <v xml:space="preserve">ภงด.53 ค้างจ่าย - THAI TECH STEEL       </v>
          </cell>
        </row>
        <row r="509">
          <cell r="A509" t="str">
            <v>21330-TTT</v>
          </cell>
          <cell r="B509" t="str">
            <v xml:space="preserve">ภงด.53 ค้างจ่าย - THAI LILY TEXTILE     </v>
          </cell>
        </row>
        <row r="510">
          <cell r="A510" t="str">
            <v>21330-TVC</v>
          </cell>
          <cell r="B510" t="str">
            <v xml:space="preserve">ภงด.53 ค้างจ่าย - THAI VINYTER          </v>
          </cell>
        </row>
        <row r="511">
          <cell r="A511" t="str">
            <v>21330-TVI</v>
          </cell>
          <cell r="B511" t="str">
            <v xml:space="preserve">ภงด.53 ค้างจ่าย - THAI VINYLON          </v>
          </cell>
        </row>
        <row r="512">
          <cell r="A512" t="str">
            <v>21330-TWP</v>
          </cell>
          <cell r="B512" t="str">
            <v xml:space="preserve">ภงด.53 ค้างจ่าย - 21 PETCO CO.,LTD.     </v>
          </cell>
        </row>
        <row r="513">
          <cell r="A513" t="str">
            <v>21330-VAK</v>
          </cell>
          <cell r="B513" t="str">
            <v xml:space="preserve">ภงด.53 ค้างจ่าย - VAROPAKORN PUBLIC     </v>
          </cell>
        </row>
        <row r="514">
          <cell r="A514" t="str">
            <v>21330-VIP</v>
          </cell>
          <cell r="B514" t="str">
            <v xml:space="preserve">ภงด.53 ค้างจ่าย - VITALO PACKAGING (TH) </v>
          </cell>
        </row>
        <row r="515">
          <cell r="A515" t="str">
            <v>21330-WAI</v>
          </cell>
          <cell r="B515" t="str">
            <v xml:space="preserve">ภงด.53 ค้างจ่าย - WATTANASUK            </v>
          </cell>
        </row>
        <row r="516">
          <cell r="A516" t="str">
            <v>21330-WOG</v>
          </cell>
          <cell r="B516" t="str">
            <v xml:space="preserve">ภงด.53 ค้างจ่าย - WOOD GROUP HEAVY      </v>
          </cell>
        </row>
        <row r="517">
          <cell r="A517" t="str">
            <v>21330-ZIM</v>
          </cell>
          <cell r="B517" t="str">
            <v xml:space="preserve">ภงด.53 ค้างจ่าย - ZIP MOTOR INTERNATION </v>
          </cell>
        </row>
        <row r="518">
          <cell r="A518" t="str">
            <v>21340</v>
          </cell>
          <cell r="B518" t="str">
            <v xml:space="preserve">เงินสมทบประกันสังคมค้างจ่าย             </v>
          </cell>
        </row>
        <row r="519">
          <cell r="A519" t="str">
            <v>21360</v>
          </cell>
          <cell r="B519" t="str">
            <v xml:space="preserve">ค่าภาษีเงินได้นิติบุคคลค้างจ่าย-ภงด.50  </v>
          </cell>
        </row>
        <row r="520">
          <cell r="A520" t="str">
            <v>21400</v>
          </cell>
          <cell r="B520" t="str">
            <v xml:space="preserve">ภาษีขาย                                 </v>
          </cell>
        </row>
        <row r="521">
          <cell r="A521" t="str">
            <v>21401</v>
          </cell>
          <cell r="B521" t="str">
            <v xml:space="preserve">ภาษีขายยังไม่ถึงกำหนด                   </v>
          </cell>
        </row>
        <row r="522">
          <cell r="A522" t="str">
            <v>21410</v>
          </cell>
          <cell r="B522" t="str">
            <v xml:space="preserve">เจ้าหนี้สรรพากร                         </v>
          </cell>
        </row>
        <row r="523">
          <cell r="A523" t="str">
            <v>22040</v>
          </cell>
          <cell r="B523" t="str">
            <v>เจ้าหนี้เงินยืมกรรมการ</v>
          </cell>
        </row>
        <row r="524">
          <cell r="A524" t="str">
            <v>22050</v>
          </cell>
          <cell r="B524" t="str">
            <v xml:space="preserve">เจ้าหนี้เงินแชร์ ; พูนศักดิ์            </v>
          </cell>
        </row>
        <row r="525">
          <cell r="A525" t="str">
            <v>23020</v>
          </cell>
          <cell r="B525" t="str">
            <v xml:space="preserve">เงินยืมจาก IBE                          </v>
          </cell>
        </row>
        <row r="526">
          <cell r="A526" t="str">
            <v>23040</v>
          </cell>
          <cell r="B526" t="str">
            <v xml:space="preserve">เงินยืมจาก ETL                          </v>
          </cell>
        </row>
        <row r="527">
          <cell r="A527" t="str">
            <v>24270</v>
          </cell>
          <cell r="B527" t="str">
            <v>เจ้าหนี้เช่าซื้อ-บ.ไบรท์ เอ็นไวรอนเม้นท์</v>
          </cell>
        </row>
        <row r="528">
          <cell r="A528" t="str">
            <v>24310</v>
          </cell>
          <cell r="B528" t="str">
            <v xml:space="preserve">เจ้าหนี้เช่าซื้อ-THE TRILLION GROUP     </v>
          </cell>
        </row>
        <row r="529">
          <cell r="A529" t="str">
            <v>26000</v>
          </cell>
          <cell r="B529" t="str">
            <v xml:space="preserve">เงินทุนสวัสดิการพนักงาน                 </v>
          </cell>
        </row>
        <row r="530">
          <cell r="A530" t="str">
            <v>31000</v>
          </cell>
          <cell r="B530" t="str">
            <v xml:space="preserve">ทุน                                     </v>
          </cell>
        </row>
        <row r="531">
          <cell r="A531" t="str">
            <v>32000</v>
          </cell>
          <cell r="B531" t="str">
            <v xml:space="preserve">กำไรสะสม                                </v>
          </cell>
        </row>
        <row r="532">
          <cell r="A532" t="str">
            <v>40010</v>
          </cell>
          <cell r="B532" t="str">
            <v xml:space="preserve">ค่าธรรมเนียมบริษัทเรือ                  </v>
          </cell>
        </row>
        <row r="533">
          <cell r="A533" t="str">
            <v>40020</v>
          </cell>
          <cell r="B533" t="str">
            <v xml:space="preserve">ค่าภาษีอากร                             </v>
          </cell>
        </row>
        <row r="534">
          <cell r="A534" t="str">
            <v>40030</v>
          </cell>
          <cell r="B534" t="str">
            <v xml:space="preserve">ค่าโกดัง                                </v>
          </cell>
        </row>
        <row r="535">
          <cell r="A535" t="str">
            <v>40040</v>
          </cell>
          <cell r="B535" t="str">
            <v xml:space="preserve">ค่าขนส่ง                                </v>
          </cell>
        </row>
        <row r="536">
          <cell r="A536" t="str">
            <v>40050</v>
          </cell>
          <cell r="B536" t="str">
            <v xml:space="preserve">ค่าผ่านท่า/ค่าคืนตู้/ค่ายกตู้           </v>
          </cell>
        </row>
        <row r="537">
          <cell r="A537" t="str">
            <v>40060</v>
          </cell>
          <cell r="B537" t="str">
            <v xml:space="preserve">ค่าธรรมเนียมต่างๆ                       </v>
          </cell>
        </row>
        <row r="538">
          <cell r="A538" t="str">
            <v>40070</v>
          </cell>
          <cell r="B538" t="str">
            <v xml:space="preserve">ค่าเบี้ยประกัน                          </v>
          </cell>
        </row>
        <row r="539">
          <cell r="A539" t="str">
            <v>40110</v>
          </cell>
          <cell r="B539" t="str">
            <v xml:space="preserve">รายได้ ค่า CUSTOMS CHARGE               </v>
          </cell>
        </row>
        <row r="540">
          <cell r="A540" t="str">
            <v>40120</v>
          </cell>
          <cell r="B540" t="str">
            <v xml:space="preserve">รายได้จากการทำขอคืนเงินอากรต่างๆ        </v>
          </cell>
        </row>
        <row r="541">
          <cell r="A541" t="str">
            <v>40500</v>
          </cell>
          <cell r="B541" t="str">
            <v xml:space="preserve">ส่วนลดรับ-ค่าขนส่ง                      </v>
          </cell>
        </row>
        <row r="542">
          <cell r="A542" t="str">
            <v>41100</v>
          </cell>
          <cell r="B542" t="str">
            <v xml:space="preserve">รายได้ค่าบริการ                         </v>
          </cell>
        </row>
        <row r="543">
          <cell r="A543" t="str">
            <v>41200</v>
          </cell>
          <cell r="B543" t="str">
            <v xml:space="preserve">รายได้ค่าบริการขอคืนเงินชดเชย           </v>
          </cell>
        </row>
        <row r="544">
          <cell r="A544" t="str">
            <v>42010</v>
          </cell>
          <cell r="B544" t="str">
            <v xml:space="preserve">รายได้ดอกเบี้ยรับ เงิน ADVANCE-ลูกค้า   </v>
          </cell>
        </row>
        <row r="545">
          <cell r="A545" t="str">
            <v>42130</v>
          </cell>
          <cell r="B545" t="str">
            <v xml:space="preserve">รายได้ค่าเช่าสำนักงาน                   </v>
          </cell>
        </row>
        <row r="546">
          <cell r="A546" t="str">
            <v>42110</v>
          </cell>
          <cell r="B546" t="str">
            <v>ดอกเบี้ยรับ</v>
          </cell>
        </row>
        <row r="547">
          <cell r="A547" t="str">
            <v>42300</v>
          </cell>
          <cell r="B547" t="str">
            <v xml:space="preserve">รายได้อื่นๆ                             </v>
          </cell>
        </row>
        <row r="548">
          <cell r="A548" t="str">
            <v>42600</v>
          </cell>
          <cell r="B548" t="str">
            <v xml:space="preserve">กำไร ; จากการจำหน่ายทรัพย์สิน           </v>
          </cell>
        </row>
        <row r="549">
          <cell r="A549" t="str">
            <v>50010</v>
          </cell>
          <cell r="B549" t="str">
            <v xml:space="preserve">ค่าธรรมเนียมบริษัทเรือ                  </v>
          </cell>
        </row>
        <row r="550">
          <cell r="A550" t="str">
            <v>50020</v>
          </cell>
          <cell r="B550" t="str">
            <v xml:space="preserve">ค่าภาษีอากร                             </v>
          </cell>
        </row>
        <row r="551">
          <cell r="A551" t="str">
            <v>50030</v>
          </cell>
          <cell r="B551" t="str">
            <v xml:space="preserve">ค่าโกดัง                                </v>
          </cell>
        </row>
        <row r="552">
          <cell r="A552" t="str">
            <v>50040</v>
          </cell>
          <cell r="B552" t="str">
            <v xml:space="preserve">ค่าขนส่ง                                </v>
          </cell>
        </row>
        <row r="553">
          <cell r="A553" t="str">
            <v>50050</v>
          </cell>
          <cell r="B553" t="str">
            <v xml:space="preserve">ค่าผ่านท่า/ค่าคืนตู้/ค่ายกตู้           </v>
          </cell>
        </row>
        <row r="554">
          <cell r="A554" t="str">
            <v>50060</v>
          </cell>
          <cell r="B554" t="str">
            <v xml:space="preserve">ค่าธรรมเนียมต่างๆ                       </v>
          </cell>
        </row>
        <row r="555">
          <cell r="A555" t="str">
            <v>50070</v>
          </cell>
          <cell r="B555" t="str">
            <v xml:space="preserve">ค่าเบี้ยประกันภัย                       </v>
          </cell>
        </row>
        <row r="556">
          <cell r="A556" t="str">
            <v>50090</v>
          </cell>
          <cell r="B556" t="str">
            <v xml:space="preserve">ค่าเช่าโกดัง/บริการจัดส่งสินค้า         </v>
          </cell>
        </row>
        <row r="557">
          <cell r="A557" t="str">
            <v>50110-ACL</v>
          </cell>
          <cell r="B557" t="str">
            <v xml:space="preserve">คชจ.ผ่านพิธีการ/รับรองราคา - อัญชลี     </v>
          </cell>
        </row>
        <row r="558">
          <cell r="A558" t="str">
            <v>50110-ANR</v>
          </cell>
          <cell r="B558" t="str">
            <v xml:space="preserve">คชจ.ผ่านพิธีการ/รับรองราคา - อนุรักษ์   </v>
          </cell>
        </row>
        <row r="559">
          <cell r="A559" t="str">
            <v>50110-GAC</v>
          </cell>
          <cell r="B559" t="str">
            <v xml:space="preserve">คชจ.ผ่านพิธีการ/รับรองราคา-GAC          </v>
          </cell>
        </row>
        <row r="560">
          <cell r="A560" t="str">
            <v>50110-JRS</v>
          </cell>
          <cell r="B560" t="str">
            <v xml:space="preserve">คชจ.ผ่าบพิธีการ/รับรองราคา - จิรศักดิ์  </v>
          </cell>
        </row>
        <row r="561">
          <cell r="A561" t="str">
            <v>50110-NPP</v>
          </cell>
          <cell r="B561" t="str">
            <v xml:space="preserve">คชจ.ผ่านพิธีการ - นภาพร                 </v>
          </cell>
        </row>
        <row r="562">
          <cell r="A562" t="str">
            <v>50110-NPY</v>
          </cell>
          <cell r="B562" t="str">
            <v xml:space="preserve">คชจ.ผ่านพิธีการ/รับรองราคา - นิพัทธ์    </v>
          </cell>
        </row>
        <row r="563">
          <cell r="A563" t="str">
            <v>50110-PCH</v>
          </cell>
          <cell r="B563" t="str">
            <v xml:space="preserve">คชจ.ผ่านพิธีการ/รับรองราคา - ปรีชา      </v>
          </cell>
        </row>
        <row r="564">
          <cell r="A564" t="str">
            <v>50110-PDC</v>
          </cell>
          <cell r="B564" t="str">
            <v xml:space="preserve">คชจ.ผ่านพิธีการ/รับรองราคา - ปรีดา      </v>
          </cell>
        </row>
        <row r="565">
          <cell r="A565" t="str">
            <v>50110-SFL</v>
          </cell>
          <cell r="B565" t="str">
            <v xml:space="preserve">คชจ.ผ่านพิธีการ/รับรองราคา SFL          </v>
          </cell>
        </row>
        <row r="566">
          <cell r="A566" t="str">
            <v>50110-SRV</v>
          </cell>
          <cell r="B566" t="str">
            <v xml:space="preserve">คชจ.ผ่านพิธีการ/รับรองราคา - ศราวุฒิ     </v>
          </cell>
        </row>
        <row r="567">
          <cell r="A567" t="str">
            <v>50110-SVY</v>
          </cell>
          <cell r="B567" t="str">
            <v xml:space="preserve">คชจ.ผ่านพิธีการ/รับรองราคา - สุเชตุ      </v>
          </cell>
        </row>
        <row r="568">
          <cell r="A568" t="str">
            <v>50120-SPR</v>
          </cell>
          <cell r="B568" t="str">
            <v xml:space="preserve">คชจ.ผ่านพิธีการยื่นเรื่องต่างๆ - ทรงพล  </v>
          </cell>
        </row>
        <row r="569">
          <cell r="A569" t="str">
            <v>50130-MAN</v>
          </cell>
          <cell r="B569" t="str">
            <v xml:space="preserve">คชจ.ในการตรวจของ - มานะ                 </v>
          </cell>
        </row>
        <row r="570">
          <cell r="A570" t="str">
            <v>50130-MTA</v>
          </cell>
          <cell r="B570" t="str">
            <v xml:space="preserve">คชจ.ในการตรวจของ - มณเฑียร              </v>
          </cell>
        </row>
        <row r="571">
          <cell r="A571" t="str">
            <v>50130-NPD</v>
          </cell>
          <cell r="B571" t="str">
            <v xml:space="preserve">คชจ.ในการตรวจของ - นพดล                 </v>
          </cell>
        </row>
        <row r="572">
          <cell r="A572" t="str">
            <v>50130-NPY</v>
          </cell>
          <cell r="B572" t="str">
            <v xml:space="preserve">คชจ.ในการตรวจของ - นิพัทธ์              </v>
          </cell>
        </row>
        <row r="573">
          <cell r="A573" t="str">
            <v>50130-PDC</v>
          </cell>
          <cell r="B573" t="str">
            <v xml:space="preserve">คชจ.ในการตรวจของ - ปรีดา                </v>
          </cell>
        </row>
        <row r="574">
          <cell r="A574" t="str">
            <v>50130-SPS</v>
          </cell>
          <cell r="B574" t="str">
            <v xml:space="preserve">คชจ.ในการตรวจของ - สมประสงค์            </v>
          </cell>
        </row>
        <row r="575">
          <cell r="A575" t="str">
            <v>50130-SRV</v>
          </cell>
          <cell r="B575" t="str">
            <v xml:space="preserve">คชจ.ในการตรวจของ - ศราวุฒิ               </v>
          </cell>
        </row>
        <row r="576">
          <cell r="A576" t="str">
            <v>50130-SVY</v>
          </cell>
          <cell r="B576" t="str">
            <v xml:space="preserve">คชจ.ในการตรวจของ - สุเชตุ                </v>
          </cell>
        </row>
        <row r="577">
          <cell r="A577" t="str">
            <v>50140</v>
          </cell>
          <cell r="B577" t="str">
            <v xml:space="preserve">..คชจ.ในการขึ้นของ..                    </v>
          </cell>
        </row>
        <row r="578">
          <cell r="A578" t="str">
            <v>50140-MAN</v>
          </cell>
          <cell r="B578" t="str">
            <v xml:space="preserve">คชจ.ในการขึ้นของ - มานะ                 </v>
          </cell>
        </row>
        <row r="579">
          <cell r="A579" t="str">
            <v>50140-NPY</v>
          </cell>
          <cell r="B579" t="str">
            <v xml:space="preserve">คชจ.ในการขึ้นของ - นิพัทธ์              </v>
          </cell>
        </row>
        <row r="580">
          <cell r="A580" t="str">
            <v>50140-PCH</v>
          </cell>
          <cell r="B580" t="str">
            <v xml:space="preserve">คชจ.ในการขึ้นของ - ปรีชา                </v>
          </cell>
        </row>
        <row r="581">
          <cell r="A581" t="str">
            <v>50140-PDC</v>
          </cell>
          <cell r="B581" t="str">
            <v xml:space="preserve">คชจ.ในการขึ้นของ - ปรีดา                </v>
          </cell>
        </row>
        <row r="582">
          <cell r="A582" t="str">
            <v>50140-SPS</v>
          </cell>
          <cell r="B582" t="str">
            <v xml:space="preserve">คชจ.ในการขึ้นของ - สมประสงค์            </v>
          </cell>
        </row>
        <row r="583">
          <cell r="A583" t="str">
            <v>50140-SRV</v>
          </cell>
          <cell r="B583" t="str">
            <v xml:space="preserve">คชจ.ในการขึ้นของ - ศราวุฒิ               </v>
          </cell>
        </row>
        <row r="584">
          <cell r="A584" t="str">
            <v>50140-SVY</v>
          </cell>
          <cell r="B584" t="str">
            <v xml:space="preserve">คชจ.ในการขึ้นของ - สุเชตุ                </v>
          </cell>
        </row>
        <row r="585">
          <cell r="A585" t="str">
            <v>50140-TRC</v>
          </cell>
          <cell r="B585" t="str">
            <v xml:space="preserve">คชจ.ในการขึ้นของ - ธีระชัย              </v>
          </cell>
        </row>
        <row r="586">
          <cell r="A586" t="str">
            <v>50140-YVN</v>
          </cell>
          <cell r="B586" t="str">
            <v xml:space="preserve">ค่าแรงงานบรรจุตู้                       </v>
          </cell>
        </row>
        <row r="587">
          <cell r="A587" t="str">
            <v>50150-CHP</v>
          </cell>
          <cell r="B587" t="str">
            <v xml:space="preserve">คชจ.ในการลงของ - ชูชาติ                 </v>
          </cell>
        </row>
        <row r="588">
          <cell r="A588" t="str">
            <v>50150-NAR</v>
          </cell>
          <cell r="B588" t="str">
            <v xml:space="preserve">คชจ.ในการลงของ - นารีรัตน์              </v>
          </cell>
        </row>
        <row r="589">
          <cell r="A589" t="str">
            <v>50150-OTHER</v>
          </cell>
          <cell r="B589" t="str">
            <v xml:space="preserve">คชจ.ในการลงของ - อื่นๆ                  </v>
          </cell>
        </row>
        <row r="590">
          <cell r="A590" t="str">
            <v>50150-PJP</v>
          </cell>
          <cell r="B590" t="str">
            <v xml:space="preserve">คชจ.ในการลงของ - ผจญ                    </v>
          </cell>
        </row>
        <row r="591">
          <cell r="A591" t="str">
            <v>50150-SPS</v>
          </cell>
          <cell r="B591" t="str">
            <v xml:space="preserve">คชจ.ในการลงของ - สมประสงค์                    </v>
          </cell>
        </row>
        <row r="592">
          <cell r="A592" t="str">
            <v>50170-SRP</v>
          </cell>
          <cell r="B592" t="str">
            <v xml:space="preserve">ค่าใช้จ่ายออกของไปรษณีย์ - สุรพันธ์     </v>
          </cell>
        </row>
        <row r="593">
          <cell r="A593" t="str">
            <v>50180-SRP</v>
          </cell>
          <cell r="B593" t="str">
            <v xml:space="preserve">คชจ.ในการขอคืนเงินต่างๆ - อู๊ด          </v>
          </cell>
        </row>
        <row r="594">
          <cell r="A594" t="str">
            <v>50180-VSN</v>
          </cell>
          <cell r="B594" t="str">
            <v xml:space="preserve">คชจ.ในการขอคืนเงินต่างๆ - ต้อย          </v>
          </cell>
        </row>
        <row r="595">
          <cell r="A595" t="str">
            <v>50190</v>
          </cell>
          <cell r="B595" t="str">
            <v xml:space="preserve">..ค่าใช้จ่ายในการขอใบอนุญาติต่างๆ..     </v>
          </cell>
        </row>
        <row r="596">
          <cell r="A596" t="str">
            <v>50190-PVR</v>
          </cell>
          <cell r="B596" t="str">
            <v xml:space="preserve">ค่าใช้จ่ายในการขอใบอนุญาตต่างๆ          </v>
          </cell>
        </row>
        <row r="597">
          <cell r="A597" t="str">
            <v>50210-KTL</v>
          </cell>
          <cell r="B597" t="str">
            <v xml:space="preserve">เบี้ยเลี้ยงพิเศษ ; กำธร                 </v>
          </cell>
        </row>
        <row r="598">
          <cell r="A598" t="str">
            <v>50210-SPW</v>
          </cell>
          <cell r="B598" t="str">
            <v xml:space="preserve">เบี้ยเลี้ยงพิเศษ ; ทรงพล                </v>
          </cell>
        </row>
        <row r="599">
          <cell r="A599" t="str">
            <v>50210-SSR</v>
          </cell>
          <cell r="B599" t="str">
            <v xml:space="preserve">เบี้ยเลี้ยงพิเศษ ; สุสีลาช              </v>
          </cell>
        </row>
        <row r="600">
          <cell r="A600" t="str">
            <v>50220-ACL</v>
          </cell>
          <cell r="B600" t="str">
            <v xml:space="preserve">เบี้ยเลี้ยงพิเศษ ; อัญชลี               </v>
          </cell>
        </row>
        <row r="601">
          <cell r="A601" t="str">
            <v>50220-ANR</v>
          </cell>
          <cell r="B601" t="str">
            <v xml:space="preserve">เบี้ยเลี้ยงพิเศษ ; อนุรักษ์             </v>
          </cell>
        </row>
        <row r="602">
          <cell r="A602" t="str">
            <v>50220-JRS</v>
          </cell>
          <cell r="B602" t="str">
            <v xml:space="preserve">เบี้ยเลี้ยงพิเศษ ; จิรศักดิ์            </v>
          </cell>
        </row>
        <row r="603">
          <cell r="A603" t="str">
            <v>50220-PCH</v>
          </cell>
          <cell r="B603" t="str">
            <v xml:space="preserve">เบี้ยเลี้ยงพิเศษ ; ปรีชา                </v>
          </cell>
        </row>
        <row r="604">
          <cell r="A604" t="str">
            <v>50230-MAN</v>
          </cell>
          <cell r="B604" t="str">
            <v xml:space="preserve">เบี้ยเลี้ยงพิเศษ ; มานะ                 </v>
          </cell>
        </row>
        <row r="605">
          <cell r="A605" t="str">
            <v>50230-NPD</v>
          </cell>
          <cell r="B605" t="str">
            <v xml:space="preserve">เบี้ยเลี้ยงพิเศษ ; นพดล                 </v>
          </cell>
        </row>
        <row r="606">
          <cell r="A606" t="str">
            <v>50230-NPY</v>
          </cell>
          <cell r="B606" t="str">
            <v xml:space="preserve">เบี้ยเลี้ยงพิเศษ ; นิพัทธ์              </v>
          </cell>
        </row>
        <row r="607">
          <cell r="A607" t="str">
            <v>50230-PDC</v>
          </cell>
          <cell r="B607" t="str">
            <v xml:space="preserve">เบี้ยเลี้ยงพิเศษ ; ปรีดา                </v>
          </cell>
        </row>
        <row r="608">
          <cell r="A608" t="str">
            <v>50230-SPS</v>
          </cell>
          <cell r="B608" t="str">
            <v xml:space="preserve">เบี้ยเลี้ยงพิเศษ ; สมประสงค์            </v>
          </cell>
        </row>
        <row r="609">
          <cell r="A609" t="str">
            <v>50230-SRV</v>
          </cell>
          <cell r="B609" t="str">
            <v xml:space="preserve">เบี้ยเลี้ยงพิเศษ ; ศราวุฒิ              </v>
          </cell>
        </row>
        <row r="610">
          <cell r="A610" t="str">
            <v>50230-SUE</v>
          </cell>
          <cell r="B610" t="str">
            <v xml:space="preserve">เบี้ยเลี้ยงพิเศษ ; สุเชตุ               </v>
          </cell>
        </row>
        <row r="611">
          <cell r="A611" t="str">
            <v>50230-TRC</v>
          </cell>
          <cell r="B611" t="str">
            <v xml:space="preserve">เบี้ยเลี้ยงพิเศษ ; ธีระชัย              </v>
          </cell>
        </row>
        <row r="612">
          <cell r="A612" t="str">
            <v>50310-BCA</v>
          </cell>
          <cell r="B612" t="str">
            <v xml:space="preserve">ค่าพาหนะ ; บัญชา                        </v>
          </cell>
        </row>
        <row r="613">
          <cell r="A613" t="str">
            <v>50310-KTS</v>
          </cell>
          <cell r="B613" t="str">
            <v xml:space="preserve">ค่าพาหนะ ; กิติศักดิ์                        </v>
          </cell>
        </row>
        <row r="614">
          <cell r="A614" t="str">
            <v>50310-SPW</v>
          </cell>
          <cell r="B614" t="str">
            <v xml:space="preserve">ค่าพาหนะ ; ทรงพล                        </v>
          </cell>
        </row>
        <row r="615">
          <cell r="A615" t="str">
            <v>50310-SRP</v>
          </cell>
          <cell r="B615" t="str">
            <v xml:space="preserve">ค่าพาหนะ ; สุรพันธ์                        </v>
          </cell>
        </row>
        <row r="616">
          <cell r="A616" t="str">
            <v>50310-SSR</v>
          </cell>
          <cell r="B616" t="str">
            <v xml:space="preserve">ค่าพาหนะ ; สุสีลาช                      </v>
          </cell>
        </row>
        <row r="617">
          <cell r="A617" t="str">
            <v>50310-YVN</v>
          </cell>
          <cell r="B617" t="str">
            <v xml:space="preserve">ค่าพาหนะ ; เยาวนาฏ                      </v>
          </cell>
        </row>
        <row r="618">
          <cell r="A618" t="str">
            <v>50320-ACL</v>
          </cell>
          <cell r="B618" t="str">
            <v xml:space="preserve">ค่าพาหนะ ; อัญชลี                       </v>
          </cell>
        </row>
        <row r="619">
          <cell r="A619" t="str">
            <v>50320-ANR</v>
          </cell>
          <cell r="B619" t="str">
            <v xml:space="preserve">ค่าพาหนะ ; อนุรักษ์                     </v>
          </cell>
        </row>
        <row r="620">
          <cell r="A620" t="str">
            <v>50320-JRS</v>
          </cell>
          <cell r="B620" t="str">
            <v xml:space="preserve">ค่าพาหนะ ; จิรศักดิ์                    </v>
          </cell>
        </row>
        <row r="621">
          <cell r="A621" t="str">
            <v>50320-NPP</v>
          </cell>
          <cell r="B621" t="str">
            <v>ค่าพาหนะ ; นภาพร ว.</v>
          </cell>
        </row>
        <row r="622">
          <cell r="A622" t="str">
            <v>50320-PCH</v>
          </cell>
          <cell r="B622" t="str">
            <v xml:space="preserve">ค่าพาหนะ ; ปรีชา                        </v>
          </cell>
        </row>
        <row r="623">
          <cell r="A623" t="str">
            <v>50330-MAN</v>
          </cell>
          <cell r="B623" t="str">
            <v xml:space="preserve">ค่าพาหนะ ; มานะ                         </v>
          </cell>
        </row>
        <row r="624">
          <cell r="A624" t="str">
            <v>50330-MTA</v>
          </cell>
          <cell r="B624" t="str">
            <v xml:space="preserve">ค่าพาหนะ ; มณเฑียร                      </v>
          </cell>
        </row>
        <row r="625">
          <cell r="A625" t="str">
            <v>50330-NPD</v>
          </cell>
          <cell r="B625" t="str">
            <v xml:space="preserve">ค่าพาหนะ ; นพดล                         </v>
          </cell>
        </row>
        <row r="626">
          <cell r="A626" t="str">
            <v>50330-NPY</v>
          </cell>
          <cell r="B626" t="str">
            <v xml:space="preserve">ค่าพาหนะ ; นิพัทธิ์                     </v>
          </cell>
        </row>
        <row r="627">
          <cell r="A627" t="str">
            <v>50330-PDC</v>
          </cell>
          <cell r="B627" t="str">
            <v xml:space="preserve">ค่าพาหนะ ; ปรีดา                        </v>
          </cell>
        </row>
        <row r="628">
          <cell r="A628" t="str">
            <v>50330-SPS</v>
          </cell>
          <cell r="B628" t="str">
            <v xml:space="preserve">ค่าพาหนะ ; สมประสงค์                    </v>
          </cell>
        </row>
        <row r="629">
          <cell r="A629" t="str">
            <v>50330-SRV</v>
          </cell>
          <cell r="B629" t="str">
            <v xml:space="preserve">ค่าพาหนะ ; ศราวุฒิ                       </v>
          </cell>
        </row>
        <row r="630">
          <cell r="A630" t="str">
            <v>50330-SVY</v>
          </cell>
          <cell r="B630" t="str">
            <v xml:space="preserve">ค่าพาหนะ ; สุเชตุ                        </v>
          </cell>
        </row>
        <row r="631">
          <cell r="A631" t="str">
            <v>50330-TRC</v>
          </cell>
          <cell r="B631" t="str">
            <v xml:space="preserve">ค่าพาหนะ ; ธีระชัย                      </v>
          </cell>
        </row>
        <row r="632">
          <cell r="A632" t="str">
            <v>50340-VSN</v>
          </cell>
          <cell r="B632" t="str">
            <v xml:space="preserve">ค่าพาหนะ ; วาสนา                        </v>
          </cell>
        </row>
        <row r="633">
          <cell r="A633" t="str">
            <v>50500</v>
          </cell>
          <cell r="B633" t="str">
            <v xml:space="preserve">ค่าใช้จ่ายด้านต้นทุนอื่นๆ               </v>
          </cell>
        </row>
        <row r="634">
          <cell r="A634" t="str">
            <v>50700</v>
          </cell>
          <cell r="B634" t="str">
            <v xml:space="preserve">ค่าภาษีออกให้        </v>
          </cell>
        </row>
        <row r="635">
          <cell r="A635" t="str">
            <v>50900</v>
          </cell>
          <cell r="B635" t="str">
            <v xml:space="preserve">ส่วนลดจ่าย                              </v>
          </cell>
        </row>
        <row r="636">
          <cell r="A636" t="str">
            <v>51010</v>
          </cell>
          <cell r="B636" t="str">
            <v xml:space="preserve">เงินเดือน                               </v>
          </cell>
        </row>
        <row r="637">
          <cell r="A637" t="str">
            <v>51011</v>
          </cell>
          <cell r="B637" t="str">
            <v xml:space="preserve">ค่าจ้างแรงงาน                           </v>
          </cell>
        </row>
        <row r="638">
          <cell r="A638" t="str">
            <v>51015</v>
          </cell>
          <cell r="B638" t="str">
            <v xml:space="preserve">โบนัส                                   </v>
          </cell>
        </row>
        <row r="639">
          <cell r="A639" t="str">
            <v>51016</v>
          </cell>
          <cell r="B639" t="str">
            <v xml:space="preserve">ค่าคอมมิชชั่น-พนักงาน                   </v>
          </cell>
        </row>
        <row r="640">
          <cell r="A640" t="str">
            <v>51017</v>
          </cell>
          <cell r="B640" t="str">
            <v xml:space="preserve">ค่าคอมมิชชั่น-ลูกค้า                    </v>
          </cell>
        </row>
        <row r="641">
          <cell r="A641" t="str">
            <v>51020</v>
          </cell>
          <cell r="B641" t="str">
            <v xml:space="preserve">Management Fee - ECS                   </v>
          </cell>
        </row>
        <row r="642">
          <cell r="A642" t="str">
            <v>51021</v>
          </cell>
          <cell r="B642" t="str">
            <v xml:space="preserve">Management Fee - ETG                      </v>
          </cell>
        </row>
        <row r="643">
          <cell r="A643" t="str">
            <v>51026</v>
          </cell>
          <cell r="B643" t="str">
            <v xml:space="preserve">ค่าภาษีเงินได้นิติบุคคล ภงด.50,51       </v>
          </cell>
        </row>
        <row r="644">
          <cell r="A644" t="str">
            <v>51030</v>
          </cell>
          <cell r="B644" t="str">
            <v xml:space="preserve">เงินสมทบประกันสังคม                     </v>
          </cell>
        </row>
        <row r="645">
          <cell r="A645" t="str">
            <v>51031</v>
          </cell>
          <cell r="B645" t="str">
            <v xml:space="preserve">เงินทดแทนกองทุนประกันสังคม              </v>
          </cell>
        </row>
        <row r="646">
          <cell r="A646" t="str">
            <v>51035</v>
          </cell>
          <cell r="B646" t="str">
            <v xml:space="preserve">ค่าสวัสดิการ-กรรมการ                    </v>
          </cell>
        </row>
        <row r="647">
          <cell r="A647" t="str">
            <v>51036</v>
          </cell>
          <cell r="B647" t="str">
            <v xml:space="preserve">ค่าสวัสดิการ-พนักงาน                    </v>
          </cell>
        </row>
        <row r="648">
          <cell r="A648" t="str">
            <v>51040</v>
          </cell>
          <cell r="B648" t="str">
            <v xml:space="preserve">ค่าพาหนะในการเดินทาง-พนักงาน            </v>
          </cell>
        </row>
        <row r="649">
          <cell r="A649" t="str">
            <v>51045</v>
          </cell>
          <cell r="B649" t="str">
            <v xml:space="preserve">ค่าใช้จ่ายเกี่ยวกับพาหนะ - กรรมการ      </v>
          </cell>
        </row>
        <row r="650">
          <cell r="A650" t="str">
            <v>51046</v>
          </cell>
          <cell r="B650" t="str">
            <v xml:space="preserve">ค่าน้ำมันรถยนต์ - กรรมการ               </v>
          </cell>
        </row>
        <row r="651">
          <cell r="A651" t="str">
            <v>51050</v>
          </cell>
          <cell r="B651" t="str">
            <v xml:space="preserve">ค่าเช่าสำนักงาน                         </v>
          </cell>
        </row>
        <row r="652">
          <cell r="A652" t="str">
            <v>51051</v>
          </cell>
          <cell r="B652" t="str">
            <v xml:space="preserve">ค่าเช่าที่จอดรถ                         </v>
          </cell>
        </row>
        <row r="653">
          <cell r="A653" t="str">
            <v>51055</v>
          </cell>
          <cell r="B653" t="str">
            <v xml:space="preserve">ค่าไฟฟ้า                                </v>
          </cell>
        </row>
        <row r="654">
          <cell r="A654" t="str">
            <v>51060</v>
          </cell>
          <cell r="B654" t="str">
            <v xml:space="preserve">ค่าน้ำประปา                             </v>
          </cell>
        </row>
        <row r="655">
          <cell r="A655" t="str">
            <v>51061</v>
          </cell>
          <cell r="B655" t="str">
            <v xml:space="preserve">ค่าโทรศัพท์                             </v>
          </cell>
        </row>
        <row r="656">
          <cell r="A656" t="str">
            <v>51062</v>
          </cell>
          <cell r="B656" t="str">
            <v xml:space="preserve">ค่าวิทยุสื่อสารเฉพาะกิจ                 </v>
          </cell>
        </row>
        <row r="657">
          <cell r="A657" t="str">
            <v>51064</v>
          </cell>
          <cell r="B657" t="str">
            <v xml:space="preserve">ค่าโทรศัพท์เคลื่อนที่                   </v>
          </cell>
        </row>
        <row r="658">
          <cell r="A658" t="str">
            <v>51065</v>
          </cell>
          <cell r="B658" t="str">
            <v>ค่าบริการระบบ EDI</v>
          </cell>
        </row>
        <row r="659">
          <cell r="A659" t="str">
            <v>51068</v>
          </cell>
          <cell r="B659" t="str">
            <v xml:space="preserve">ค่าซ่อมแซม/บำรุงรักษา-อุปกรณ์สำนักงาน   </v>
          </cell>
        </row>
        <row r="660">
          <cell r="A660" t="str">
            <v>51075</v>
          </cell>
          <cell r="B660" t="str">
            <v xml:space="preserve">ค่ารับรองลูกค้า                         </v>
          </cell>
        </row>
        <row r="661">
          <cell r="A661" t="str">
            <v>51080</v>
          </cell>
          <cell r="B661" t="str">
            <v xml:space="preserve">ค่าใช้จ่ายส่งเสริมการขาย                </v>
          </cell>
        </row>
        <row r="662">
          <cell r="A662" t="str">
            <v>51085</v>
          </cell>
          <cell r="B662" t="str">
            <v xml:space="preserve">ค่าภาษีดอกเบี้ยบัญชีกรรมการ             </v>
          </cell>
        </row>
        <row r="663">
          <cell r="A663" t="str">
            <v>51086</v>
          </cell>
          <cell r="B663" t="str">
            <v xml:space="preserve">ค่าธรรมเนียมธนาคาร                      </v>
          </cell>
        </row>
        <row r="664">
          <cell r="A664" t="str">
            <v>51100</v>
          </cell>
          <cell r="B664" t="str">
            <v xml:space="preserve">ดอกเบี้ยจ่าย (เงินกู้)                  </v>
          </cell>
        </row>
        <row r="665">
          <cell r="A665" t="str">
            <v>51110</v>
          </cell>
          <cell r="B665" t="str">
            <v>ค่าสอบบัญชี</v>
          </cell>
        </row>
        <row r="666">
          <cell r="A666" t="str">
            <v>51113</v>
          </cell>
          <cell r="B666" t="str">
            <v>ค่าที่ปรึกษาและค่าธรรมเนียมทางบัญชี</v>
          </cell>
        </row>
        <row r="667">
          <cell r="A667" t="str">
            <v>51120</v>
          </cell>
          <cell r="B667" t="str">
            <v>ค่าบริจาคเงิน - การกุศลสาธารณะ</v>
          </cell>
        </row>
        <row r="668">
          <cell r="A668" t="str">
            <v>51400</v>
          </cell>
          <cell r="B668" t="str">
            <v xml:space="preserve">ค่าใช้จ่ายเกี่ยวกับระบบคอมพิวเตอร์      </v>
          </cell>
        </row>
        <row r="669">
          <cell r="A669" t="str">
            <v>51450</v>
          </cell>
          <cell r="B669" t="str">
            <v xml:space="preserve">ค่าเสื่อมราคา-เครื่องใช้สำนักงาน        </v>
          </cell>
        </row>
        <row r="670">
          <cell r="A670" t="str">
            <v>51460</v>
          </cell>
          <cell r="B670" t="str">
            <v xml:space="preserve">ค่าเสื่อมราคา-เครื่องตบแต่งสำนักงาน     </v>
          </cell>
        </row>
        <row r="671">
          <cell r="A671" t="str">
            <v>52010</v>
          </cell>
          <cell r="B671" t="str">
            <v xml:space="preserve">ค่าแบบพิมพ์/วัสดุสิ้นเปลืองในสำนักงาน   </v>
          </cell>
        </row>
        <row r="672">
          <cell r="A672" t="str">
            <v>52020</v>
          </cell>
          <cell r="B672" t="str">
            <v xml:space="preserve">ค่าเช่าเครื่องถ่ายเอกสาร                </v>
          </cell>
        </row>
        <row r="673">
          <cell r="A673" t="str">
            <v>52021</v>
          </cell>
          <cell r="B673" t="str">
            <v xml:space="preserve">ค่าเช่าเครื่องคอมพิวเตอร์               </v>
          </cell>
        </row>
        <row r="674">
          <cell r="A674" t="str">
            <v>52025</v>
          </cell>
          <cell r="B674" t="str">
            <v xml:space="preserve">ค่าธรรมเนียมต่างๆ                       </v>
          </cell>
        </row>
        <row r="675">
          <cell r="A675" t="str">
            <v>52030</v>
          </cell>
          <cell r="B675" t="str">
            <v xml:space="preserve">ค่าอบรม,สมาชิก,ตำรา,วรสารต่างๆ          </v>
          </cell>
        </row>
        <row r="676">
          <cell r="A676" t="str">
            <v>52040</v>
          </cell>
          <cell r="B676" t="str">
            <v xml:space="preserve">ค่าใช้จ่ายเบ็ดเตล็ด                     </v>
          </cell>
        </row>
      </sheetData>
      <sheetData sheetId="49"/>
      <sheetData sheetId="50"/>
      <sheetData sheetId="5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</sheetNames>
    <sheetDataSet>
      <sheetData sheetId="0"/>
      <sheetData sheetId="1"/>
      <sheetData sheetId="2"/>
      <sheetData sheetId="3"/>
      <sheetData sheetId="4">
        <row r="4">
          <cell r="C4" t="str">
            <v>Vehicle Leasing Fee</v>
          </cell>
          <cell r="M4" t="str">
            <v>The different between an amount on the GL listing and the amount identified through testing that is not explainable and supportable by the circumstances.</v>
          </cell>
          <cell r="X4">
            <v>1805537.9</v>
          </cell>
        </row>
        <row r="5">
          <cell r="D5" t="str">
            <v>31/12/2010</v>
          </cell>
          <cell r="X5">
            <v>0</v>
          </cell>
          <cell r="AR5" t="b">
            <v>0</v>
          </cell>
        </row>
        <row r="6">
          <cell r="D6">
            <v>2564538</v>
          </cell>
          <cell r="AR6" t="b">
            <v>0</v>
          </cell>
        </row>
        <row r="7">
          <cell r="D7">
            <v>67</v>
          </cell>
        </row>
        <row r="8">
          <cell r="D8">
            <v>15750000</v>
          </cell>
        </row>
        <row r="11">
          <cell r="AR11">
            <v>0</v>
          </cell>
        </row>
        <row r="12">
          <cell r="AR12">
            <v>0</v>
          </cell>
        </row>
        <row r="13">
          <cell r="B13" t="str">
            <v>The transaction in the GL lisitng of the account</v>
          </cell>
          <cell r="P13">
            <v>2564538</v>
          </cell>
          <cell r="AJ13" t="b">
            <v>0</v>
          </cell>
          <cell r="AR13" t="str">
            <v>There may be valid reasons why rates are different.  Document rationale as to why we obtained a 
representative sample or consider need to perform additional work (PwC Audit 5352.08)</v>
          </cell>
        </row>
        <row r="15">
          <cell r="AK15">
            <v>0</v>
          </cell>
        </row>
        <row r="17">
          <cell r="C17" t="str">
            <v>We test the mathtematical calculation and then agree them with the Lead Schedule.</v>
          </cell>
          <cell r="Y17">
            <v>0</v>
          </cell>
        </row>
        <row r="20">
          <cell r="O20">
            <v>0.39</v>
          </cell>
          <cell r="Q20">
            <v>1000169.8200000001</v>
          </cell>
          <cell r="Y20">
            <v>0</v>
          </cell>
        </row>
        <row r="21">
          <cell r="C21" t="str">
            <v>Each transaction in the GL listing</v>
          </cell>
        </row>
        <row r="22">
          <cell r="O22">
            <v>0.01</v>
          </cell>
          <cell r="Q22">
            <v>25645.38</v>
          </cell>
        </row>
        <row r="24">
          <cell r="O24">
            <v>0.38</v>
          </cell>
        </row>
        <row r="26">
          <cell r="F26">
            <v>0</v>
          </cell>
          <cell r="Q26" t="str">
            <v>High</v>
          </cell>
        </row>
        <row r="27">
          <cell r="M27" t="str">
            <v>Note: Minimum Sample Size = 15 (w/out Pop Adj)</v>
          </cell>
        </row>
        <row r="28">
          <cell r="D28">
            <v>67</v>
          </cell>
          <cell r="Q28">
            <v>8.5499999999999989</v>
          </cell>
          <cell r="R28">
            <v>8</v>
          </cell>
        </row>
        <row r="30">
          <cell r="Q30">
            <v>8.5499999999999989</v>
          </cell>
        </row>
        <row r="35">
          <cell r="R35" t="str">
            <v>Haphazard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mmary"/>
      <sheetName val="Table"/>
      <sheetName val="Active"/>
      <sheetName val="Sheet3"/>
      <sheetName val="Projection"/>
      <sheetName val="IAS19R_LSP"/>
      <sheetName val="IAS19R_LSA"/>
      <sheetName val="By Company"/>
      <sheetName val="IAS19_LSP"/>
      <sheetName val="IAS19_LSA"/>
      <sheetName val="BP"/>
      <sheetName val="AGL"/>
      <sheetName val="Previous val"/>
      <sheetName val="Sheet2"/>
      <sheetName val="Split result"/>
      <sheetName val="Split-check"/>
      <sheetName val="TF"/>
      <sheetName val="Summary-Disclosure"/>
    </sheetNames>
    <sheetDataSet>
      <sheetData sheetId="0"/>
      <sheetData sheetId="1">
        <row r="26">
          <cell r="E26" t="str">
            <v>Legal Severance Pay plan</v>
          </cell>
          <cell r="F26" t="str">
            <v>Long Service Award plan</v>
          </cell>
        </row>
      </sheetData>
      <sheetData sheetId="2"/>
      <sheetData sheetId="3">
        <row r="3">
          <cell r="A3" t="str">
            <v>no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C51">
            <v>-800000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งบ NBD  (2)"/>
      <sheetName val="ปป."/>
      <sheetName val="เงินลงทุน to cost49"/>
      <sheetName val="เงินลงทุน-48"/>
      <sheetName val="เงินลงทุน-50"/>
      <sheetName val="investment (2)"/>
      <sheetName val="profit TAX"/>
      <sheetName val="NBD -deferred"/>
      <sheetName val="2-5"/>
      <sheetName val="ข้อมูลทางการเงิน"/>
      <sheetName val="arising"/>
      <sheetName val=" งบ NBD "/>
      <sheetName val="Cash flow from operating NBD"/>
      <sheetName val="Cas flow NBD"/>
      <sheetName val="งบ CONSO "/>
      <sheetName val="Cash flow from operating Conso"/>
      <sheetName val="Cash flow Conso"/>
      <sheetName val="Dec"/>
      <sheetName val="compare"/>
      <sheetName val="balance sheet"/>
      <sheetName val="profit"/>
      <sheetName val="เงินกู้"/>
      <sheetName val="เงินกู้-เครือ"/>
      <sheetName val="ดบ."/>
      <sheetName val="TB CON NBD"/>
      <sheetName val="Tb-PG "/>
      <sheetName val="รายละเอียด con ปี 44"/>
      <sheetName val="bs-t"/>
      <sheetName val="bs-e"/>
      <sheetName val="investment"/>
      <sheetName val="Goodwill"/>
      <sheetName val="Summarized"/>
      <sheetName val="Sheet4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C1" t="str">
            <v>Noble Development Public Co., Ltd.</v>
          </cell>
        </row>
        <row r="2">
          <cell r="C2" t="str">
            <v>Consolidated  Financial Statement  - Sep-2007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and cash equivalents</v>
          </cell>
        </row>
        <row r="8">
          <cell r="D8" t="str">
            <v>Short-term investments</v>
          </cell>
        </row>
        <row r="9">
          <cell r="D9" t="str">
            <v>Trade accounts receivable - real estate    development business</v>
          </cell>
        </row>
        <row r="10">
          <cell r="D10" t="str">
            <v>Trade accounts receivable - retail business</v>
          </cell>
        </row>
        <row r="11">
          <cell r="D11" t="str">
            <v>Unbilled completed work</v>
          </cell>
        </row>
        <row r="12">
          <cell r="D12" t="str">
            <v>Short-term loans to and amounts due from</v>
          </cell>
        </row>
        <row r="13">
          <cell r="D13" t="str">
            <v xml:space="preserve"> -subsidiaries, net</v>
          </cell>
        </row>
        <row r="14">
          <cell r="D14" t="str">
            <v xml:space="preserve"> -other company</v>
          </cell>
        </row>
        <row r="15">
          <cell r="D15" t="str">
            <v>Inventories, net</v>
          </cell>
        </row>
        <row r="16">
          <cell r="D16" t="str">
            <v>Real estate development cost</v>
          </cell>
        </row>
        <row r="17">
          <cell r="D17" t="str">
            <v>Other current assets</v>
          </cell>
        </row>
        <row r="18">
          <cell r="D18" t="str">
            <v xml:space="preserve"> -Deposit for forward rate</v>
          </cell>
        </row>
        <row r="19">
          <cell r="D19" t="str">
            <v xml:space="preserve"> -Advertising prepaid expense</v>
          </cell>
        </row>
        <row r="20">
          <cell r="D20" t="str">
            <v xml:space="preserve"> -Accrued Management Fee </v>
          </cell>
        </row>
        <row r="21">
          <cell r="D21" t="str">
            <v xml:space="preserve"> -Advance to contractors</v>
          </cell>
        </row>
        <row r="22">
          <cell r="D22" t="str">
            <v xml:space="preserve"> -Land Deposit</v>
          </cell>
        </row>
        <row r="23">
          <cell r="D23" t="str">
            <v xml:space="preserve"> -Other </v>
          </cell>
        </row>
        <row r="24">
          <cell r="D24" t="str">
            <v xml:space="preserve">        Total Current Assets</v>
          </cell>
        </row>
        <row r="25">
          <cell r="D25" t="str">
            <v>Long-term trade accounts receivable, net</v>
          </cell>
        </row>
        <row r="26">
          <cell r="D26" t="str">
            <v>Long Term Loan to Other</v>
          </cell>
        </row>
        <row r="27">
          <cell r="D27" t="str">
            <v>Investments in and loans to subsidiaries:-</v>
          </cell>
        </row>
        <row r="28">
          <cell r="D28" t="str">
            <v>Long Term Loan to Related</v>
          </cell>
        </row>
        <row r="29">
          <cell r="D29" t="str">
            <v>Investment to Related Company</v>
          </cell>
        </row>
        <row r="30">
          <cell r="D30" t="str">
            <v>Property and equipment, net</v>
          </cell>
        </row>
        <row r="31">
          <cell r="D31" t="str">
            <v>Deferred tax assets, net</v>
          </cell>
        </row>
        <row r="32">
          <cell r="D32" t="str">
            <v>Long-term loans to and amounts due from other company</v>
          </cell>
        </row>
        <row r="33">
          <cell r="D33" t="str">
            <v>Land held for future development, net</v>
          </cell>
        </row>
        <row r="34">
          <cell r="D34" t="str">
            <v>Other assets</v>
          </cell>
        </row>
        <row r="35">
          <cell r="D35" t="str">
            <v xml:space="preserve"> -Deposit for Investment</v>
          </cell>
        </row>
        <row r="36">
          <cell r="D36" t="str">
            <v xml:space="preserve"> -Other assets</v>
          </cell>
        </row>
        <row r="37">
          <cell r="D37" t="str">
            <v xml:space="preserve">        Total Non-Current Assets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Short-term loans from  financial institutions</v>
          </cell>
        </row>
        <row r="43">
          <cell r="D43" t="str">
            <v>Payable to Contractor-Relate Comp.</v>
          </cell>
        </row>
        <row r="44">
          <cell r="D44" t="str">
            <v>Payable to Contractor</v>
          </cell>
        </row>
        <row r="45">
          <cell r="D45" t="str">
            <v>ACCOUNTS PAYABLE -Retail</v>
          </cell>
        </row>
        <row r="46">
          <cell r="D46" t="str">
            <v>ACCOUNTS PAYABLE -Relate Comp.</v>
          </cell>
        </row>
        <row r="47">
          <cell r="D47" t="str">
            <v>Current portion of long-term loans</v>
          </cell>
        </row>
        <row r="48">
          <cell r="D48" t="str">
            <v>Current portion of long-term bond</v>
          </cell>
        </row>
        <row r="49">
          <cell r="D49" t="str">
            <v>Unearned from construction</v>
          </cell>
        </row>
        <row r="50">
          <cell r="D50" t="str">
            <v>Deposits and advances received  from customers</v>
          </cell>
        </row>
        <row r="51">
          <cell r="D51" t="str">
            <v>Loan from Aff. Co.,</v>
          </cell>
        </row>
        <row r="52">
          <cell r="D52" t="str">
            <v>Loan from other  Co.,</v>
          </cell>
        </row>
        <row r="53">
          <cell r="D53" t="str">
            <v>Other Current Liabilities:-</v>
          </cell>
        </row>
        <row r="54">
          <cell r="D54" t="str">
            <v xml:space="preserve"> -Accrued Interest</v>
          </cell>
        </row>
        <row r="55">
          <cell r="D55" t="str">
            <v xml:space="preserve"> -Retention payable</v>
          </cell>
        </row>
        <row r="56">
          <cell r="D56" t="str">
            <v xml:space="preserve"> -Accrued Exp.</v>
          </cell>
        </row>
        <row r="57">
          <cell r="D57" t="str">
            <v xml:space="preserve"> -ACCRUED INCOME TAX</v>
          </cell>
        </row>
        <row r="58">
          <cell r="D58" t="str">
            <v xml:space="preserve"> -Acrrued longterm interest</v>
          </cell>
        </row>
        <row r="59">
          <cell r="D59" t="str">
            <v xml:space="preserve"> -Other current liabilities</v>
          </cell>
        </row>
        <row r="60">
          <cell r="D60" t="str">
            <v xml:space="preserve">   Total Current Liabilities</v>
          </cell>
        </row>
        <row r="61">
          <cell r="D61" t="str">
            <v>Long-term borrowings</v>
          </cell>
        </row>
        <row r="62">
          <cell r="D62" t="str">
            <v>Longterm BOND</v>
          </cell>
        </row>
        <row r="63">
          <cell r="D63" t="str">
            <v>Deferred tax liability</v>
          </cell>
        </row>
        <row r="64">
          <cell r="D64" t="str">
            <v>Liabilities arisen from Investment in subsuduaries</v>
          </cell>
        </row>
        <row r="65">
          <cell r="D65" t="str">
            <v>Liabilities arisen from Investment in associate comp.</v>
          </cell>
        </row>
        <row r="66">
          <cell r="D66" t="str">
            <v>Other liabilities</v>
          </cell>
        </row>
        <row r="67">
          <cell r="D67" t="str">
            <v>Total Liablities</v>
          </cell>
        </row>
        <row r="68">
          <cell r="C68" t="str">
            <v>Minority Interest</v>
          </cell>
        </row>
        <row r="69">
          <cell r="C69" t="str">
            <v>Shareholders'Equity</v>
          </cell>
        </row>
        <row r="70">
          <cell r="D70" t="str">
            <v>Capital-Fully Paid Up</v>
          </cell>
        </row>
        <row r="71">
          <cell r="D71" t="str">
            <v>Premium</v>
          </cell>
        </row>
        <row r="72">
          <cell r="D72" t="str">
            <v>Discount</v>
          </cell>
        </row>
        <row r="73">
          <cell r="D73" t="str">
            <v>R /E-Appropriated-Legal reserve</v>
          </cell>
        </row>
        <row r="74">
          <cell r="C74" t="str">
            <v>R/E Dificits;-</v>
          </cell>
        </row>
        <row r="75">
          <cell r="D75" t="str">
            <v>Retained Earning</v>
          </cell>
        </row>
        <row r="76">
          <cell r="D76" t="str">
            <v>Net Profit (Loss)</v>
          </cell>
        </row>
        <row r="78">
          <cell r="D78" t="str">
            <v>Total Shareholders' Equity</v>
          </cell>
        </row>
        <row r="79">
          <cell r="C79" t="str">
            <v>TOTAL LIABILITIES AND SHARE HOLDERS' EQUITY</v>
          </cell>
        </row>
        <row r="80">
          <cell r="D80" t="str">
            <v>DIFF.</v>
          </cell>
        </row>
        <row r="83">
          <cell r="C83" t="str">
            <v xml:space="preserve">  </v>
          </cell>
        </row>
        <row r="84">
          <cell r="D84" t="str">
            <v xml:space="preserve">INCOME  STATEMENT </v>
          </cell>
        </row>
        <row r="86">
          <cell r="C86" t="str">
            <v>REVENUES</v>
          </cell>
        </row>
        <row r="87">
          <cell r="D87" t="str">
            <v xml:space="preserve">Revenues from sales - real estate </v>
          </cell>
        </row>
        <row r="88">
          <cell r="D88" t="str">
            <v>Revenues from construction services</v>
          </cell>
        </row>
        <row r="89">
          <cell r="D89" t="str">
            <v>Revenues from sales - retail business</v>
          </cell>
        </row>
        <row r="90">
          <cell r="D90" t="str">
            <v>Revenues from  services</v>
          </cell>
        </row>
        <row r="91">
          <cell r="D91" t="str">
            <v>Revenues from rental</v>
          </cell>
        </row>
        <row r="92">
          <cell r="D92" t="str">
            <v>Gain on foreign currency exchange</v>
          </cell>
        </row>
        <row r="93">
          <cell r="D93" t="str">
            <v>Gain from cancelled contracts</v>
          </cell>
        </row>
        <row r="94">
          <cell r="D94" t="str">
            <v>Interest income</v>
          </cell>
        </row>
        <row r="95">
          <cell r="D95" t="str">
            <v>Share of profits in investments   - equity method</v>
          </cell>
        </row>
        <row r="96">
          <cell r="D96" t="str">
            <v>Other income</v>
          </cell>
        </row>
        <row r="97">
          <cell r="D97" t="str">
            <v xml:space="preserve">    Management Fee </v>
          </cell>
        </row>
        <row r="98">
          <cell r="D98" t="str">
            <v xml:space="preserve">    Others</v>
          </cell>
        </row>
        <row r="99">
          <cell r="C99" t="str">
            <v xml:space="preserve">   DEFERRED TAX INCOME</v>
          </cell>
        </row>
        <row r="100">
          <cell r="C100" t="str">
            <v>Total Revenues</v>
          </cell>
        </row>
        <row r="101">
          <cell r="C101" t="str">
            <v>EXPENSES</v>
          </cell>
        </row>
        <row r="102">
          <cell r="D102" t="str">
            <v>Cost of sales - real estate development business</v>
          </cell>
        </row>
        <row r="103">
          <cell r="D103" t="str">
            <v>Cost of construction services</v>
          </cell>
        </row>
        <row r="104">
          <cell r="D104" t="str">
            <v>Cost of sales - retail business</v>
          </cell>
        </row>
        <row r="105">
          <cell r="D105" t="str">
            <v>Cost of rental and services</v>
          </cell>
        </row>
        <row r="106">
          <cell r="D106" t="str">
            <v>CM FEE</v>
          </cell>
        </row>
        <row r="107">
          <cell r="D107" t="str">
            <v>Selling and administrative expenses</v>
          </cell>
        </row>
        <row r="108">
          <cell r="D108" t="str">
            <v>Directors’ remuneration</v>
          </cell>
        </row>
        <row r="109">
          <cell r="D109" t="str">
            <v>Impairment</v>
          </cell>
        </row>
        <row r="110">
          <cell r="D110" t="str">
            <v xml:space="preserve">    Depreciation &amp; Amortisation</v>
          </cell>
        </row>
        <row r="111">
          <cell r="D111" t="str">
            <v>Gain(Loss) from Subsidiary Co.</v>
          </cell>
        </row>
        <row r="112">
          <cell r="C112" t="str">
            <v>Total Expenses</v>
          </cell>
        </row>
        <row r="113">
          <cell r="C113" t="str">
            <v>Profit (Loss) before Tax &amp; Extra ordinary Item</v>
          </cell>
        </row>
        <row r="114">
          <cell r="D114" t="str">
            <v>Interest Exp.</v>
          </cell>
        </row>
        <row r="115">
          <cell r="D115" t="str">
            <v>DEFERRED INCOME TAX</v>
          </cell>
        </row>
        <row r="116">
          <cell r="D116" t="str">
            <v>Income Tax</v>
          </cell>
        </row>
        <row r="117">
          <cell r="C117" t="str">
            <v>Profit (Loss) After Tax &amp; before  Extra ordinary Item</v>
          </cell>
        </row>
        <row r="118">
          <cell r="D118" t="str">
            <v xml:space="preserve">Share of losses of investments </v>
          </cell>
        </row>
        <row r="119">
          <cell r="C119" t="str">
            <v xml:space="preserve"> Less Minorty Interest</v>
          </cell>
        </row>
        <row r="120">
          <cell r="C120" t="str">
            <v>Net Profit</v>
          </cell>
        </row>
        <row r="123">
          <cell r="D123" t="str">
            <v>Net Profit</v>
          </cell>
        </row>
        <row r="126">
          <cell r="C126" t="str">
            <v>Investment</v>
          </cell>
        </row>
        <row r="127">
          <cell r="C127" t="str">
            <v>N. Investment</v>
          </cell>
        </row>
        <row r="128">
          <cell r="C128" t="str">
            <v>Gain from Investment</v>
          </cell>
        </row>
        <row r="129">
          <cell r="C129" t="str">
            <v>Loss from Investment</v>
          </cell>
        </row>
        <row r="130">
          <cell r="C130" t="str">
            <v>Mi</v>
          </cell>
        </row>
        <row r="131">
          <cell r="C131" t="str">
            <v>Goodwill Amor.</v>
          </cell>
        </row>
        <row r="132">
          <cell r="C132" t="str">
            <v>N.Goodwill Amor.</v>
          </cell>
        </row>
        <row r="133">
          <cell r="C133" t="str">
            <v>Gain from Investment</v>
          </cell>
        </row>
        <row r="134">
          <cell r="C134" t="str">
            <v>Loss from Investment</v>
          </cell>
        </row>
        <row r="137">
          <cell r="C137" t="str">
            <v>Consolidation Transaction</v>
          </cell>
        </row>
        <row r="138">
          <cell r="C138" t="str">
            <v>Capital</v>
          </cell>
        </row>
        <row r="139">
          <cell r="C139" t="str">
            <v>R/E</v>
          </cell>
        </row>
        <row r="140">
          <cell r="C140" t="str">
            <v>Gain(Loss) from Sub.</v>
          </cell>
        </row>
        <row r="141">
          <cell r="C141" t="str">
            <v>Mi (B/S)</v>
          </cell>
        </row>
        <row r="142">
          <cell r="C142" t="str">
            <v>Mi (P/L)</v>
          </cell>
        </row>
        <row r="143">
          <cell r="C143" t="str">
            <v>Investment</v>
          </cell>
        </row>
        <row r="144">
          <cell r="C144" t="str">
            <v>Investment (Loss)</v>
          </cell>
        </row>
        <row r="145">
          <cell r="C145" t="str">
            <v>Goodwill</v>
          </cell>
        </row>
        <row r="146">
          <cell r="C146" t="str">
            <v>Goodwill Amor.</v>
          </cell>
        </row>
        <row r="147">
          <cell r="C147" t="str">
            <v>R/E</v>
          </cell>
        </row>
        <row r="148">
          <cell r="C148" t="str">
            <v>Total</v>
          </cell>
        </row>
        <row r="153">
          <cell r="C153" t="str">
            <v>Loan to Sub.</v>
          </cell>
        </row>
        <row r="154">
          <cell r="C154" t="str">
            <v>NBD</v>
          </cell>
        </row>
        <row r="155">
          <cell r="C155" t="str">
            <v>BSS</v>
          </cell>
        </row>
        <row r="156">
          <cell r="C156" t="str">
            <v>CON-C</v>
          </cell>
        </row>
        <row r="157">
          <cell r="C157" t="str">
            <v>NPM</v>
          </cell>
        </row>
        <row r="158">
          <cell r="C158" t="str">
            <v>PG</v>
          </cell>
        </row>
        <row r="159">
          <cell r="C159" t="str">
            <v>RC</v>
          </cell>
        </row>
        <row r="160">
          <cell r="C160" t="str">
            <v>Total</v>
          </cell>
        </row>
        <row r="161">
          <cell r="C161" t="str">
            <v>Others</v>
          </cell>
        </row>
        <row r="162">
          <cell r="C162" t="str">
            <v>WPV</v>
          </cell>
        </row>
        <row r="163">
          <cell r="C163" t="str">
            <v>Allowance for doubtful Loan</v>
          </cell>
        </row>
        <row r="164">
          <cell r="C164" t="str">
            <v>BSM</v>
          </cell>
        </row>
        <row r="165">
          <cell r="C165" t="str">
            <v>Allowance for doubtful Loan</v>
          </cell>
        </row>
        <row r="166">
          <cell r="C166" t="str">
            <v>BPV</v>
          </cell>
        </row>
        <row r="167">
          <cell r="C167" t="str">
            <v>Total</v>
          </cell>
        </row>
        <row r="168">
          <cell r="C168" t="str">
            <v>G.Total</v>
          </cell>
        </row>
        <row r="169">
          <cell r="C169" t="str">
            <v>Accrued Interest Received</v>
          </cell>
        </row>
        <row r="170">
          <cell r="C170" t="str">
            <v>NBD</v>
          </cell>
        </row>
        <row r="171">
          <cell r="C171" t="str">
            <v>BSS</v>
          </cell>
        </row>
        <row r="172">
          <cell r="C172" t="str">
            <v>CON-C</v>
          </cell>
        </row>
        <row r="173">
          <cell r="C173" t="str">
            <v>NPM</v>
          </cell>
        </row>
        <row r="174">
          <cell r="C174" t="str">
            <v>PG</v>
          </cell>
        </row>
        <row r="175">
          <cell r="C175" t="str">
            <v>RC</v>
          </cell>
        </row>
        <row r="176">
          <cell r="C176" t="str">
            <v>NPM</v>
          </cell>
        </row>
        <row r="177">
          <cell r="C177" t="str">
            <v>Total</v>
          </cell>
        </row>
        <row r="178">
          <cell r="C178" t="str">
            <v>Others</v>
          </cell>
        </row>
        <row r="179">
          <cell r="C179" t="str">
            <v>BPV</v>
          </cell>
        </row>
        <row r="180">
          <cell r="C180" t="str">
            <v>WT</v>
          </cell>
        </row>
        <row r="181">
          <cell r="C181" t="str">
            <v>BSM</v>
          </cell>
        </row>
        <row r="182">
          <cell r="C182" t="str">
            <v>BSM</v>
          </cell>
          <cell r="D182" t="str">
            <v>ค่าเผื่อหนี้สงสัยจะสูญ</v>
          </cell>
        </row>
        <row r="183">
          <cell r="C183" t="str">
            <v>WPV</v>
          </cell>
        </row>
        <row r="184">
          <cell r="C184" t="str">
            <v>WPV</v>
          </cell>
          <cell r="D184" t="str">
            <v>ค่าเผื่อหนี้สงสัยจะสูญ</v>
          </cell>
        </row>
        <row r="185">
          <cell r="C185" t="str">
            <v>BSH</v>
          </cell>
        </row>
        <row r="186">
          <cell r="C186" t="str">
            <v>BSH</v>
          </cell>
          <cell r="D186" t="str">
            <v>ค่าเผื่อหนี้สงสัยจะสูญ</v>
          </cell>
        </row>
        <row r="187">
          <cell r="C187" t="str">
            <v>Total</v>
          </cell>
        </row>
        <row r="188">
          <cell r="C188" t="str">
            <v>G.Total</v>
          </cell>
        </row>
        <row r="190">
          <cell r="C190" t="str">
            <v>NBD</v>
          </cell>
        </row>
        <row r="191">
          <cell r="C191" t="str">
            <v>BSS</v>
          </cell>
        </row>
        <row r="192">
          <cell r="C192" t="str">
            <v>CON-C</v>
          </cell>
        </row>
        <row r="193">
          <cell r="C193" t="str">
            <v>PG</v>
          </cell>
        </row>
        <row r="194">
          <cell r="C194" t="str">
            <v>NPM</v>
          </cell>
        </row>
        <row r="195">
          <cell r="C195" t="str">
            <v>RC</v>
          </cell>
        </row>
        <row r="196">
          <cell r="C196" t="str">
            <v>S&amp;P</v>
          </cell>
        </row>
        <row r="197">
          <cell r="C197" t="str">
            <v>Total</v>
          </cell>
        </row>
        <row r="198">
          <cell r="C198" t="str">
            <v>BPV</v>
          </cell>
        </row>
        <row r="199">
          <cell r="C199" t="str">
            <v>WT</v>
          </cell>
        </row>
        <row r="200">
          <cell r="C200" t="str">
            <v>BSM</v>
          </cell>
        </row>
        <row r="201">
          <cell r="C201" t="str">
            <v>WPV</v>
          </cell>
        </row>
        <row r="206">
          <cell r="C206" t="str">
            <v>PG</v>
          </cell>
        </row>
        <row r="208">
          <cell r="C208" t="str">
            <v>NBD</v>
          </cell>
        </row>
        <row r="209">
          <cell r="C209" t="str">
            <v>BSS</v>
          </cell>
        </row>
        <row r="210">
          <cell r="C210" t="str">
            <v>CON-C</v>
          </cell>
        </row>
        <row r="211">
          <cell r="C211" t="str">
            <v>NPM</v>
          </cell>
        </row>
        <row r="212">
          <cell r="C212" t="str">
            <v>RC</v>
          </cell>
        </row>
        <row r="213">
          <cell r="C213" t="str">
            <v>total subidiaries</v>
          </cell>
        </row>
        <row r="214">
          <cell r="C214" t="str">
            <v>BPV</v>
          </cell>
        </row>
        <row r="215">
          <cell r="C215" t="str">
            <v>WT</v>
          </cell>
        </row>
        <row r="216">
          <cell r="C216" t="str">
            <v>BSM</v>
          </cell>
        </row>
        <row r="217">
          <cell r="C217" t="str">
            <v>ค่าเผื่อหนี้สงสัยจะสูญ</v>
          </cell>
        </row>
        <row r="218">
          <cell r="C218" t="str">
            <v>WPV</v>
          </cell>
        </row>
        <row r="219">
          <cell r="C219" t="str">
            <v>ค่าเผื่อหนี้สงสัยจะสูญ</v>
          </cell>
        </row>
        <row r="220">
          <cell r="C220" t="str">
            <v>total other compaies</v>
          </cell>
        </row>
        <row r="221">
          <cell r="C221" t="str">
            <v>other</v>
          </cell>
        </row>
        <row r="222">
          <cell r="C222" t="str">
            <v>Total</v>
          </cell>
        </row>
        <row r="227">
          <cell r="C227" t="str">
            <v>NBD</v>
          </cell>
        </row>
        <row r="228">
          <cell r="C228" t="str">
            <v>BSS</v>
          </cell>
        </row>
        <row r="229">
          <cell r="C229" t="str">
            <v>CON-C</v>
          </cell>
        </row>
        <row r="230">
          <cell r="C230" t="str">
            <v>NPM</v>
          </cell>
        </row>
        <row r="231">
          <cell r="C231" t="str">
            <v>RC</v>
          </cell>
        </row>
        <row r="232">
          <cell r="C232" t="str">
            <v>PG</v>
          </cell>
        </row>
        <row r="233">
          <cell r="C233" t="str">
            <v>Total</v>
          </cell>
        </row>
        <row r="234">
          <cell r="C234" t="str">
            <v>Others</v>
          </cell>
        </row>
        <row r="235">
          <cell r="C235" t="str">
            <v>BPV</v>
          </cell>
        </row>
        <row r="236">
          <cell r="C236" t="str">
            <v>WPV</v>
          </cell>
        </row>
        <row r="237">
          <cell r="C237" t="str">
            <v>WT</v>
          </cell>
        </row>
        <row r="238">
          <cell r="C238" t="str">
            <v>BSM</v>
          </cell>
        </row>
        <row r="239">
          <cell r="C239" t="str">
            <v>NE</v>
          </cell>
        </row>
        <row r="240">
          <cell r="C240" t="str">
            <v>BSH</v>
          </cell>
        </row>
        <row r="241">
          <cell r="C241" t="str">
            <v>NP</v>
          </cell>
        </row>
        <row r="242">
          <cell r="C242" t="str">
            <v>Total</v>
          </cell>
        </row>
        <row r="244">
          <cell r="C244" t="str">
            <v>Retention</v>
          </cell>
        </row>
        <row r="245">
          <cell r="C245" t="str">
            <v>NBD</v>
          </cell>
        </row>
        <row r="246">
          <cell r="C246" t="str">
            <v>WPV</v>
          </cell>
        </row>
        <row r="248">
          <cell r="C248" t="str">
            <v>Advance to Contractor</v>
          </cell>
        </row>
        <row r="249">
          <cell r="C249" t="str">
            <v>RC</v>
          </cell>
        </row>
        <row r="250">
          <cell r="C250" t="str">
            <v>PG</v>
          </cell>
          <cell r="D250" t="str">
            <v>ลูกหนี้</v>
          </cell>
        </row>
        <row r="251">
          <cell r="C251" t="str">
            <v>PG</v>
          </cell>
          <cell r="D251" t="str">
            <v>เงินประกัน</v>
          </cell>
        </row>
        <row r="253">
          <cell r="C253" t="str">
            <v>VAT</v>
          </cell>
        </row>
        <row r="255">
          <cell r="C255" t="str">
            <v>Retention</v>
          </cell>
        </row>
        <row r="256">
          <cell r="C256" t="str">
            <v>ค่าใช้จ่ายค้างจ่าย</v>
          </cell>
        </row>
        <row r="257">
          <cell r="C257" t="str">
            <v>PG</v>
          </cell>
        </row>
        <row r="258">
          <cell r="C258" t="str">
            <v>RC</v>
          </cell>
        </row>
        <row r="260">
          <cell r="C260" t="str">
            <v>Loan from Sub.</v>
          </cell>
        </row>
        <row r="261">
          <cell r="C261" t="str">
            <v>NBD</v>
          </cell>
        </row>
        <row r="262">
          <cell r="C262" t="str">
            <v>BSS</v>
          </cell>
        </row>
        <row r="263">
          <cell r="C263" t="str">
            <v>CON-C</v>
          </cell>
        </row>
        <row r="264">
          <cell r="C264" t="str">
            <v>NPM</v>
          </cell>
        </row>
        <row r="265">
          <cell r="C265" t="str">
            <v>BSM</v>
          </cell>
        </row>
        <row r="266">
          <cell r="C266" t="str">
            <v>Total</v>
          </cell>
        </row>
        <row r="268">
          <cell r="C268" t="str">
            <v>NBD</v>
          </cell>
        </row>
        <row r="269">
          <cell r="C269" t="str">
            <v>BSS</v>
          </cell>
        </row>
        <row r="270">
          <cell r="C270" t="str">
            <v>CON-C</v>
          </cell>
        </row>
        <row r="271">
          <cell r="C271" t="str">
            <v>NPM</v>
          </cell>
        </row>
        <row r="272">
          <cell r="C272" t="str">
            <v>BSM</v>
          </cell>
        </row>
        <row r="273">
          <cell r="C273" t="str">
            <v>Total</v>
          </cell>
        </row>
        <row r="275">
          <cell r="C275" t="str">
            <v>NBD</v>
          </cell>
        </row>
        <row r="276">
          <cell r="C276" t="str">
            <v>BSS</v>
          </cell>
        </row>
        <row r="277">
          <cell r="C277" t="str">
            <v>CON-C</v>
          </cell>
        </row>
        <row r="278">
          <cell r="C278" t="str">
            <v>NPM</v>
          </cell>
        </row>
        <row r="280">
          <cell r="C280" t="str">
            <v>Total</v>
          </cell>
        </row>
        <row r="282">
          <cell r="C282" t="str">
            <v>Loan from other company</v>
          </cell>
        </row>
        <row r="283">
          <cell r="C283" t="str">
            <v>WPV</v>
          </cell>
        </row>
        <row r="284">
          <cell r="C284" t="str">
            <v>WT</v>
          </cell>
        </row>
        <row r="285">
          <cell r="C285" t="str">
            <v>BPV</v>
          </cell>
        </row>
        <row r="286">
          <cell r="C286" t="str">
            <v>WPV</v>
          </cell>
        </row>
        <row r="287">
          <cell r="C287" t="str">
            <v>WT</v>
          </cell>
        </row>
        <row r="288">
          <cell r="C288" t="str">
            <v>BPV</v>
          </cell>
        </row>
        <row r="289">
          <cell r="C289" t="str">
            <v>WPV</v>
          </cell>
        </row>
        <row r="290">
          <cell r="C290" t="str">
            <v>WT</v>
          </cell>
        </row>
        <row r="291">
          <cell r="C291" t="str">
            <v>BPV</v>
          </cell>
        </row>
        <row r="295">
          <cell r="C295" t="str">
            <v>Accrued Interest-center</v>
          </cell>
        </row>
        <row r="296">
          <cell r="D296" t="str">
            <v>center</v>
          </cell>
        </row>
        <row r="297">
          <cell r="D297" t="str">
            <v>ruam</v>
          </cell>
        </row>
        <row r="298">
          <cell r="D298" t="str">
            <v xml:space="preserve">Tara </v>
          </cell>
        </row>
        <row r="299">
          <cell r="D299" t="str">
            <v>Wanapinklao</v>
          </cell>
        </row>
        <row r="300">
          <cell r="D300" t="str">
            <v>w-pol</v>
          </cell>
        </row>
        <row r="301">
          <cell r="D301" t="str">
            <v>Anawana</v>
          </cell>
        </row>
        <row r="302">
          <cell r="D302" t="str">
            <v>Thapra</v>
          </cell>
        </row>
        <row r="303">
          <cell r="D303" t="str">
            <v>Firsthome</v>
          </cell>
        </row>
        <row r="304">
          <cell r="D304" t="str">
            <v>Ngamwongwan</v>
          </cell>
        </row>
        <row r="305">
          <cell r="D305" t="str">
            <v>Pawan</v>
          </cell>
        </row>
        <row r="306">
          <cell r="D306" t="str">
            <v>Ora</v>
          </cell>
        </row>
        <row r="307">
          <cell r="D307" t="str">
            <v>pattanakarn</v>
          </cell>
        </row>
        <row r="308">
          <cell r="D308" t="str">
            <v>Geo Rama-5</v>
          </cell>
        </row>
        <row r="309">
          <cell r="D309" t="str">
            <v>ratchakhru</v>
          </cell>
        </row>
        <row r="310">
          <cell r="C310" t="str">
            <v>Specific Tax</v>
          </cell>
        </row>
        <row r="311">
          <cell r="D311" t="str">
            <v>center</v>
          </cell>
        </row>
        <row r="312">
          <cell r="D312" t="str">
            <v>ruam</v>
          </cell>
        </row>
        <row r="313">
          <cell r="D313" t="str">
            <v xml:space="preserve">Tara </v>
          </cell>
        </row>
        <row r="314">
          <cell r="D314" t="str">
            <v>Wanapinklao</v>
          </cell>
        </row>
        <row r="315">
          <cell r="D315" t="str">
            <v>w-pol</v>
          </cell>
        </row>
        <row r="316">
          <cell r="D316" t="str">
            <v>Anawana</v>
          </cell>
        </row>
        <row r="317">
          <cell r="D317" t="str">
            <v>ratchakhru</v>
          </cell>
        </row>
        <row r="318">
          <cell r="D318" t="str">
            <v>Firsthome</v>
          </cell>
        </row>
        <row r="319">
          <cell r="D319" t="str">
            <v>Ngamwongwan</v>
          </cell>
        </row>
        <row r="320">
          <cell r="D320" t="str">
            <v>Pawan</v>
          </cell>
        </row>
        <row r="321">
          <cell r="D321" t="str">
            <v>09</v>
          </cell>
        </row>
        <row r="322">
          <cell r="D322" t="str">
            <v>Ora</v>
          </cell>
        </row>
        <row r="323">
          <cell r="D323" t="str">
            <v>pattanakarn</v>
          </cell>
        </row>
        <row r="324">
          <cell r="D324" t="str">
            <v>Geo Rama-5</v>
          </cell>
        </row>
        <row r="325">
          <cell r="D325" t="str">
            <v>AM-สารสิน</v>
          </cell>
        </row>
        <row r="326">
          <cell r="D326" t="str">
            <v>AM-ร่วมฤดี</v>
          </cell>
        </row>
        <row r="327">
          <cell r="D327" t="str">
            <v>SOLO</v>
          </cell>
        </row>
        <row r="328">
          <cell r="D328" t="str">
            <v>พัฒนาการ 2</v>
          </cell>
        </row>
        <row r="329">
          <cell r="C329" t="str">
            <v>Accrued Income Tax+vat</v>
          </cell>
        </row>
        <row r="330">
          <cell r="D330" t="str">
            <v>center</v>
          </cell>
        </row>
        <row r="331">
          <cell r="D331" t="str">
            <v>ruam</v>
          </cell>
        </row>
        <row r="332">
          <cell r="D332" t="str">
            <v xml:space="preserve">Tara </v>
          </cell>
        </row>
        <row r="333">
          <cell r="D333" t="str">
            <v>Wanapinklao</v>
          </cell>
        </row>
        <row r="334">
          <cell r="D334" t="str">
            <v>w-pol</v>
          </cell>
        </row>
        <row r="335">
          <cell r="D335" t="str">
            <v>Anawana</v>
          </cell>
        </row>
        <row r="336">
          <cell r="D336" t="str">
            <v>Thapra</v>
          </cell>
        </row>
        <row r="337">
          <cell r="D337" t="str">
            <v>Firsthome</v>
          </cell>
        </row>
        <row r="338">
          <cell r="D338" t="str">
            <v>GEO-Wpol</v>
          </cell>
        </row>
        <row r="339">
          <cell r="D339" t="str">
            <v>Ngamwongwan</v>
          </cell>
        </row>
        <row r="340">
          <cell r="D340" t="str">
            <v>Pawan</v>
          </cell>
        </row>
        <row r="341">
          <cell r="D341" t="str">
            <v>09</v>
          </cell>
        </row>
        <row r="342">
          <cell r="D342" t="str">
            <v>Ora</v>
          </cell>
        </row>
        <row r="343">
          <cell r="D343" t="str">
            <v>pattanakarn</v>
          </cell>
        </row>
        <row r="344">
          <cell r="D344" t="str">
            <v>Geo Rama-5</v>
          </cell>
        </row>
        <row r="345">
          <cell r="C345" t="str">
            <v>Accrued Expenses</v>
          </cell>
        </row>
        <row r="346">
          <cell r="D346" t="str">
            <v>center</v>
          </cell>
        </row>
        <row r="347">
          <cell r="D347" t="str">
            <v>ruam</v>
          </cell>
        </row>
        <row r="348">
          <cell r="D348" t="str">
            <v>Anawana</v>
          </cell>
        </row>
        <row r="349">
          <cell r="D349" t="str">
            <v>Firsthome</v>
          </cell>
        </row>
        <row r="350">
          <cell r="D350" t="str">
            <v>Geo Rama-5</v>
          </cell>
        </row>
        <row r="351">
          <cell r="D351" t="str">
            <v>Geo Wpol</v>
          </cell>
        </row>
        <row r="352">
          <cell r="D352" t="str">
            <v>Noble Lite</v>
          </cell>
        </row>
        <row r="353">
          <cell r="D353" t="str">
            <v>Ngamwongwan</v>
          </cell>
        </row>
        <row r="354">
          <cell r="D354" t="str">
            <v>Noble 09</v>
          </cell>
        </row>
        <row r="355">
          <cell r="D355" t="str">
            <v>Ora Condo</v>
          </cell>
        </row>
        <row r="356">
          <cell r="D356" t="str">
            <v>Ora Retail</v>
          </cell>
        </row>
        <row r="357">
          <cell r="D357" t="str">
            <v>pattanakarn</v>
          </cell>
        </row>
        <row r="358">
          <cell r="D358" t="str">
            <v xml:space="preserve">Tara </v>
          </cell>
        </row>
        <row r="359">
          <cell r="D359" t="str">
            <v>Wanapinklao</v>
          </cell>
        </row>
        <row r="360">
          <cell r="D360" t="str">
            <v>Thapra</v>
          </cell>
        </row>
        <row r="361">
          <cell r="D361" t="str">
            <v>w-pol</v>
          </cell>
        </row>
        <row r="362">
          <cell r="D362" t="str">
            <v>AM-ร่วมฤดี</v>
          </cell>
        </row>
        <row r="363">
          <cell r="D363" t="str">
            <v>AM-สารสิน</v>
          </cell>
        </row>
        <row r="364">
          <cell r="D364" t="str">
            <v>Solo</v>
          </cell>
        </row>
        <row r="365">
          <cell r="D365" t="str">
            <v>Nano</v>
          </cell>
        </row>
        <row r="366">
          <cell r="D366" t="str">
            <v>Flow</v>
          </cell>
        </row>
        <row r="367">
          <cell r="D367" t="str">
            <v>Soho</v>
          </cell>
        </row>
        <row r="368">
          <cell r="D368" t="str">
            <v>REFLEX</v>
          </cell>
        </row>
        <row r="369">
          <cell r="D369" t="str">
            <v>ชะอำ</v>
          </cell>
        </row>
        <row r="370">
          <cell r="D370" t="str">
            <v>SUKHUMVIT63</v>
          </cell>
        </row>
        <row r="374">
          <cell r="C374" t="str">
            <v>Accrued rental</v>
          </cell>
        </row>
        <row r="375">
          <cell r="C375" t="str">
            <v>NBD</v>
          </cell>
        </row>
        <row r="376">
          <cell r="C376" t="str">
            <v>Internet</v>
          </cell>
        </row>
        <row r="377">
          <cell r="C377" t="str">
            <v>NBD</v>
          </cell>
        </row>
        <row r="378">
          <cell r="C378" t="str">
            <v>PG</v>
          </cell>
        </row>
        <row r="379">
          <cell r="C379" t="str">
            <v>Accrued Management Fee</v>
          </cell>
        </row>
        <row r="380">
          <cell r="C380" t="str">
            <v>NBD</v>
          </cell>
        </row>
        <row r="386">
          <cell r="C386" t="str">
            <v>Payable to Contractor/Unbill  Receivable  Excluded VAT</v>
          </cell>
        </row>
        <row r="387">
          <cell r="C387" t="str">
            <v>NBD</v>
          </cell>
        </row>
        <row r="388">
          <cell r="C388" t="str">
            <v>RC</v>
          </cell>
        </row>
        <row r="389">
          <cell r="C389" t="str">
            <v>BSS</v>
          </cell>
        </row>
        <row r="390">
          <cell r="C390" t="str">
            <v>NBP</v>
          </cell>
        </row>
        <row r="391">
          <cell r="C391" t="str">
            <v>VAT Construction Cost</v>
          </cell>
        </row>
        <row r="395">
          <cell r="C395" t="str">
            <v>Advance Received from Customer(Relate Company)</v>
          </cell>
        </row>
        <row r="396">
          <cell r="C396" t="str">
            <v>NBD</v>
          </cell>
        </row>
        <row r="397">
          <cell r="C397" t="str">
            <v>WPV</v>
          </cell>
        </row>
        <row r="398">
          <cell r="C398" t="str">
            <v>BSS</v>
          </cell>
        </row>
        <row r="400">
          <cell r="C400" t="str">
            <v>Income from Construction serviced</v>
          </cell>
        </row>
        <row r="401">
          <cell r="C401" t="str">
            <v>NBD</v>
          </cell>
        </row>
        <row r="402">
          <cell r="C402" t="str">
            <v>S&amp;P</v>
          </cell>
        </row>
        <row r="404">
          <cell r="C404" t="str">
            <v>Cost  from Construction serviced</v>
          </cell>
        </row>
        <row r="405">
          <cell r="C405" t="str">
            <v>NBD</v>
          </cell>
        </row>
        <row r="407">
          <cell r="C407" t="str">
            <v>Interest Income</v>
          </cell>
        </row>
        <row r="408">
          <cell r="C408" t="str">
            <v>NBD</v>
          </cell>
        </row>
        <row r="409">
          <cell r="C409" t="str">
            <v>BSS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RC</v>
          </cell>
        </row>
        <row r="413">
          <cell r="C413" t="str">
            <v>PG</v>
          </cell>
        </row>
        <row r="415">
          <cell r="C415" t="str">
            <v>BPV</v>
          </cell>
        </row>
        <row r="416">
          <cell r="C416" t="str">
            <v>WT</v>
          </cell>
        </row>
        <row r="417">
          <cell r="C417" t="str">
            <v>WPV</v>
          </cell>
        </row>
        <row r="418">
          <cell r="C418" t="str">
            <v>WPV</v>
          </cell>
        </row>
        <row r="419">
          <cell r="C419" t="str">
            <v>BSM</v>
          </cell>
        </row>
        <row r="420">
          <cell r="C420" t="str">
            <v>BSM</v>
          </cell>
        </row>
        <row r="422">
          <cell r="C422" t="str">
            <v>Total</v>
          </cell>
        </row>
        <row r="423">
          <cell r="C423" t="str">
            <v>Others</v>
          </cell>
        </row>
        <row r="424">
          <cell r="C424" t="str">
            <v>NE</v>
          </cell>
        </row>
        <row r="425">
          <cell r="C425" t="str">
            <v>NH</v>
          </cell>
        </row>
        <row r="426">
          <cell r="C426" t="str">
            <v>NH</v>
          </cell>
        </row>
        <row r="427">
          <cell r="C427" t="str">
            <v>Total</v>
          </cell>
        </row>
        <row r="428">
          <cell r="C428" t="str">
            <v>G.Total</v>
          </cell>
        </row>
        <row r="429">
          <cell r="C429" t="str">
            <v>Fin.&amp; Bank center</v>
          </cell>
        </row>
        <row r="430">
          <cell r="D430" t="str">
            <v>center</v>
          </cell>
        </row>
        <row r="431">
          <cell r="D431" t="str">
            <v>ruamrudee</v>
          </cell>
        </row>
        <row r="432">
          <cell r="C432">
            <v>4425</v>
          </cell>
          <cell r="D432" t="str">
            <v>Anawana</v>
          </cell>
        </row>
        <row r="433">
          <cell r="C433">
            <v>4421</v>
          </cell>
          <cell r="D433" t="str">
            <v>Firsthome</v>
          </cell>
        </row>
        <row r="434">
          <cell r="D434" t="str">
            <v>Geo Rama-5</v>
          </cell>
        </row>
        <row r="435">
          <cell r="D435" t="str">
            <v>Geo W-Pol (Pawan)</v>
          </cell>
        </row>
        <row r="436">
          <cell r="D436" t="str">
            <v>RATCHAKHU</v>
          </cell>
        </row>
        <row r="437">
          <cell r="D437" t="str">
            <v>Ngamwongwan</v>
          </cell>
        </row>
        <row r="438">
          <cell r="D438" t="str">
            <v>NOBLE09</v>
          </cell>
        </row>
        <row r="439">
          <cell r="D439" t="str">
            <v>Ora Condo</v>
          </cell>
        </row>
        <row r="440">
          <cell r="D440" t="str">
            <v>Ora Retail</v>
          </cell>
        </row>
        <row r="441">
          <cell r="D441" t="str">
            <v>Pattanakarn</v>
          </cell>
        </row>
        <row r="442">
          <cell r="D442" t="str">
            <v xml:space="preserve">Tara </v>
          </cell>
        </row>
        <row r="443">
          <cell r="C443">
            <v>4421</v>
          </cell>
          <cell r="D443" t="str">
            <v>Thapra</v>
          </cell>
        </row>
        <row r="444">
          <cell r="D444" t="str">
            <v>Wanapinklao</v>
          </cell>
        </row>
        <row r="445">
          <cell r="D445" t="str">
            <v>w-pol</v>
          </cell>
        </row>
        <row r="446">
          <cell r="D446" t="str">
            <v>am-ร่วม</v>
          </cell>
        </row>
        <row r="447">
          <cell r="D447" t="str">
            <v>am-สารสิน</v>
          </cell>
        </row>
        <row r="448">
          <cell r="D448" t="str">
            <v>Solo</v>
          </cell>
        </row>
        <row r="449">
          <cell r="D449" t="str">
            <v>Nano</v>
          </cell>
        </row>
        <row r="450">
          <cell r="D450" t="str">
            <v>Flow</v>
          </cell>
        </row>
        <row r="451">
          <cell r="D451" t="str">
            <v>Soho</v>
          </cell>
        </row>
        <row r="452">
          <cell r="D452" t="str">
            <v>REFLEX</v>
          </cell>
        </row>
        <row r="453">
          <cell r="D453" t="str">
            <v>SUKHUMVIT 63</v>
          </cell>
        </row>
        <row r="454">
          <cell r="D454" t="str">
            <v>ชะอำ</v>
          </cell>
        </row>
        <row r="459">
          <cell r="C459" t="str">
            <v>NBD</v>
          </cell>
        </row>
        <row r="460">
          <cell r="C460" t="str">
            <v>BSS</v>
          </cell>
        </row>
        <row r="465">
          <cell r="C465" t="str">
            <v>PG</v>
          </cell>
          <cell r="D465" t="str">
            <v>ค่าอินเตอร์เน็ต</v>
          </cell>
        </row>
        <row r="466">
          <cell r="C466" t="str">
            <v>NBD</v>
          </cell>
          <cell r="D466" t="str">
            <v>ค่าของขวัญปีใหม่</v>
          </cell>
        </row>
        <row r="467">
          <cell r="C467" t="str">
            <v>PG</v>
          </cell>
          <cell r="D467" t="str">
            <v>ค่าเช่า+ค่าบริการ</v>
          </cell>
        </row>
        <row r="471">
          <cell r="C471" t="str">
            <v>NBD</v>
          </cell>
          <cell r="D471" t="str">
            <v xml:space="preserve">ค่าเช่า+ค่าบริการ </v>
          </cell>
        </row>
        <row r="472">
          <cell r="C472" t="str">
            <v>NBD</v>
          </cell>
          <cell r="D472" t="str">
            <v>ต้นทุน ค่าเช่า+บริการ</v>
          </cell>
        </row>
        <row r="473">
          <cell r="C473" t="str">
            <v>NBD</v>
          </cell>
          <cell r="D473" t="str">
            <v>ค่าอินเตอร์เน็ต</v>
          </cell>
        </row>
        <row r="474">
          <cell r="C474" t="str">
            <v>PG</v>
          </cell>
          <cell r="D474" t="str">
            <v>ค่าของขวัญปี ใหม่</v>
          </cell>
        </row>
        <row r="475">
          <cell r="C475" t="str">
            <v>WPV</v>
          </cell>
        </row>
        <row r="476">
          <cell r="C476" t="str">
            <v>BSS</v>
          </cell>
        </row>
        <row r="477">
          <cell r="C477" t="str">
            <v>BPV</v>
          </cell>
        </row>
        <row r="478">
          <cell r="C478" t="str">
            <v>CON-C</v>
          </cell>
        </row>
        <row r="479">
          <cell r="C479" t="str">
            <v>NPM</v>
          </cell>
        </row>
        <row r="480">
          <cell r="C480" t="str">
            <v>BSM</v>
          </cell>
        </row>
        <row r="481">
          <cell r="C481" t="str">
            <v>WT</v>
          </cell>
        </row>
        <row r="482">
          <cell r="C482" t="str">
            <v>Total</v>
          </cell>
        </row>
        <row r="483">
          <cell r="C483" t="str">
            <v>Vat</v>
          </cell>
        </row>
        <row r="484">
          <cell r="C484" t="str">
            <v>G.Total</v>
          </cell>
        </row>
        <row r="485">
          <cell r="C485" t="str">
            <v>Other</v>
          </cell>
        </row>
        <row r="493">
          <cell r="C493" t="str">
            <v>NBD</v>
          </cell>
        </row>
        <row r="494">
          <cell r="C494" t="str">
            <v>WPV</v>
          </cell>
        </row>
        <row r="495">
          <cell r="C495" t="str">
            <v>BSS</v>
          </cell>
        </row>
        <row r="496">
          <cell r="C496" t="str">
            <v>BPV</v>
          </cell>
        </row>
        <row r="497">
          <cell r="C497" t="str">
            <v>CON-C</v>
          </cell>
        </row>
        <row r="498">
          <cell r="C498" t="str">
            <v>NPM</v>
          </cell>
        </row>
        <row r="499">
          <cell r="C499" t="str">
            <v>BSM</v>
          </cell>
        </row>
        <row r="500">
          <cell r="C500" t="str">
            <v>WT</v>
          </cell>
        </row>
        <row r="501">
          <cell r="C501" t="str">
            <v>Total</v>
          </cell>
        </row>
        <row r="503">
          <cell r="D503">
            <v>230591.10999999987</v>
          </cell>
        </row>
        <row r="505">
          <cell r="C505" t="str">
            <v>NBD</v>
          </cell>
        </row>
        <row r="506">
          <cell r="C506" t="str">
            <v>WPV</v>
          </cell>
        </row>
        <row r="507">
          <cell r="C507" t="str">
            <v>BSS</v>
          </cell>
        </row>
        <row r="508">
          <cell r="C508" t="str">
            <v>BPV</v>
          </cell>
        </row>
        <row r="509">
          <cell r="C509" t="str">
            <v>CON-C</v>
          </cell>
        </row>
        <row r="510">
          <cell r="C510" t="str">
            <v>NPM</v>
          </cell>
        </row>
        <row r="511">
          <cell r="C511" t="str">
            <v>BSM</v>
          </cell>
        </row>
        <row r="512">
          <cell r="C512" t="str">
            <v>WT</v>
          </cell>
        </row>
        <row r="513">
          <cell r="C513" t="str">
            <v>Total</v>
          </cell>
        </row>
        <row r="514">
          <cell r="C514" t="str">
            <v>Others</v>
          </cell>
        </row>
        <row r="515">
          <cell r="C515" t="str">
            <v>NE</v>
          </cell>
        </row>
        <row r="516">
          <cell r="C516" t="str">
            <v>NH</v>
          </cell>
        </row>
        <row r="517">
          <cell r="C517" t="str">
            <v>Total</v>
          </cell>
        </row>
        <row r="518">
          <cell r="C518" t="str">
            <v>G.Total</v>
          </cell>
        </row>
        <row r="519">
          <cell r="C519" t="str">
            <v>Fin.&amp; Bank+center</v>
          </cell>
        </row>
        <row r="520">
          <cell r="D520" t="str">
            <v>center</v>
          </cell>
        </row>
        <row r="521">
          <cell r="D521" t="str">
            <v>ruam</v>
          </cell>
        </row>
        <row r="522">
          <cell r="D522" t="str">
            <v>Anawana</v>
          </cell>
        </row>
        <row r="523">
          <cell r="D523" t="str">
            <v>firsthome</v>
          </cell>
        </row>
        <row r="524">
          <cell r="D524" t="str">
            <v>Geo Rama-5</v>
          </cell>
        </row>
        <row r="525">
          <cell r="D525" t="str">
            <v>Pawan</v>
          </cell>
        </row>
        <row r="526">
          <cell r="D526" t="str">
            <v>ratchakhru</v>
          </cell>
        </row>
        <row r="527">
          <cell r="D527" t="str">
            <v>Ngamwongwan</v>
          </cell>
        </row>
        <row r="528">
          <cell r="D528" t="str">
            <v>โนเบิล 09</v>
          </cell>
        </row>
        <row r="529">
          <cell r="D529" t="str">
            <v>Ora Condo</v>
          </cell>
        </row>
        <row r="530">
          <cell r="D530" t="str">
            <v>Ora Retail</v>
          </cell>
        </row>
        <row r="531">
          <cell r="D531" t="str">
            <v>pattanakarn</v>
          </cell>
        </row>
        <row r="532">
          <cell r="D532" t="str">
            <v xml:space="preserve">Tara </v>
          </cell>
        </row>
        <row r="533">
          <cell r="D533" t="str">
            <v>Thapra</v>
          </cell>
        </row>
        <row r="534">
          <cell r="D534" t="str">
            <v>Wanapinklao</v>
          </cell>
        </row>
        <row r="535">
          <cell r="D535" t="str">
            <v>w-pol</v>
          </cell>
        </row>
        <row r="536">
          <cell r="D536" t="str">
            <v>am-ร่วมฤดี</v>
          </cell>
        </row>
        <row r="537">
          <cell r="D537" t="str">
            <v>am-สารสิน</v>
          </cell>
        </row>
        <row r="538">
          <cell r="D538" t="str">
            <v>Solo</v>
          </cell>
        </row>
        <row r="539">
          <cell r="D539" t="str">
            <v>ชะอำ</v>
          </cell>
        </row>
        <row r="543">
          <cell r="D543" t="str">
            <v xml:space="preserve"> Center received Interest  from Project</v>
          </cell>
        </row>
        <row r="549">
          <cell r="C549" t="str">
            <v>WPV</v>
          </cell>
        </row>
        <row r="550">
          <cell r="C550" t="str">
            <v>BSM</v>
          </cell>
        </row>
        <row r="551">
          <cell r="C551" t="str">
            <v>WT</v>
          </cell>
        </row>
        <row r="552">
          <cell r="C552" t="str">
            <v>BSS</v>
          </cell>
        </row>
        <row r="553">
          <cell r="C553" t="str">
            <v>CCC</v>
          </cell>
        </row>
        <row r="556">
          <cell r="C556" t="str">
            <v>BSS</v>
          </cell>
        </row>
        <row r="557">
          <cell r="C557" t="str">
            <v>WT</v>
          </cell>
        </row>
        <row r="558">
          <cell r="C558" t="str">
            <v>CCC</v>
          </cell>
        </row>
        <row r="559">
          <cell r="C559" t="str">
            <v>Total</v>
          </cell>
        </row>
        <row r="560">
          <cell r="C560" t="str">
            <v>NBD&amp;BSS</v>
          </cell>
        </row>
        <row r="561">
          <cell r="C561" t="str">
            <v>NPM&amp;WPV</v>
          </cell>
          <cell r="D561">
            <v>11458129.68</v>
          </cell>
        </row>
        <row r="562">
          <cell r="C562" t="str">
            <v>RC&amp;NBD</v>
          </cell>
        </row>
        <row r="563">
          <cell r="C563" t="str">
            <v>RC&amp;BSS</v>
          </cell>
        </row>
        <row r="564">
          <cell r="C564" t="str">
            <v>Total</v>
          </cell>
        </row>
        <row r="565">
          <cell r="C565" t="str">
            <v>G.Total</v>
          </cell>
        </row>
        <row r="568">
          <cell r="C568" t="str">
            <v>Ruam</v>
          </cell>
        </row>
        <row r="569">
          <cell r="C569" t="str">
            <v>Lad</v>
          </cell>
        </row>
        <row r="570">
          <cell r="C570" t="str">
            <v>Pin</v>
          </cell>
        </row>
        <row r="571">
          <cell r="C571" t="str">
            <v>Total</v>
          </cell>
        </row>
        <row r="572">
          <cell r="C572" t="str">
            <v>Bond</v>
          </cell>
        </row>
        <row r="573">
          <cell r="C573" t="str">
            <v>Available</v>
          </cell>
        </row>
        <row r="574">
          <cell r="C574" t="str">
            <v>BSM</v>
          </cell>
        </row>
        <row r="575">
          <cell r="C575" t="str">
            <v>WPV</v>
          </cell>
        </row>
        <row r="579">
          <cell r="C579" t="str">
            <v>Consolidation ( Adj. Entries)</v>
          </cell>
        </row>
        <row r="582">
          <cell r="C582" t="str">
            <v>Loan from Aff. Co.,</v>
          </cell>
        </row>
        <row r="583">
          <cell r="C583" t="str">
            <v>Loan from Aff. Co.CCC</v>
          </cell>
        </row>
        <row r="584">
          <cell r="C584" t="str">
            <v>Other Current Liabilities</v>
          </cell>
        </row>
        <row r="585">
          <cell r="C585" t="str">
            <v>Accrued Expenses(RC-NBD)</v>
          </cell>
        </row>
        <row r="586">
          <cell r="C586" t="str">
            <v>Short-term loans to and amounts due from</v>
          </cell>
        </row>
        <row r="587">
          <cell r="C587" t="str">
            <v>Longterm Loan to related</v>
          </cell>
        </row>
        <row r="588">
          <cell r="C588" t="str">
            <v>รายได้ค้างรับจาก PG และ RC</v>
          </cell>
        </row>
        <row r="589">
          <cell r="C589" t="str">
            <v>Accrued Expenses(MGF)</v>
          </cell>
        </row>
        <row r="590">
          <cell r="C590" t="str">
            <v>Accrued Expe</v>
          </cell>
        </row>
        <row r="591">
          <cell r="C591" t="str">
            <v>Interst Income</v>
          </cell>
        </row>
        <row r="592">
          <cell r="C592" t="str">
            <v>Interst Exp.</v>
          </cell>
        </row>
        <row r="593">
          <cell r="C593" t="str">
            <v>COGS (INT-WPV-NBD)</v>
          </cell>
        </row>
        <row r="595">
          <cell r="C595" t="str">
            <v>COG BSS</v>
          </cell>
        </row>
        <row r="596">
          <cell r="C596" t="str">
            <v>Real estate Devlpmt.BSS</v>
          </cell>
        </row>
        <row r="597">
          <cell r="C597" t="str">
            <v>Real estate Devlpmt.CC</v>
          </cell>
        </row>
        <row r="599">
          <cell r="C599" t="str">
            <v>Real estate devlpmt</v>
          </cell>
        </row>
        <row r="600">
          <cell r="C600" t="str">
            <v>COGS-(CONSTRUCTION-NBD-BSS)</v>
          </cell>
        </row>
        <row r="601">
          <cell r="C601" t="str">
            <v>Sale from constuction</v>
          </cell>
        </row>
        <row r="602">
          <cell r="C602" t="str">
            <v>Real estate devlpmt</v>
          </cell>
        </row>
        <row r="603">
          <cell r="C603" t="str">
            <v>COGS (INT.WTH-NBD)</v>
          </cell>
        </row>
        <row r="604">
          <cell r="C604" t="str">
            <v>Inventoryt.</v>
          </cell>
        </row>
        <row r="605">
          <cell r="C605" t="str">
            <v>Management Fee - Income</v>
          </cell>
        </row>
        <row r="606">
          <cell r="C606" t="str">
            <v>Income from Retail</v>
          </cell>
        </row>
        <row r="607">
          <cell r="C607" t="str">
            <v>Internet+ค่าเช่า+บริการ</v>
          </cell>
        </row>
        <row r="608">
          <cell r="C608" t="str">
            <v>Cost of rental and services</v>
          </cell>
        </row>
        <row r="609">
          <cell r="C609" t="str">
            <v>Selling &amp; Adm. Exp. (Mgnt Fee)</v>
          </cell>
        </row>
        <row r="610">
          <cell r="C610" t="str">
            <v>Income from Construction serviced</v>
          </cell>
        </row>
        <row r="611">
          <cell r="C611" t="str">
            <v>Cost from Construction serviced</v>
          </cell>
        </row>
        <row r="612">
          <cell r="C612" t="str">
            <v>Retained Earning</v>
          </cell>
        </row>
        <row r="613">
          <cell r="C613" t="str">
            <v>COGS</v>
          </cell>
        </row>
        <row r="614">
          <cell r="C614" t="str">
            <v>Impairment</v>
          </cell>
        </row>
        <row r="615">
          <cell r="C615" t="str">
            <v>Payable to Contractor(BPV-BSS,WPV-RC,NBD-S&amp;P)</v>
          </cell>
        </row>
        <row r="616">
          <cell r="C616" t="str">
            <v>Accounts Receivable(BPV-BSS,WPV-S&amp;P)</v>
          </cell>
        </row>
        <row r="617">
          <cell r="C617" t="str">
            <v>Other Current Asset</v>
          </cell>
        </row>
        <row r="618">
          <cell r="C618" t="str">
            <v>Account receivable(RC-BBD+WPV)</v>
          </cell>
        </row>
        <row r="619">
          <cell r="C619" t="str">
            <v>Other Current Liabilities</v>
          </cell>
        </row>
        <row r="620">
          <cell r="C620" t="str">
            <v>Other Current Lia(Retention)-PG</v>
          </cell>
        </row>
        <row r="621">
          <cell r="C621" t="str">
            <v>Other Current A/C(Account Receivable Retention Cons.)</v>
          </cell>
        </row>
        <row r="622">
          <cell r="C622" t="str">
            <v>Other t Asset</v>
          </cell>
        </row>
        <row r="623">
          <cell r="C623" t="str">
            <v>Other Current Asset</v>
          </cell>
        </row>
        <row r="624">
          <cell r="C624" t="str">
            <v>Capital -Fully Paid up</v>
          </cell>
        </row>
        <row r="625">
          <cell r="C625" t="str">
            <v>Liabilities arisen from investment in subsuduaries</v>
          </cell>
        </row>
        <row r="626">
          <cell r="C626" t="str">
            <v>R/E Dificits</v>
          </cell>
        </row>
        <row r="627">
          <cell r="C627" t="str">
            <v>Investment to Related Company</v>
          </cell>
        </row>
        <row r="628">
          <cell r="C628" t="str">
            <v>Minority interest</v>
          </cell>
        </row>
        <row r="629">
          <cell r="C629" t="str">
            <v>Sale from Construction</v>
          </cell>
        </row>
        <row r="630">
          <cell r="C630" t="str">
            <v>Cost of Construction</v>
          </cell>
        </row>
        <row r="631">
          <cell r="C631" t="str">
            <v>Cost of Good Sold</v>
          </cell>
        </row>
        <row r="632">
          <cell r="C632" t="str">
            <v>Total</v>
          </cell>
        </row>
        <row r="634">
          <cell r="C634" t="str">
            <v>VAT ( Management Fee)</v>
          </cell>
        </row>
        <row r="635">
          <cell r="C635" t="str">
            <v>VAT ( Other Income)</v>
          </cell>
        </row>
        <row r="638">
          <cell r="C638" t="str">
            <v>Real estate devlpmt WT</v>
          </cell>
        </row>
        <row r="639">
          <cell r="C639" t="str">
            <v>COGS-(CONSTRUCTION-NBD-WT</v>
          </cell>
        </row>
        <row r="640">
          <cell r="C640" t="str">
            <v>Take Equity</v>
          </cell>
        </row>
        <row r="642">
          <cell r="C642" t="str">
            <v>Real estate devlpmt WPV</v>
          </cell>
        </row>
        <row r="643">
          <cell r="C643" t="str">
            <v>COGS-(CONSTRUCTION-NBD-WPV</v>
          </cell>
        </row>
        <row r="644">
          <cell r="C644" t="str">
            <v>Take Equity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0">
          <cell r="G20" t="b">
            <v>0</v>
          </cell>
        </row>
        <row r="30">
          <cell r="G30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Review Procedures"/>
      <sheetName val="First Test Plan"/>
      <sheetName val="Master Test Plan"/>
      <sheetName val="Control Activity-1"/>
      <sheetName val="Control Activity-2"/>
      <sheetName val="Master Control Activity"/>
      <sheetName val="Master Follow-Up Items"/>
      <sheetName val="Master Testing Table Review"/>
      <sheetName val="Master Procedures"/>
      <sheetName val="Library Procedures"/>
      <sheetName val="Summary of Workdone"/>
      <sheetName val="Master ToC Template"/>
      <sheetName val="Population"/>
      <sheetName val="ToC Template"/>
      <sheetName val="Master ToC Template US"/>
      <sheetName val="Master Testing Table"/>
      <sheetName val="Testing Table"/>
      <sheetName val="General Ledger"/>
      <sheetName val="Witholding Tax Calculation"/>
      <sheetName val="K. Wiwanrat Rattanasit"/>
      <sheetName val="Master Testing Table US"/>
      <sheetName val="Master Update"/>
      <sheetName val="Master PAE_Manual"/>
      <sheetName val="Master PAE_Automated"/>
      <sheetName val="Master PAE_Benchmark"/>
      <sheetName val="Drop down"/>
    </sheetNames>
    <sheetDataSet>
      <sheetData sheetId="0">
        <row r="10">
          <cell r="M10" t="b">
            <v>1</v>
          </cell>
        </row>
        <row r="12">
          <cell r="M12" t="b">
            <v>1</v>
          </cell>
        </row>
        <row r="17">
          <cell r="M17" t="b">
            <v>0</v>
          </cell>
        </row>
        <row r="18">
          <cell r="M18" t="b">
            <v>0</v>
          </cell>
        </row>
        <row r="22">
          <cell r="M22" t="b">
            <v>0</v>
          </cell>
        </row>
        <row r="23">
          <cell r="M23" t="b">
            <v>1</v>
          </cell>
        </row>
        <row r="25">
          <cell r="M25" t="b">
            <v>0</v>
          </cell>
        </row>
        <row r="27">
          <cell r="M27" t="b">
            <v>1</v>
          </cell>
        </row>
        <row r="40">
          <cell r="M40" t="b">
            <v>1</v>
          </cell>
        </row>
        <row r="42">
          <cell r="M42" t="b">
            <v>0</v>
          </cell>
        </row>
        <row r="44">
          <cell r="M44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6">
          <cell r="Q6" t="str">
            <v>No</v>
          </cell>
        </row>
        <row r="7">
          <cell r="C7" t="str">
            <v>Multiple times a day</v>
          </cell>
          <cell r="I7" t="str">
            <v>Low</v>
          </cell>
          <cell r="K7" t="str">
            <v>Observation</v>
          </cell>
          <cell r="Q7" t="str">
            <v>Yes</v>
          </cell>
        </row>
        <row r="8">
          <cell r="C8" t="str">
            <v>Daily</v>
          </cell>
          <cell r="I8" t="str">
            <v>Moderate</v>
          </cell>
          <cell r="K8" t="str">
            <v>Inspection</v>
          </cell>
        </row>
        <row r="9">
          <cell r="C9" t="str">
            <v>Weekly</v>
          </cell>
          <cell r="I9" t="str">
            <v>High</v>
          </cell>
          <cell r="K9" t="str">
            <v>Reperformance</v>
          </cell>
        </row>
        <row r="10">
          <cell r="C10" t="str">
            <v>Monthly</v>
          </cell>
        </row>
        <row r="11">
          <cell r="C11" t="str">
            <v>Quarterly</v>
          </cell>
        </row>
        <row r="12">
          <cell r="C12" t="str">
            <v>Annually</v>
          </cell>
        </row>
        <row r="13">
          <cell r="C13" t="str">
            <v>As needed or Other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</sheetNames>
    <sheetDataSet>
      <sheetData sheetId="0"/>
      <sheetData sheetId="1"/>
      <sheetData sheetId="2"/>
      <sheetData sheetId="3">
        <row r="1">
          <cell r="A1">
            <v>1</v>
          </cell>
        </row>
        <row r="2">
          <cell r="A2" t="str">
            <v>JAN</v>
          </cell>
        </row>
        <row r="4">
          <cell r="A4" t="str">
            <v>Select Customer Code:</v>
          </cell>
        </row>
        <row r="5">
          <cell r="A5" t="str">
            <v>01_AAPICO Forging PCL. (1.1)</v>
          </cell>
        </row>
        <row r="6">
          <cell r="A6" t="str">
            <v>01_Tokai Plastic Industries Co., Ltd.</v>
          </cell>
        </row>
        <row r="7">
          <cell r="A7" t="str">
            <v>01_Tsuchiya (Thailand) Co., Ltd.</v>
          </cell>
        </row>
        <row r="8">
          <cell r="A8" t="str">
            <v>01_Siam AT Industry Co., Ltd. (1.2)</v>
          </cell>
        </row>
        <row r="9">
          <cell r="A9" t="str">
            <v>01_Spare 1</v>
          </cell>
        </row>
        <row r="10">
          <cell r="A10" t="str">
            <v>01_Spare 2</v>
          </cell>
        </row>
        <row r="11">
          <cell r="A11" t="str">
            <v>01_Spare 3</v>
          </cell>
        </row>
        <row r="12">
          <cell r="A12" t="str">
            <v>01_Spare 4</v>
          </cell>
        </row>
        <row r="13">
          <cell r="A13" t="str">
            <v>01_Spare 5</v>
          </cell>
        </row>
        <row r="14">
          <cell r="A14" t="str">
            <v>01_Spare 6</v>
          </cell>
        </row>
        <row r="15">
          <cell r="A15" t="str">
            <v>01_Spare 7</v>
          </cell>
        </row>
        <row r="16">
          <cell r="A16" t="str">
            <v>01_Spare 8</v>
          </cell>
        </row>
        <row r="17">
          <cell r="A17" t="str">
            <v>01_Spare 9</v>
          </cell>
        </row>
        <row r="18">
          <cell r="A18" t="str">
            <v>01_Spare 10</v>
          </cell>
        </row>
        <row r="19">
          <cell r="A19" t="str">
            <v>01_Spare 11</v>
          </cell>
        </row>
        <row r="20">
          <cell r="A20" t="str">
            <v>01_Spare 12</v>
          </cell>
        </row>
        <row r="21">
          <cell r="A21" t="str">
            <v>01_Spare 13</v>
          </cell>
        </row>
        <row r="22">
          <cell r="A22" t="str">
            <v>01_Spare 14</v>
          </cell>
        </row>
        <row r="23">
          <cell r="A23" t="str">
            <v>01_Spare 15</v>
          </cell>
        </row>
        <row r="24">
          <cell r="A24" t="str">
            <v>01_Spare 16</v>
          </cell>
        </row>
        <row r="25">
          <cell r="A25" t="str">
            <v>01_Spare 17</v>
          </cell>
        </row>
        <row r="26">
          <cell r="A26" t="str">
            <v>01_Spare 18</v>
          </cell>
        </row>
        <row r="27">
          <cell r="A27" t="str">
            <v>01_Spare 19</v>
          </cell>
        </row>
        <row r="28">
          <cell r="A28" t="str">
            <v>01_Spare 20</v>
          </cell>
        </row>
        <row r="29">
          <cell r="A29" t="str">
            <v>01_Spare 21</v>
          </cell>
        </row>
        <row r="30">
          <cell r="A30" t="str">
            <v>01_Spare 22</v>
          </cell>
        </row>
        <row r="31">
          <cell r="A31" t="str">
            <v>01_Spare 23</v>
          </cell>
        </row>
        <row r="32">
          <cell r="A32" t="str">
            <v>01_Spare 24</v>
          </cell>
        </row>
        <row r="33">
          <cell r="A33" t="str">
            <v>01_Spare 25</v>
          </cell>
        </row>
        <row r="34">
          <cell r="A34" t="str">
            <v>01_Spare 26</v>
          </cell>
        </row>
        <row r="35">
          <cell r="A35" t="str">
            <v>01_Spare 27</v>
          </cell>
        </row>
        <row r="36">
          <cell r="A36" t="str">
            <v>01_Spare 28</v>
          </cell>
        </row>
        <row r="37">
          <cell r="A37" t="str">
            <v>01_Spare 29</v>
          </cell>
        </row>
        <row r="38">
          <cell r="A38" t="str">
            <v>01_Spare 30</v>
          </cell>
        </row>
        <row r="39">
          <cell r="A39" t="str">
            <v>01_Spare 31</v>
          </cell>
        </row>
        <row r="40">
          <cell r="A40" t="str">
            <v>01_Spare 32</v>
          </cell>
        </row>
        <row r="41">
          <cell r="A41" t="str">
            <v>01_Spare 33</v>
          </cell>
        </row>
        <row r="42">
          <cell r="A42" t="str">
            <v>01_Spare 34</v>
          </cell>
        </row>
        <row r="43">
          <cell r="A43" t="str">
            <v>01_Spare 35</v>
          </cell>
        </row>
        <row r="44">
          <cell r="A44" t="str">
            <v>01_Spare 36</v>
          </cell>
        </row>
        <row r="45">
          <cell r="A45" t="str">
            <v>01_Spare 37</v>
          </cell>
        </row>
        <row r="46">
          <cell r="A46" t="str">
            <v>01_Spare 38</v>
          </cell>
        </row>
        <row r="47">
          <cell r="A47" t="str">
            <v>01_Spare 39</v>
          </cell>
        </row>
        <row r="48">
          <cell r="A48" t="str">
            <v>01_Spare 40</v>
          </cell>
        </row>
        <row r="49">
          <cell r="A49" t="str">
            <v>01_Spare 41</v>
          </cell>
        </row>
        <row r="50">
          <cell r="A50" t="str">
            <v>01_Spare 42</v>
          </cell>
        </row>
        <row r="51">
          <cell r="A51" t="str">
            <v>01_Henkel (Thailand) Ltd.</v>
          </cell>
        </row>
        <row r="52">
          <cell r="A52" t="str">
            <v>01_Castem (Siam) Co., Ltd.</v>
          </cell>
        </row>
        <row r="53">
          <cell r="A53" t="str">
            <v>01_KYB (Thailand) Co., Ltd. (1.1)</v>
          </cell>
        </row>
        <row r="54">
          <cell r="A54" t="str">
            <v>01_AAPICO Forging PCL. (1.2)</v>
          </cell>
        </row>
        <row r="55">
          <cell r="A55" t="str">
            <v>01_Mitsubishi Electric Consumer Products (1.2)</v>
          </cell>
        </row>
        <row r="56">
          <cell r="A56" t="str">
            <v>01_KYB (Thailand) Co., Ltd. (1.2)</v>
          </cell>
        </row>
        <row r="57">
          <cell r="A57" t="str">
            <v>01_Spare 43</v>
          </cell>
        </row>
        <row r="58">
          <cell r="A58" t="str">
            <v>01_Spare 44</v>
          </cell>
        </row>
        <row r="59">
          <cell r="A59" t="str">
            <v>01_Spare 45</v>
          </cell>
        </row>
        <row r="60">
          <cell r="A60" t="str">
            <v>01_Spare 46</v>
          </cell>
        </row>
        <row r="61">
          <cell r="A61" t="str">
            <v>01_Spare 47</v>
          </cell>
        </row>
        <row r="62">
          <cell r="A62" t="str">
            <v>01_Spare 48</v>
          </cell>
        </row>
        <row r="63">
          <cell r="A63" t="str">
            <v>01_Spare 49</v>
          </cell>
        </row>
        <row r="64">
          <cell r="A64" t="str">
            <v>01_Spare 50</v>
          </cell>
        </row>
        <row r="65">
          <cell r="A65" t="str">
            <v>01_Spare 51</v>
          </cell>
        </row>
        <row r="66">
          <cell r="A66" t="str">
            <v>01_Spare 52</v>
          </cell>
        </row>
        <row r="67">
          <cell r="A67" t="str">
            <v>01_Spare 53</v>
          </cell>
        </row>
        <row r="68">
          <cell r="A68" t="str">
            <v>01_Spare 54</v>
          </cell>
        </row>
        <row r="69">
          <cell r="A69" t="str">
            <v>01_Spare 55</v>
          </cell>
        </row>
        <row r="70">
          <cell r="A70" t="str">
            <v>01_Spare 56</v>
          </cell>
        </row>
        <row r="71">
          <cell r="A71" t="str">
            <v>01_Spare 57</v>
          </cell>
        </row>
        <row r="72">
          <cell r="A72" t="str">
            <v>01_Spare 58</v>
          </cell>
        </row>
        <row r="73">
          <cell r="A73" t="str">
            <v>01_Spare 59</v>
          </cell>
        </row>
        <row r="74">
          <cell r="A74" t="str">
            <v>01_Spare 60</v>
          </cell>
        </row>
        <row r="75">
          <cell r="A75" t="str">
            <v>01_Spare 61</v>
          </cell>
        </row>
        <row r="76">
          <cell r="A76" t="str">
            <v>01_Spare 62</v>
          </cell>
        </row>
        <row r="77">
          <cell r="A77" t="str">
            <v>01_Spare 63</v>
          </cell>
        </row>
        <row r="78">
          <cell r="A78" t="str">
            <v>01_Spare 64</v>
          </cell>
        </row>
        <row r="79">
          <cell r="A79" t="str">
            <v>01_Spare 65</v>
          </cell>
        </row>
        <row r="80">
          <cell r="A80" t="str">
            <v>01_Spare 66</v>
          </cell>
        </row>
        <row r="81">
          <cell r="A81" t="str">
            <v>01_Spare 67</v>
          </cell>
        </row>
        <row r="82">
          <cell r="A82" t="str">
            <v>01_Spare 68</v>
          </cell>
        </row>
        <row r="83">
          <cell r="A83" t="str">
            <v>01_Spare 69</v>
          </cell>
        </row>
        <row r="84">
          <cell r="A84" t="str">
            <v>01_Spare 70</v>
          </cell>
        </row>
        <row r="85">
          <cell r="A85" t="str">
            <v>01_Spare 71</v>
          </cell>
        </row>
        <row r="86">
          <cell r="A86" t="str">
            <v>01_Spare 72</v>
          </cell>
        </row>
        <row r="87">
          <cell r="A87" t="str">
            <v>01_Spare 73</v>
          </cell>
        </row>
        <row r="88">
          <cell r="A88" t="str">
            <v>END JAN</v>
          </cell>
        </row>
        <row r="91">
          <cell r="A91" t="str">
            <v>FEB</v>
          </cell>
        </row>
        <row r="94">
          <cell r="A94" t="str">
            <v>02_AAPICO Forging PCL. (1.1)</v>
          </cell>
        </row>
        <row r="95">
          <cell r="A95" t="str">
            <v>02_Tokai Plastic Industries Co., Ltd.</v>
          </cell>
        </row>
        <row r="96">
          <cell r="A96" t="str">
            <v>02_Tsuchiya (Thailand) Co., Ltd.</v>
          </cell>
        </row>
        <row r="97">
          <cell r="A97" t="str">
            <v>02_Siam AT Industry Co., Ltd. (1.2)</v>
          </cell>
        </row>
        <row r="98">
          <cell r="A98" t="str">
            <v>02_Spare 1</v>
          </cell>
        </row>
        <row r="99">
          <cell r="A99" t="str">
            <v>02_Spare 2</v>
          </cell>
        </row>
        <row r="100">
          <cell r="A100" t="str">
            <v>02_Spare 3</v>
          </cell>
        </row>
        <row r="101">
          <cell r="A101" t="str">
            <v>02_Spare 4</v>
          </cell>
        </row>
        <row r="102">
          <cell r="A102" t="str">
            <v>02_Spare 5</v>
          </cell>
        </row>
        <row r="103">
          <cell r="A103" t="str">
            <v>02_Spare 6</v>
          </cell>
        </row>
        <row r="104">
          <cell r="A104" t="str">
            <v>02_Spare 7</v>
          </cell>
        </row>
        <row r="105">
          <cell r="A105" t="str">
            <v>02_Spare 8</v>
          </cell>
        </row>
        <row r="106">
          <cell r="A106" t="str">
            <v>02_Spare 9</v>
          </cell>
        </row>
        <row r="107">
          <cell r="A107" t="str">
            <v>02_Spare 10</v>
          </cell>
        </row>
        <row r="108">
          <cell r="A108" t="str">
            <v>02_Spare 11</v>
          </cell>
        </row>
        <row r="109">
          <cell r="A109" t="str">
            <v>02_Spare 12</v>
          </cell>
        </row>
        <row r="110">
          <cell r="A110" t="str">
            <v>02_Spare 13</v>
          </cell>
        </row>
        <row r="111">
          <cell r="A111" t="str">
            <v>02_Spare 14</v>
          </cell>
        </row>
        <row r="112">
          <cell r="A112" t="str">
            <v>02_Spare 15</v>
          </cell>
        </row>
        <row r="113">
          <cell r="A113" t="str">
            <v>02_Spare 16</v>
          </cell>
        </row>
        <row r="114">
          <cell r="A114" t="str">
            <v>02_Spare 17</v>
          </cell>
        </row>
        <row r="115">
          <cell r="A115" t="str">
            <v>02_Spare 18</v>
          </cell>
        </row>
        <row r="116">
          <cell r="A116" t="str">
            <v>02_Spare 19</v>
          </cell>
        </row>
        <row r="117">
          <cell r="A117" t="str">
            <v>02_Spare 20</v>
          </cell>
        </row>
        <row r="118">
          <cell r="A118" t="str">
            <v>02_Spare 21</v>
          </cell>
        </row>
        <row r="119">
          <cell r="A119" t="str">
            <v>02_Spare 22</v>
          </cell>
        </row>
        <row r="120">
          <cell r="A120" t="str">
            <v>02_Spare 23</v>
          </cell>
        </row>
        <row r="121">
          <cell r="A121" t="str">
            <v>02_Spare 24</v>
          </cell>
        </row>
        <row r="122">
          <cell r="A122" t="str">
            <v>02_Spare 25</v>
          </cell>
        </row>
        <row r="123">
          <cell r="A123" t="str">
            <v>02_Spare 26</v>
          </cell>
        </row>
        <row r="124">
          <cell r="A124" t="str">
            <v>02_Spare 27</v>
          </cell>
        </row>
        <row r="125">
          <cell r="A125" t="str">
            <v>02_Spare 28</v>
          </cell>
        </row>
        <row r="126">
          <cell r="A126" t="str">
            <v>02_Spare 29</v>
          </cell>
        </row>
        <row r="127">
          <cell r="A127" t="str">
            <v>02_Spare 30</v>
          </cell>
        </row>
        <row r="128">
          <cell r="A128" t="str">
            <v>02_Spare 31</v>
          </cell>
        </row>
        <row r="129">
          <cell r="A129" t="str">
            <v>02_Spare 32</v>
          </cell>
        </row>
        <row r="130">
          <cell r="A130" t="str">
            <v>02_Spare 33</v>
          </cell>
        </row>
        <row r="131">
          <cell r="A131" t="str">
            <v>02_Spare 34</v>
          </cell>
        </row>
        <row r="132">
          <cell r="A132" t="str">
            <v>02_Spare 35</v>
          </cell>
        </row>
        <row r="133">
          <cell r="A133" t="str">
            <v>02_Spare 36</v>
          </cell>
        </row>
        <row r="134">
          <cell r="A134" t="str">
            <v>02_Spare 37</v>
          </cell>
        </row>
        <row r="135">
          <cell r="A135" t="str">
            <v>02_Spare 38</v>
          </cell>
        </row>
        <row r="136">
          <cell r="A136" t="str">
            <v>02_Spare 39</v>
          </cell>
        </row>
        <row r="137">
          <cell r="A137" t="str">
            <v>02_Spare 40</v>
          </cell>
        </row>
        <row r="138">
          <cell r="A138" t="str">
            <v>02_Spare 41</v>
          </cell>
        </row>
        <row r="139">
          <cell r="A139" t="str">
            <v>02_Spare 42</v>
          </cell>
        </row>
        <row r="140">
          <cell r="A140" t="str">
            <v>02_Henkel (Thailand) Ltd.</v>
          </cell>
        </row>
        <row r="141">
          <cell r="A141" t="str">
            <v>02_Castem (Siam) Co., Ltd.</v>
          </cell>
        </row>
        <row r="142">
          <cell r="A142" t="str">
            <v>02_KYB (Thailand) Co., Ltd. (1.1)</v>
          </cell>
        </row>
        <row r="143">
          <cell r="A143" t="str">
            <v>02_AAPICO Forging PCL. (1.2)</v>
          </cell>
        </row>
        <row r="144">
          <cell r="A144" t="str">
            <v>02_Mitsubishi Electric Consumer Products (1.2)</v>
          </cell>
        </row>
        <row r="145">
          <cell r="A145" t="str">
            <v>02_KYB (Thailand) Co., Ltd. (1.2)</v>
          </cell>
        </row>
        <row r="146">
          <cell r="A146" t="str">
            <v>02_Spare 43</v>
          </cell>
        </row>
        <row r="147">
          <cell r="A147" t="str">
            <v>02_Spare 44</v>
          </cell>
        </row>
        <row r="148">
          <cell r="A148" t="str">
            <v>02_Spare 45</v>
          </cell>
        </row>
        <row r="149">
          <cell r="A149" t="str">
            <v>02_Spare 46</v>
          </cell>
        </row>
        <row r="150">
          <cell r="A150" t="str">
            <v>02_Spare 47</v>
          </cell>
        </row>
        <row r="151">
          <cell r="A151" t="str">
            <v>02_Spare 48</v>
          </cell>
        </row>
        <row r="152">
          <cell r="A152" t="str">
            <v>02_Spare 49</v>
          </cell>
        </row>
        <row r="153">
          <cell r="A153" t="str">
            <v>02_Spare 50</v>
          </cell>
        </row>
        <row r="154">
          <cell r="A154" t="str">
            <v>02_Spare 51</v>
          </cell>
        </row>
        <row r="155">
          <cell r="A155" t="str">
            <v>02_Spare 52</v>
          </cell>
        </row>
        <row r="156">
          <cell r="A156" t="str">
            <v>02_Spare 53</v>
          </cell>
        </row>
        <row r="157">
          <cell r="A157" t="str">
            <v>02_Spare 54</v>
          </cell>
        </row>
        <row r="158">
          <cell r="A158" t="str">
            <v>02_Spare 55</v>
          </cell>
        </row>
        <row r="159">
          <cell r="A159" t="str">
            <v>02_Spare 56</v>
          </cell>
        </row>
        <row r="160">
          <cell r="A160" t="str">
            <v>02_Spare 57</v>
          </cell>
        </row>
        <row r="161">
          <cell r="A161" t="str">
            <v>02_Spare 58</v>
          </cell>
        </row>
        <row r="162">
          <cell r="A162" t="str">
            <v>02_Spare 59</v>
          </cell>
        </row>
        <row r="163">
          <cell r="A163" t="str">
            <v>02_Spare 60</v>
          </cell>
        </row>
        <row r="164">
          <cell r="A164" t="str">
            <v>02_Spare 61</v>
          </cell>
        </row>
        <row r="165">
          <cell r="A165" t="str">
            <v>02_Spare 62</v>
          </cell>
        </row>
        <row r="166">
          <cell r="A166" t="str">
            <v>02_Spare 63</v>
          </cell>
        </row>
        <row r="167">
          <cell r="A167" t="str">
            <v>02_Spare 64</v>
          </cell>
        </row>
        <row r="168">
          <cell r="A168" t="str">
            <v>02_Spare 65</v>
          </cell>
        </row>
        <row r="169">
          <cell r="A169" t="str">
            <v>02_Spare 66</v>
          </cell>
        </row>
        <row r="170">
          <cell r="A170" t="str">
            <v>02_Spare 67</v>
          </cell>
        </row>
        <row r="171">
          <cell r="A171" t="str">
            <v>02_Spare 68</v>
          </cell>
        </row>
        <row r="172">
          <cell r="A172" t="str">
            <v>02_Spare 69</v>
          </cell>
        </row>
        <row r="173">
          <cell r="A173" t="str">
            <v>02_Spare 70</v>
          </cell>
        </row>
        <row r="174">
          <cell r="A174" t="str">
            <v>02_Spare 71</v>
          </cell>
        </row>
        <row r="175">
          <cell r="A175" t="str">
            <v>02_Spare 72</v>
          </cell>
        </row>
        <row r="176">
          <cell r="A176" t="str">
            <v>02_Spare 73</v>
          </cell>
        </row>
        <row r="177">
          <cell r="A177" t="str">
            <v>END FEB</v>
          </cell>
        </row>
        <row r="180">
          <cell r="A180" t="str">
            <v>MAR</v>
          </cell>
        </row>
        <row r="183">
          <cell r="A183" t="str">
            <v>03_AAPICO Forging PCL. (1.1)</v>
          </cell>
        </row>
        <row r="184">
          <cell r="A184" t="str">
            <v>03_Tokai Plastic Industries Co., Ltd.</v>
          </cell>
        </row>
        <row r="185">
          <cell r="A185" t="str">
            <v>03_Tsuchiya (Thailand) Co., Ltd.</v>
          </cell>
        </row>
        <row r="186">
          <cell r="A186" t="str">
            <v>03_Siam AT Industry Co., Ltd. (1.2)</v>
          </cell>
        </row>
        <row r="187">
          <cell r="A187" t="str">
            <v>03_Spare 1</v>
          </cell>
        </row>
        <row r="188">
          <cell r="A188" t="str">
            <v>03_Spare 2</v>
          </cell>
        </row>
        <row r="189">
          <cell r="A189" t="str">
            <v>03_Spare 3</v>
          </cell>
        </row>
        <row r="190">
          <cell r="A190" t="str">
            <v>03_Spare 4</v>
          </cell>
        </row>
        <row r="191">
          <cell r="A191" t="str">
            <v>03_Spare 5</v>
          </cell>
        </row>
        <row r="192">
          <cell r="A192" t="str">
            <v>03_Spare 6</v>
          </cell>
        </row>
        <row r="193">
          <cell r="A193" t="str">
            <v>03_Spare 7</v>
          </cell>
        </row>
        <row r="194">
          <cell r="A194" t="str">
            <v>03_Spare 8</v>
          </cell>
        </row>
        <row r="195">
          <cell r="A195" t="str">
            <v>03_Spare 9</v>
          </cell>
        </row>
        <row r="196">
          <cell r="A196" t="str">
            <v>03_Spare 10</v>
          </cell>
        </row>
        <row r="197">
          <cell r="A197" t="str">
            <v>03_Spare 11</v>
          </cell>
        </row>
        <row r="198">
          <cell r="A198" t="str">
            <v>03_Spare 12</v>
          </cell>
        </row>
        <row r="199">
          <cell r="A199" t="str">
            <v>03_Spare 13</v>
          </cell>
        </row>
        <row r="200">
          <cell r="A200" t="str">
            <v>03_Spare 14</v>
          </cell>
        </row>
        <row r="201">
          <cell r="A201" t="str">
            <v>03_Spare 15</v>
          </cell>
        </row>
        <row r="202">
          <cell r="A202" t="str">
            <v>03_Spare 16</v>
          </cell>
        </row>
        <row r="203">
          <cell r="A203" t="str">
            <v>03_Spare 17</v>
          </cell>
        </row>
        <row r="204">
          <cell r="A204" t="str">
            <v>03_Spare 18</v>
          </cell>
        </row>
        <row r="205">
          <cell r="A205" t="str">
            <v>03_Spare 19</v>
          </cell>
        </row>
        <row r="206">
          <cell r="A206" t="str">
            <v>03_Spare 20</v>
          </cell>
        </row>
        <row r="207">
          <cell r="A207" t="str">
            <v>03_Spare 21</v>
          </cell>
        </row>
        <row r="208">
          <cell r="A208" t="str">
            <v>03_Spare 22</v>
          </cell>
        </row>
        <row r="209">
          <cell r="A209" t="str">
            <v>03_Spare 23</v>
          </cell>
        </row>
        <row r="210">
          <cell r="A210" t="str">
            <v>03_Spare 24</v>
          </cell>
        </row>
        <row r="211">
          <cell r="A211" t="str">
            <v>03_Spare 25</v>
          </cell>
        </row>
        <row r="212">
          <cell r="A212" t="str">
            <v>03_Spare 26</v>
          </cell>
        </row>
        <row r="213">
          <cell r="A213" t="str">
            <v>03_Spare 27</v>
          </cell>
        </row>
        <row r="214">
          <cell r="A214" t="str">
            <v>03_Spare 28</v>
          </cell>
        </row>
        <row r="215">
          <cell r="A215" t="str">
            <v>03_Spare 29</v>
          </cell>
        </row>
        <row r="216">
          <cell r="A216" t="str">
            <v>03_Spare 30</v>
          </cell>
        </row>
        <row r="217">
          <cell r="A217" t="str">
            <v>03_Spare 31</v>
          </cell>
        </row>
        <row r="218">
          <cell r="A218" t="str">
            <v>03_Spare 32</v>
          </cell>
        </row>
        <row r="219">
          <cell r="A219" t="str">
            <v>03_Spare 33</v>
          </cell>
        </row>
        <row r="220">
          <cell r="A220" t="str">
            <v>03_Spare 34</v>
          </cell>
        </row>
        <row r="221">
          <cell r="A221" t="str">
            <v>03_Spare 35</v>
          </cell>
        </row>
        <row r="222">
          <cell r="A222" t="str">
            <v>03_Spare 36</v>
          </cell>
        </row>
        <row r="223">
          <cell r="A223" t="str">
            <v>03_Spare 37</v>
          </cell>
        </row>
        <row r="224">
          <cell r="A224" t="str">
            <v>03_Spare 38</v>
          </cell>
        </row>
        <row r="225">
          <cell r="A225" t="str">
            <v>03_Spare 39</v>
          </cell>
        </row>
        <row r="226">
          <cell r="A226" t="str">
            <v>03_Spare 40</v>
          </cell>
        </row>
        <row r="227">
          <cell r="A227" t="str">
            <v>03_Spare 41</v>
          </cell>
        </row>
        <row r="228">
          <cell r="A228" t="str">
            <v>03_Spare 42</v>
          </cell>
        </row>
        <row r="229">
          <cell r="A229" t="str">
            <v>03_Henkel (Thailand) Ltd.</v>
          </cell>
        </row>
        <row r="230">
          <cell r="A230" t="str">
            <v>03_Castem (Siam) Co., Ltd.</v>
          </cell>
        </row>
        <row r="231">
          <cell r="A231" t="str">
            <v>03_KYB (Thailand) Co., Ltd. (1.1)</v>
          </cell>
        </row>
        <row r="232">
          <cell r="A232" t="str">
            <v>03_AAPICO Forging PCL. (1.2)</v>
          </cell>
        </row>
        <row r="233">
          <cell r="A233" t="str">
            <v>03_Mitsubishi Electric Consumer Products (1.2)</v>
          </cell>
        </row>
        <row r="234">
          <cell r="A234" t="str">
            <v>03_KYB (Thailand) Co., Ltd. (1.2)</v>
          </cell>
        </row>
        <row r="235">
          <cell r="A235" t="str">
            <v>03_Spare 43</v>
          </cell>
        </row>
        <row r="236">
          <cell r="A236" t="str">
            <v>03_Spare 44</v>
          </cell>
        </row>
        <row r="237">
          <cell r="A237" t="str">
            <v>03_Spare 45</v>
          </cell>
        </row>
        <row r="238">
          <cell r="A238" t="str">
            <v>03_Spare 46</v>
          </cell>
        </row>
        <row r="239">
          <cell r="A239" t="str">
            <v>03_Spare 47</v>
          </cell>
        </row>
        <row r="240">
          <cell r="A240" t="str">
            <v>03_Spare 48</v>
          </cell>
        </row>
        <row r="241">
          <cell r="A241" t="str">
            <v>03_Spare 49</v>
          </cell>
        </row>
        <row r="242">
          <cell r="A242" t="str">
            <v>03_Spare 50</v>
          </cell>
        </row>
        <row r="243">
          <cell r="A243" t="str">
            <v>03_Spare 51</v>
          </cell>
        </row>
        <row r="244">
          <cell r="A244" t="str">
            <v>03_Spare 52</v>
          </cell>
        </row>
        <row r="245">
          <cell r="A245" t="str">
            <v>03_Spare 53</v>
          </cell>
        </row>
        <row r="246">
          <cell r="A246" t="str">
            <v>03_Spare 54</v>
          </cell>
        </row>
        <row r="247">
          <cell r="A247" t="str">
            <v>03_Spare 55</v>
          </cell>
        </row>
        <row r="248">
          <cell r="A248" t="str">
            <v>03_Spare 56</v>
          </cell>
        </row>
        <row r="249">
          <cell r="A249" t="str">
            <v>03_Spare 57</v>
          </cell>
        </row>
        <row r="250">
          <cell r="A250" t="str">
            <v>03_Spare 58</v>
          </cell>
        </row>
        <row r="251">
          <cell r="A251" t="str">
            <v>03_Spare 59</v>
          </cell>
        </row>
        <row r="252">
          <cell r="A252" t="str">
            <v>03_Spare 60</v>
          </cell>
        </row>
        <row r="253">
          <cell r="A253" t="str">
            <v>03_Spare 61</v>
          </cell>
        </row>
        <row r="254">
          <cell r="A254" t="str">
            <v>03_Spare 62</v>
          </cell>
        </row>
        <row r="255">
          <cell r="A255" t="str">
            <v>03_Spare 63</v>
          </cell>
        </row>
        <row r="256">
          <cell r="A256" t="str">
            <v>03_Spare 64</v>
          </cell>
        </row>
        <row r="257">
          <cell r="A257" t="str">
            <v>03_Spare 65</v>
          </cell>
        </row>
        <row r="258">
          <cell r="A258" t="str">
            <v>03_Spare 66</v>
          </cell>
        </row>
        <row r="259">
          <cell r="A259" t="str">
            <v>03_Spare 67</v>
          </cell>
        </row>
        <row r="260">
          <cell r="A260" t="str">
            <v>03_Spare 68</v>
          </cell>
        </row>
        <row r="261">
          <cell r="A261" t="str">
            <v>03_Spare 69</v>
          </cell>
        </row>
        <row r="262">
          <cell r="A262" t="str">
            <v>03_Spare 70</v>
          </cell>
        </row>
        <row r="263">
          <cell r="A263" t="str">
            <v>03_Spare 71</v>
          </cell>
        </row>
        <row r="264">
          <cell r="A264" t="str">
            <v>03_Spare 72</v>
          </cell>
        </row>
        <row r="265">
          <cell r="A265" t="str">
            <v>03_Spare 73</v>
          </cell>
        </row>
        <row r="266">
          <cell r="A266" t="str">
            <v>END MAR</v>
          </cell>
        </row>
        <row r="269">
          <cell r="A269" t="str">
            <v>APR</v>
          </cell>
        </row>
        <row r="272">
          <cell r="A272" t="str">
            <v>04_AAPICO Forging PCL. (1.1)</v>
          </cell>
        </row>
        <row r="273">
          <cell r="A273" t="str">
            <v>04_Tokai Plastic Industries Co., Ltd.</v>
          </cell>
        </row>
        <row r="274">
          <cell r="A274" t="str">
            <v>04_Tsuchiya (Thailand) Co., Ltd.</v>
          </cell>
        </row>
        <row r="275">
          <cell r="A275" t="str">
            <v>04_Siam AT Industry Co., Ltd. (1.2)</v>
          </cell>
        </row>
        <row r="276">
          <cell r="A276" t="str">
            <v>04_Spare 1</v>
          </cell>
        </row>
        <row r="277">
          <cell r="A277" t="str">
            <v>04_Spare 2</v>
          </cell>
        </row>
        <row r="278">
          <cell r="A278" t="str">
            <v>04_Spare 3</v>
          </cell>
        </row>
        <row r="279">
          <cell r="A279" t="str">
            <v>04_Spare 4</v>
          </cell>
        </row>
        <row r="280">
          <cell r="A280" t="str">
            <v>04_Spare 5</v>
          </cell>
        </row>
        <row r="281">
          <cell r="A281" t="str">
            <v>04_Spare 6</v>
          </cell>
        </row>
        <row r="282">
          <cell r="A282" t="str">
            <v>04_Spare 7</v>
          </cell>
        </row>
        <row r="283">
          <cell r="A283" t="str">
            <v>04_Spare 8</v>
          </cell>
        </row>
        <row r="284">
          <cell r="A284" t="str">
            <v>04_Spare 9</v>
          </cell>
        </row>
        <row r="285">
          <cell r="A285" t="str">
            <v>04_Spare 10</v>
          </cell>
        </row>
        <row r="286">
          <cell r="A286" t="str">
            <v>04_Spare 11</v>
          </cell>
        </row>
        <row r="287">
          <cell r="A287" t="str">
            <v>04_Spare 12</v>
          </cell>
        </row>
        <row r="288">
          <cell r="A288" t="str">
            <v>04_Spare 13</v>
          </cell>
        </row>
        <row r="289">
          <cell r="A289" t="str">
            <v>04_Spare 14</v>
          </cell>
        </row>
        <row r="290">
          <cell r="A290" t="str">
            <v>04_Spare 15</v>
          </cell>
        </row>
        <row r="291">
          <cell r="A291" t="str">
            <v>04_Spare 16</v>
          </cell>
        </row>
        <row r="292">
          <cell r="A292" t="str">
            <v>04_Spare 17</v>
          </cell>
        </row>
        <row r="293">
          <cell r="A293" t="str">
            <v>04_Spare 18</v>
          </cell>
        </row>
        <row r="294">
          <cell r="A294" t="str">
            <v>04_Spare 19</v>
          </cell>
        </row>
        <row r="295">
          <cell r="A295" t="str">
            <v>04_Spare 20</v>
          </cell>
        </row>
        <row r="296">
          <cell r="A296" t="str">
            <v>04_Spare 21</v>
          </cell>
        </row>
        <row r="297">
          <cell r="A297" t="str">
            <v>04_Spare 22</v>
          </cell>
        </row>
        <row r="298">
          <cell r="A298" t="str">
            <v>04_Spare 23</v>
          </cell>
        </row>
        <row r="299">
          <cell r="A299" t="str">
            <v>04_Spare 24</v>
          </cell>
        </row>
        <row r="300">
          <cell r="A300" t="str">
            <v>04_Spare 25</v>
          </cell>
        </row>
        <row r="301">
          <cell r="A301" t="str">
            <v>04_Spare 26</v>
          </cell>
        </row>
        <row r="302">
          <cell r="A302" t="str">
            <v>04_Spare 27</v>
          </cell>
        </row>
        <row r="303">
          <cell r="A303" t="str">
            <v>04_Spare 28</v>
          </cell>
        </row>
        <row r="304">
          <cell r="A304" t="str">
            <v>04_Spare 29</v>
          </cell>
        </row>
        <row r="305">
          <cell r="A305" t="str">
            <v>04_Spare 30</v>
          </cell>
        </row>
        <row r="306">
          <cell r="A306" t="str">
            <v>04_Spare 31</v>
          </cell>
        </row>
        <row r="307">
          <cell r="A307" t="str">
            <v>04_Spare 32</v>
          </cell>
        </row>
        <row r="308">
          <cell r="A308" t="str">
            <v>04_Spare 33</v>
          </cell>
        </row>
        <row r="309">
          <cell r="A309" t="str">
            <v>04_Spare 34</v>
          </cell>
        </row>
        <row r="310">
          <cell r="A310" t="str">
            <v>04_Spare 35</v>
          </cell>
        </row>
        <row r="311">
          <cell r="A311" t="str">
            <v>04_Spare 36</v>
          </cell>
        </row>
        <row r="312">
          <cell r="A312" t="str">
            <v>04_Spare 37</v>
          </cell>
        </row>
        <row r="313">
          <cell r="A313" t="str">
            <v>04_Spare 38</v>
          </cell>
        </row>
        <row r="314">
          <cell r="A314" t="str">
            <v>04_Spare 39</v>
          </cell>
        </row>
        <row r="315">
          <cell r="A315" t="str">
            <v>04_Spare 40</v>
          </cell>
        </row>
        <row r="316">
          <cell r="A316" t="str">
            <v>04_Spare 41</v>
          </cell>
        </row>
        <row r="317">
          <cell r="A317" t="str">
            <v>04_Spare 42</v>
          </cell>
        </row>
        <row r="318">
          <cell r="A318" t="str">
            <v>04_Henkel (Thailand) Ltd.</v>
          </cell>
        </row>
        <row r="319">
          <cell r="A319" t="str">
            <v>04_Castem (Siam) Co., Ltd.</v>
          </cell>
        </row>
        <row r="320">
          <cell r="A320" t="str">
            <v>04_KYB (Thailand) Co., Ltd. (1.1)</v>
          </cell>
        </row>
        <row r="321">
          <cell r="A321" t="str">
            <v>04_AAPICO Forging PCL. (1.2)</v>
          </cell>
        </row>
        <row r="322">
          <cell r="A322" t="str">
            <v>04_Mitsubishi Electric Consumer Products (1.2)</v>
          </cell>
        </row>
        <row r="323">
          <cell r="A323" t="str">
            <v>04_KYB (Thailand) Co., Ltd. (1.2)</v>
          </cell>
        </row>
        <row r="324">
          <cell r="A324" t="str">
            <v>04_Spare 43</v>
          </cell>
        </row>
        <row r="325">
          <cell r="A325" t="str">
            <v>04_Spare 44</v>
          </cell>
        </row>
        <row r="326">
          <cell r="A326" t="str">
            <v>04_Spare 45</v>
          </cell>
        </row>
        <row r="327">
          <cell r="A327" t="str">
            <v>04_Spare 46</v>
          </cell>
        </row>
        <row r="328">
          <cell r="A328" t="str">
            <v>04_Spare 47</v>
          </cell>
        </row>
        <row r="329">
          <cell r="A329" t="str">
            <v>04_Spare 48</v>
          </cell>
        </row>
        <row r="330">
          <cell r="A330" t="str">
            <v>04_Spare 49</v>
          </cell>
        </row>
        <row r="331">
          <cell r="A331" t="str">
            <v>04_Spare 50</v>
          </cell>
        </row>
        <row r="332">
          <cell r="A332" t="str">
            <v>04_Spare 51</v>
          </cell>
        </row>
        <row r="333">
          <cell r="A333" t="str">
            <v>04_Spare 52</v>
          </cell>
        </row>
        <row r="334">
          <cell r="A334" t="str">
            <v>04_Spare 53</v>
          </cell>
        </row>
        <row r="335">
          <cell r="A335" t="str">
            <v>04_Spare 54</v>
          </cell>
        </row>
        <row r="336">
          <cell r="A336" t="str">
            <v>04_Spare 55</v>
          </cell>
        </row>
        <row r="337">
          <cell r="A337" t="str">
            <v>04_Spare 56</v>
          </cell>
        </row>
        <row r="338">
          <cell r="A338" t="str">
            <v>04_Spare 57</v>
          </cell>
        </row>
        <row r="339">
          <cell r="A339" t="str">
            <v>04_Spare 58</v>
          </cell>
        </row>
        <row r="340">
          <cell r="A340" t="str">
            <v>04_Spare 59</v>
          </cell>
        </row>
        <row r="341">
          <cell r="A341" t="str">
            <v>04_Spare 60</v>
          </cell>
        </row>
        <row r="342">
          <cell r="A342" t="str">
            <v>04_Spare 61</v>
          </cell>
        </row>
        <row r="343">
          <cell r="A343" t="str">
            <v>04_Spare 62</v>
          </cell>
        </row>
        <row r="344">
          <cell r="A344" t="str">
            <v>04_Spare 63</v>
          </cell>
        </row>
        <row r="345">
          <cell r="A345" t="str">
            <v>04_Spare 64</v>
          </cell>
        </row>
        <row r="346">
          <cell r="A346" t="str">
            <v>04_Spare 65</v>
          </cell>
        </row>
        <row r="347">
          <cell r="A347" t="str">
            <v>04_Spare 66</v>
          </cell>
        </row>
        <row r="348">
          <cell r="A348" t="str">
            <v>04_Spare 67</v>
          </cell>
        </row>
        <row r="349">
          <cell r="A349" t="str">
            <v>04_Spare 68</v>
          </cell>
        </row>
        <row r="350">
          <cell r="A350" t="str">
            <v>04_Spare 69</v>
          </cell>
        </row>
        <row r="351">
          <cell r="A351" t="str">
            <v>04_Spare 70</v>
          </cell>
        </row>
        <row r="352">
          <cell r="A352" t="str">
            <v>04_Spare 71</v>
          </cell>
        </row>
        <row r="353">
          <cell r="A353" t="str">
            <v>04_Spare 72</v>
          </cell>
        </row>
        <row r="354">
          <cell r="A354" t="str">
            <v>04_Spare 73</v>
          </cell>
        </row>
        <row r="355">
          <cell r="A355" t="str">
            <v>END APR</v>
          </cell>
        </row>
        <row r="358">
          <cell r="A358" t="str">
            <v>MAY</v>
          </cell>
        </row>
        <row r="361">
          <cell r="A361" t="str">
            <v>05_AAPICO Forging PCL. (1.1)</v>
          </cell>
        </row>
        <row r="362">
          <cell r="A362" t="str">
            <v>05_Tokai Plastic Industries Co., Ltd.</v>
          </cell>
        </row>
        <row r="363">
          <cell r="A363" t="str">
            <v>05_Tsuchiya (Thailand) Co., Ltd.</v>
          </cell>
        </row>
        <row r="364">
          <cell r="A364" t="str">
            <v>05_Siam AT Industry Co., Ltd. (1.2)</v>
          </cell>
        </row>
        <row r="365">
          <cell r="A365" t="str">
            <v>05_Spare 1</v>
          </cell>
        </row>
        <row r="366">
          <cell r="A366" t="str">
            <v>05_Spare 2</v>
          </cell>
        </row>
        <row r="367">
          <cell r="A367" t="str">
            <v>05_Spare 3</v>
          </cell>
        </row>
        <row r="368">
          <cell r="A368" t="str">
            <v>05_Spare 4</v>
          </cell>
        </row>
        <row r="369">
          <cell r="A369" t="str">
            <v>05_Spare 5</v>
          </cell>
        </row>
        <row r="370">
          <cell r="A370" t="str">
            <v>05_Spare 6</v>
          </cell>
        </row>
        <row r="371">
          <cell r="A371" t="str">
            <v>05_Spare 7</v>
          </cell>
        </row>
        <row r="372">
          <cell r="A372" t="str">
            <v>05_Spare 8</v>
          </cell>
        </row>
        <row r="373">
          <cell r="A373" t="str">
            <v>05_Spare 9</v>
          </cell>
        </row>
        <row r="374">
          <cell r="A374" t="str">
            <v>05_Spare 10</v>
          </cell>
        </row>
        <row r="375">
          <cell r="A375" t="str">
            <v>05_Spare 11</v>
          </cell>
        </row>
        <row r="376">
          <cell r="A376" t="str">
            <v>05_Spare 12</v>
          </cell>
        </row>
        <row r="377">
          <cell r="A377" t="str">
            <v>05_Spare 13</v>
          </cell>
        </row>
        <row r="378">
          <cell r="A378" t="str">
            <v>05_Spare 14</v>
          </cell>
        </row>
        <row r="379">
          <cell r="A379" t="str">
            <v>05_Spare 15</v>
          </cell>
        </row>
        <row r="380">
          <cell r="A380" t="str">
            <v>05_Spare 16</v>
          </cell>
        </row>
        <row r="381">
          <cell r="A381" t="str">
            <v>05_Spare 17</v>
          </cell>
        </row>
        <row r="382">
          <cell r="A382" t="str">
            <v>05_Spare 18</v>
          </cell>
        </row>
        <row r="383">
          <cell r="A383" t="str">
            <v>05_Spare 19</v>
          </cell>
        </row>
        <row r="384">
          <cell r="A384" t="str">
            <v>05_Spare 20</v>
          </cell>
        </row>
        <row r="385">
          <cell r="A385" t="str">
            <v>05_Spare 21</v>
          </cell>
        </row>
        <row r="386">
          <cell r="A386" t="str">
            <v>05_Spare 22</v>
          </cell>
        </row>
        <row r="387">
          <cell r="A387" t="str">
            <v>05_Spare 23</v>
          </cell>
        </row>
        <row r="388">
          <cell r="A388" t="str">
            <v>05_Spare 24</v>
          </cell>
        </row>
        <row r="389">
          <cell r="A389" t="str">
            <v>05_Spare 25</v>
          </cell>
        </row>
        <row r="390">
          <cell r="A390" t="str">
            <v>05_Spare 26</v>
          </cell>
        </row>
        <row r="391">
          <cell r="A391" t="str">
            <v>05_Spare 27</v>
          </cell>
        </row>
        <row r="392">
          <cell r="A392" t="str">
            <v>05_Spare 28</v>
          </cell>
        </row>
        <row r="393">
          <cell r="A393" t="str">
            <v>05_Spare 29</v>
          </cell>
        </row>
        <row r="394">
          <cell r="A394" t="str">
            <v>05_Spare 30</v>
          </cell>
        </row>
        <row r="395">
          <cell r="A395" t="str">
            <v>05_Spare 31</v>
          </cell>
        </row>
        <row r="396">
          <cell r="A396" t="str">
            <v>05_Spare 32</v>
          </cell>
        </row>
        <row r="397">
          <cell r="A397" t="str">
            <v>05_Spare 33</v>
          </cell>
        </row>
        <row r="398">
          <cell r="A398" t="str">
            <v>05_Spare 34</v>
          </cell>
        </row>
        <row r="399">
          <cell r="A399" t="str">
            <v>05_Spare 35</v>
          </cell>
        </row>
        <row r="400">
          <cell r="A400" t="str">
            <v>05_Spare 36</v>
          </cell>
        </row>
        <row r="401">
          <cell r="A401" t="str">
            <v>05_Spare 37</v>
          </cell>
        </row>
        <row r="402">
          <cell r="A402" t="str">
            <v>05_Spare 38</v>
          </cell>
        </row>
        <row r="403">
          <cell r="A403" t="str">
            <v>05_Spare 39</v>
          </cell>
        </row>
        <row r="404">
          <cell r="A404" t="str">
            <v>05_Spare 40</v>
          </cell>
        </row>
        <row r="405">
          <cell r="A405" t="str">
            <v>05_Spare 41</v>
          </cell>
        </row>
        <row r="406">
          <cell r="A406" t="str">
            <v>05_Spare 42</v>
          </cell>
        </row>
        <row r="407">
          <cell r="A407" t="str">
            <v>05_Henkel (Thailand) Ltd.</v>
          </cell>
        </row>
        <row r="408">
          <cell r="A408" t="str">
            <v>05_Castem (Siam) Co., Ltd.</v>
          </cell>
        </row>
        <row r="409">
          <cell r="A409" t="str">
            <v>05_KYB (Thailand) Co., Ltd. (1.1)</v>
          </cell>
        </row>
        <row r="410">
          <cell r="A410" t="str">
            <v>05_AAPICO Forging PCL. (1.2)</v>
          </cell>
        </row>
        <row r="411">
          <cell r="A411" t="str">
            <v>05_Mitsubishi Electric Consumer Products (1.2)</v>
          </cell>
        </row>
        <row r="412">
          <cell r="A412" t="str">
            <v>05_KYB (Thailand) Co., Ltd. (1.2)</v>
          </cell>
        </row>
        <row r="413">
          <cell r="A413" t="str">
            <v>05_Spare 43</v>
          </cell>
        </row>
        <row r="414">
          <cell r="A414" t="str">
            <v>05_Spare 44</v>
          </cell>
        </row>
        <row r="415">
          <cell r="A415" t="str">
            <v>05_Spare 45</v>
          </cell>
        </row>
        <row r="416">
          <cell r="A416" t="str">
            <v>05_Spare 46</v>
          </cell>
        </row>
        <row r="417">
          <cell r="A417" t="str">
            <v>05_Spare 47</v>
          </cell>
        </row>
        <row r="418">
          <cell r="A418" t="str">
            <v>05_Spare 48</v>
          </cell>
        </row>
        <row r="419">
          <cell r="A419" t="str">
            <v>05_Spare 49</v>
          </cell>
        </row>
        <row r="420">
          <cell r="A420" t="str">
            <v>05_Spare 50</v>
          </cell>
        </row>
        <row r="421">
          <cell r="A421" t="str">
            <v>05_Spare 51</v>
          </cell>
        </row>
        <row r="422">
          <cell r="A422" t="str">
            <v>05_Spare 52</v>
          </cell>
        </row>
        <row r="423">
          <cell r="A423" t="str">
            <v>05_Spare 53</v>
          </cell>
        </row>
        <row r="424">
          <cell r="A424" t="str">
            <v>05_Spare 54</v>
          </cell>
        </row>
        <row r="425">
          <cell r="A425" t="str">
            <v>05_Spare 55</v>
          </cell>
        </row>
        <row r="426">
          <cell r="A426" t="str">
            <v>05_Spare 56</v>
          </cell>
        </row>
        <row r="427">
          <cell r="A427" t="str">
            <v>05_Spare 57</v>
          </cell>
        </row>
        <row r="428">
          <cell r="A428" t="str">
            <v>05_Spare 58</v>
          </cell>
        </row>
        <row r="429">
          <cell r="A429" t="str">
            <v>05_Spare 59</v>
          </cell>
        </row>
        <row r="430">
          <cell r="A430" t="str">
            <v>05_Spare 60</v>
          </cell>
        </row>
        <row r="431">
          <cell r="A431" t="str">
            <v>05_Spare 61</v>
          </cell>
        </row>
        <row r="432">
          <cell r="A432" t="str">
            <v>05_Spare 62</v>
          </cell>
        </row>
        <row r="433">
          <cell r="A433" t="str">
            <v>05_Spare 63</v>
          </cell>
        </row>
        <row r="434">
          <cell r="A434" t="str">
            <v>05_Spare 64</v>
          </cell>
        </row>
        <row r="435">
          <cell r="A435" t="str">
            <v>05_Spare 65</v>
          </cell>
        </row>
        <row r="436">
          <cell r="A436" t="str">
            <v>05_Spare 66</v>
          </cell>
        </row>
        <row r="437">
          <cell r="A437" t="str">
            <v>05_Spare 67</v>
          </cell>
        </row>
        <row r="438">
          <cell r="A438" t="str">
            <v>05_Spare 68</v>
          </cell>
        </row>
        <row r="439">
          <cell r="A439" t="str">
            <v>05_Spare 69</v>
          </cell>
        </row>
        <row r="440">
          <cell r="A440" t="str">
            <v>05_Spare 70</v>
          </cell>
        </row>
        <row r="441">
          <cell r="A441" t="str">
            <v>05_Spare 71</v>
          </cell>
        </row>
        <row r="442">
          <cell r="A442" t="str">
            <v>05_Spare 72</v>
          </cell>
        </row>
        <row r="443">
          <cell r="A443" t="str">
            <v>05_Spare 73</v>
          </cell>
        </row>
        <row r="444">
          <cell r="A444" t="str">
            <v>END MAY</v>
          </cell>
        </row>
        <row r="447">
          <cell r="A447" t="str">
            <v>JUN</v>
          </cell>
        </row>
        <row r="450">
          <cell r="A450" t="str">
            <v>06_AAPICO Forging PCL. (1.1)</v>
          </cell>
        </row>
        <row r="451">
          <cell r="A451" t="str">
            <v>06_Tokai Plastic Industries Co., Ltd.</v>
          </cell>
        </row>
        <row r="452">
          <cell r="A452" t="str">
            <v>06_Tsuchiya (Thailand) Co., Ltd.</v>
          </cell>
        </row>
        <row r="453">
          <cell r="A453" t="str">
            <v>06_Siam AT Industry Co., Ltd. (1.2)</v>
          </cell>
        </row>
        <row r="454">
          <cell r="A454" t="str">
            <v>06_Spare 1</v>
          </cell>
        </row>
        <row r="455">
          <cell r="A455" t="str">
            <v>06_Spare 2</v>
          </cell>
        </row>
        <row r="456">
          <cell r="A456" t="str">
            <v>06_Spare 3</v>
          </cell>
        </row>
        <row r="457">
          <cell r="A457" t="str">
            <v>06_Spare 4</v>
          </cell>
        </row>
        <row r="458">
          <cell r="A458" t="str">
            <v>06_Spare 5</v>
          </cell>
        </row>
        <row r="459">
          <cell r="A459" t="str">
            <v>06_Spare 6</v>
          </cell>
        </row>
        <row r="460">
          <cell r="A460" t="str">
            <v>06_Spare 7</v>
          </cell>
        </row>
        <row r="461">
          <cell r="A461" t="str">
            <v>06_Spare 8</v>
          </cell>
        </row>
        <row r="462">
          <cell r="A462" t="str">
            <v>06_Spare 9</v>
          </cell>
        </row>
        <row r="463">
          <cell r="A463" t="str">
            <v>06_Spare 10</v>
          </cell>
        </row>
        <row r="464">
          <cell r="A464" t="str">
            <v>06_Spare 11</v>
          </cell>
        </row>
        <row r="465">
          <cell r="A465" t="str">
            <v>06_Spare 12</v>
          </cell>
        </row>
        <row r="466">
          <cell r="A466" t="str">
            <v>06_Spare 13</v>
          </cell>
        </row>
        <row r="467">
          <cell r="A467" t="str">
            <v>06_Spare 14</v>
          </cell>
        </row>
        <row r="468">
          <cell r="A468" t="str">
            <v>06_Spare 15</v>
          </cell>
        </row>
        <row r="469">
          <cell r="A469" t="str">
            <v>06_Spare 16</v>
          </cell>
        </row>
        <row r="470">
          <cell r="A470" t="str">
            <v>06_Spare 17</v>
          </cell>
        </row>
        <row r="471">
          <cell r="A471" t="str">
            <v>06_Spare 18</v>
          </cell>
        </row>
        <row r="472">
          <cell r="A472" t="str">
            <v>06_Spare 19</v>
          </cell>
        </row>
        <row r="473">
          <cell r="A473" t="str">
            <v>06_Spare 20</v>
          </cell>
        </row>
        <row r="474">
          <cell r="A474" t="str">
            <v>06_Spare 21</v>
          </cell>
        </row>
        <row r="475">
          <cell r="A475" t="str">
            <v>06_Spare 22</v>
          </cell>
        </row>
        <row r="476">
          <cell r="A476" t="str">
            <v>06_Spare 23</v>
          </cell>
        </row>
        <row r="477">
          <cell r="A477" t="str">
            <v>06_Spare 24</v>
          </cell>
        </row>
        <row r="478">
          <cell r="A478" t="str">
            <v>06_Spare 25</v>
          </cell>
        </row>
        <row r="479">
          <cell r="A479" t="str">
            <v>06_Spare 26</v>
          </cell>
        </row>
        <row r="480">
          <cell r="A480" t="str">
            <v>06_Spare 27</v>
          </cell>
        </row>
        <row r="481">
          <cell r="A481" t="str">
            <v>06_Spare 28</v>
          </cell>
        </row>
        <row r="482">
          <cell r="A482" t="str">
            <v>06_Spare 29</v>
          </cell>
        </row>
        <row r="483">
          <cell r="A483" t="str">
            <v>06_Spare 30</v>
          </cell>
        </row>
        <row r="484">
          <cell r="A484" t="str">
            <v>06_Spare 31</v>
          </cell>
        </row>
        <row r="485">
          <cell r="A485" t="str">
            <v>06_Spare 32</v>
          </cell>
        </row>
        <row r="486">
          <cell r="A486" t="str">
            <v>06_Spare 33</v>
          </cell>
        </row>
        <row r="487">
          <cell r="A487" t="str">
            <v>06_Spare 34</v>
          </cell>
        </row>
        <row r="488">
          <cell r="A488" t="str">
            <v>06_Spare 35</v>
          </cell>
        </row>
        <row r="489">
          <cell r="A489" t="str">
            <v>06_Spare 36</v>
          </cell>
        </row>
        <row r="490">
          <cell r="A490" t="str">
            <v>06_Spare 37</v>
          </cell>
        </row>
        <row r="491">
          <cell r="A491" t="str">
            <v>06_Spare 38</v>
          </cell>
        </row>
        <row r="492">
          <cell r="A492" t="str">
            <v>06_Spare 39</v>
          </cell>
        </row>
        <row r="493">
          <cell r="A493" t="str">
            <v>06_Spare 40</v>
          </cell>
        </row>
        <row r="494">
          <cell r="A494" t="str">
            <v>06_Spare 41</v>
          </cell>
        </row>
        <row r="495">
          <cell r="A495" t="str">
            <v>06_Spare 42</v>
          </cell>
        </row>
        <row r="496">
          <cell r="A496" t="str">
            <v>06_Henkel (Thailand) Ltd.</v>
          </cell>
        </row>
        <row r="497">
          <cell r="A497" t="str">
            <v>06_Castem (Siam) Co., Ltd.</v>
          </cell>
        </row>
        <row r="498">
          <cell r="A498" t="str">
            <v>06_KYB (Thailand) Co., Ltd. (1.1)</v>
          </cell>
        </row>
        <row r="499">
          <cell r="A499" t="str">
            <v>06_AAPICO Forging PCL. (1.2)</v>
          </cell>
        </row>
        <row r="500">
          <cell r="A500" t="str">
            <v>06_Mitsubishi Electric Consumer Products (1.2)</v>
          </cell>
        </row>
        <row r="501">
          <cell r="A501" t="str">
            <v>06_KYB (Thailand) Co., Ltd. (1.2)</v>
          </cell>
        </row>
        <row r="502">
          <cell r="A502" t="str">
            <v>06_Spare 43</v>
          </cell>
        </row>
        <row r="503">
          <cell r="A503" t="str">
            <v>06_Spare 44</v>
          </cell>
        </row>
        <row r="504">
          <cell r="A504" t="str">
            <v>06_Spare 45</v>
          </cell>
        </row>
        <row r="505">
          <cell r="A505" t="str">
            <v>06_Spare 46</v>
          </cell>
        </row>
        <row r="506">
          <cell r="A506" t="str">
            <v>06_Spare 47</v>
          </cell>
        </row>
        <row r="507">
          <cell r="A507" t="str">
            <v>06_Spare 48</v>
          </cell>
        </row>
        <row r="508">
          <cell r="A508" t="str">
            <v>06_Spare 49</v>
          </cell>
        </row>
        <row r="509">
          <cell r="A509" t="str">
            <v>06_Spare 50</v>
          </cell>
        </row>
        <row r="510">
          <cell r="A510" t="str">
            <v>06_Spare 51</v>
          </cell>
        </row>
        <row r="511">
          <cell r="A511" t="str">
            <v>06_Spare 52</v>
          </cell>
        </row>
        <row r="512">
          <cell r="A512" t="str">
            <v>06_Spare 53</v>
          </cell>
        </row>
        <row r="513">
          <cell r="A513" t="str">
            <v>06_Spare 54</v>
          </cell>
        </row>
        <row r="514">
          <cell r="A514" t="str">
            <v>06_Spare 55</v>
          </cell>
        </row>
        <row r="515">
          <cell r="A515" t="str">
            <v>06_Spare 56</v>
          </cell>
        </row>
        <row r="516">
          <cell r="A516" t="str">
            <v>06_Spare 57</v>
          </cell>
        </row>
        <row r="517">
          <cell r="A517" t="str">
            <v>06_Spare 58</v>
          </cell>
        </row>
        <row r="518">
          <cell r="A518" t="str">
            <v>06_Spare 59</v>
          </cell>
        </row>
        <row r="519">
          <cell r="A519" t="str">
            <v>06_Spare 60</v>
          </cell>
        </row>
        <row r="520">
          <cell r="A520" t="str">
            <v>06_Spare 61</v>
          </cell>
        </row>
        <row r="521">
          <cell r="A521" t="str">
            <v>06_Spare 62</v>
          </cell>
        </row>
        <row r="522">
          <cell r="A522" t="str">
            <v>06_Spare 63</v>
          </cell>
        </row>
        <row r="523">
          <cell r="A523" t="str">
            <v>06_Spare 64</v>
          </cell>
        </row>
        <row r="524">
          <cell r="A524" t="str">
            <v>06_Spare 65</v>
          </cell>
        </row>
        <row r="525">
          <cell r="A525" t="str">
            <v>06_Spare 66</v>
          </cell>
        </row>
        <row r="526">
          <cell r="A526" t="str">
            <v>06_Spare 67</v>
          </cell>
        </row>
        <row r="527">
          <cell r="A527" t="str">
            <v>06_Spare 68</v>
          </cell>
        </row>
        <row r="528">
          <cell r="A528" t="str">
            <v>06_Spare 69</v>
          </cell>
        </row>
        <row r="529">
          <cell r="A529" t="str">
            <v>06_Spare 70</v>
          </cell>
        </row>
        <row r="530">
          <cell r="A530" t="str">
            <v>06_Spare 71</v>
          </cell>
        </row>
        <row r="531">
          <cell r="A531" t="str">
            <v>06_Spare 72</v>
          </cell>
        </row>
        <row r="532">
          <cell r="A532" t="str">
            <v>06_Spare 73</v>
          </cell>
        </row>
        <row r="533">
          <cell r="A533" t="str">
            <v>END JUN</v>
          </cell>
        </row>
        <row r="536">
          <cell r="A536" t="str">
            <v>JUL</v>
          </cell>
        </row>
        <row r="539">
          <cell r="A539" t="str">
            <v>07_AAPICO Forging PCL. (1.1)</v>
          </cell>
        </row>
        <row r="540">
          <cell r="A540" t="str">
            <v>07_Tokai Plastic Industries Co., Ltd.</v>
          </cell>
        </row>
        <row r="541">
          <cell r="A541" t="str">
            <v>07_Tsuchiya (Thailand) Co., Ltd.</v>
          </cell>
        </row>
        <row r="542">
          <cell r="A542" t="str">
            <v>07_Siam AT Industry Co., Ltd. (1.2)</v>
          </cell>
        </row>
        <row r="543">
          <cell r="A543" t="str">
            <v>07_Spare 1</v>
          </cell>
        </row>
        <row r="544">
          <cell r="A544" t="str">
            <v>07_Spare 2</v>
          </cell>
        </row>
        <row r="545">
          <cell r="A545" t="str">
            <v>07_Spare 3</v>
          </cell>
        </row>
        <row r="546">
          <cell r="A546" t="str">
            <v>07_Spare 4</v>
          </cell>
        </row>
        <row r="547">
          <cell r="A547" t="str">
            <v>07_Spare 5</v>
          </cell>
        </row>
        <row r="548">
          <cell r="A548" t="str">
            <v>07_Spare 6</v>
          </cell>
        </row>
        <row r="549">
          <cell r="A549" t="str">
            <v>07_Spare 7</v>
          </cell>
        </row>
        <row r="550">
          <cell r="A550" t="str">
            <v>07_Spare 8</v>
          </cell>
        </row>
        <row r="551">
          <cell r="A551" t="str">
            <v>07_Spare 9</v>
          </cell>
        </row>
        <row r="552">
          <cell r="A552" t="str">
            <v>07_Spare 10</v>
          </cell>
        </row>
        <row r="553">
          <cell r="A553" t="str">
            <v>07_Spare 11</v>
          </cell>
        </row>
        <row r="554">
          <cell r="A554" t="str">
            <v>07_Spare 12</v>
          </cell>
        </row>
        <row r="555">
          <cell r="A555" t="str">
            <v>07_Spare 13</v>
          </cell>
        </row>
        <row r="556">
          <cell r="A556" t="str">
            <v>07_Spare 14</v>
          </cell>
        </row>
        <row r="557">
          <cell r="A557" t="str">
            <v>07_Spare 15</v>
          </cell>
        </row>
        <row r="558">
          <cell r="A558" t="str">
            <v>07_Spare 16</v>
          </cell>
        </row>
        <row r="559">
          <cell r="A559" t="str">
            <v>07_Spare 17</v>
          </cell>
        </row>
        <row r="560">
          <cell r="A560" t="str">
            <v>07_Spare 18</v>
          </cell>
        </row>
        <row r="561">
          <cell r="A561" t="str">
            <v>07_Spare 19</v>
          </cell>
        </row>
        <row r="562">
          <cell r="A562" t="str">
            <v>07_Spare 20</v>
          </cell>
        </row>
        <row r="563">
          <cell r="A563" t="str">
            <v>07_Spare 21</v>
          </cell>
        </row>
        <row r="564">
          <cell r="A564" t="str">
            <v>07_Spare 22</v>
          </cell>
        </row>
        <row r="565">
          <cell r="A565" t="str">
            <v>07_Spare 23</v>
          </cell>
        </row>
        <row r="566">
          <cell r="A566" t="str">
            <v>07_Spare 24</v>
          </cell>
        </row>
        <row r="567">
          <cell r="A567" t="str">
            <v>07_Spare 25</v>
          </cell>
        </row>
        <row r="568">
          <cell r="A568" t="str">
            <v>07_Spare 26</v>
          </cell>
        </row>
        <row r="569">
          <cell r="A569" t="str">
            <v>07_Spare 27</v>
          </cell>
        </row>
        <row r="570">
          <cell r="A570" t="str">
            <v>07_Spare 28</v>
          </cell>
        </row>
        <row r="571">
          <cell r="A571" t="str">
            <v>07_Spare 29</v>
          </cell>
        </row>
        <row r="572">
          <cell r="A572" t="str">
            <v>07_Spare 30</v>
          </cell>
        </row>
        <row r="573">
          <cell r="A573" t="str">
            <v>07_Spare 31</v>
          </cell>
        </row>
        <row r="574">
          <cell r="A574" t="str">
            <v>07_Spare 32</v>
          </cell>
        </row>
        <row r="575">
          <cell r="A575" t="str">
            <v>07_Spare 33</v>
          </cell>
        </row>
        <row r="576">
          <cell r="A576" t="str">
            <v>07_Spare 34</v>
          </cell>
        </row>
        <row r="577">
          <cell r="A577" t="str">
            <v>07_Spare 35</v>
          </cell>
        </row>
        <row r="578">
          <cell r="A578" t="str">
            <v>07_Spare 36</v>
          </cell>
        </row>
        <row r="579">
          <cell r="A579" t="str">
            <v>07_Spare 37</v>
          </cell>
        </row>
        <row r="580">
          <cell r="A580" t="str">
            <v>07_Spare 38</v>
          </cell>
        </row>
        <row r="581">
          <cell r="A581" t="str">
            <v>07_Spare 39</v>
          </cell>
        </row>
        <row r="582">
          <cell r="A582" t="str">
            <v>07_Spare 40</v>
          </cell>
        </row>
        <row r="583">
          <cell r="A583" t="str">
            <v>07_Spare 41</v>
          </cell>
        </row>
        <row r="584">
          <cell r="A584" t="str">
            <v>07_Spare 42</v>
          </cell>
        </row>
        <row r="585">
          <cell r="A585" t="str">
            <v>07_Henkel (Thailand) Ltd.</v>
          </cell>
        </row>
        <row r="586">
          <cell r="A586" t="str">
            <v>07_Castem (Siam) Co., Ltd.</v>
          </cell>
        </row>
        <row r="587">
          <cell r="A587" t="str">
            <v>07_KYB (Thailand) Co., Ltd. (1.1)</v>
          </cell>
        </row>
        <row r="588">
          <cell r="A588" t="str">
            <v>07_AAPICO Forging PCL. (1.2)</v>
          </cell>
        </row>
        <row r="589">
          <cell r="A589" t="str">
            <v>07_Mitsubishi Electric Consumer Products (1.2)</v>
          </cell>
        </row>
        <row r="590">
          <cell r="A590" t="str">
            <v>07_KYB (Thailand) Co., Ltd. (1.2)</v>
          </cell>
        </row>
        <row r="591">
          <cell r="A591" t="str">
            <v>07_Spare 43</v>
          </cell>
        </row>
        <row r="592">
          <cell r="A592" t="str">
            <v>07_Spare 44</v>
          </cell>
        </row>
        <row r="593">
          <cell r="A593" t="str">
            <v>07_Spare 45</v>
          </cell>
        </row>
        <row r="594">
          <cell r="A594" t="str">
            <v>07_Spare 46</v>
          </cell>
        </row>
        <row r="595">
          <cell r="A595" t="str">
            <v>07_Spare 47</v>
          </cell>
        </row>
        <row r="596">
          <cell r="A596" t="str">
            <v>07_Spare 48</v>
          </cell>
        </row>
        <row r="597">
          <cell r="A597" t="str">
            <v>07_Spare 49</v>
          </cell>
        </row>
        <row r="598">
          <cell r="A598" t="str">
            <v>07_Spare 50</v>
          </cell>
        </row>
        <row r="599">
          <cell r="A599" t="str">
            <v>07_Spare 51</v>
          </cell>
        </row>
        <row r="600">
          <cell r="A600" t="str">
            <v>07_Spare 52</v>
          </cell>
        </row>
        <row r="601">
          <cell r="A601" t="str">
            <v>07_Spare 53</v>
          </cell>
        </row>
        <row r="602">
          <cell r="A602" t="str">
            <v>07_Spare 54</v>
          </cell>
        </row>
        <row r="603">
          <cell r="A603" t="str">
            <v>07_Spare 55</v>
          </cell>
        </row>
        <row r="604">
          <cell r="A604" t="str">
            <v>07_Spare 56</v>
          </cell>
        </row>
        <row r="605">
          <cell r="A605" t="str">
            <v>07_Spare 57</v>
          </cell>
        </row>
        <row r="606">
          <cell r="A606" t="str">
            <v>07_Spare 58</v>
          </cell>
        </row>
        <row r="607">
          <cell r="A607" t="str">
            <v>07_Spare 59</v>
          </cell>
        </row>
        <row r="608">
          <cell r="A608" t="str">
            <v>07_Spare 60</v>
          </cell>
        </row>
        <row r="609">
          <cell r="A609" t="str">
            <v>07_Spare 61</v>
          </cell>
        </row>
        <row r="610">
          <cell r="A610" t="str">
            <v>07_Spare 62</v>
          </cell>
        </row>
        <row r="611">
          <cell r="A611" t="str">
            <v>07_Spare 63</v>
          </cell>
        </row>
        <row r="612">
          <cell r="A612" t="str">
            <v>07_Spare 64</v>
          </cell>
        </row>
        <row r="613">
          <cell r="A613" t="str">
            <v>07_Spare 65</v>
          </cell>
        </row>
        <row r="614">
          <cell r="A614" t="str">
            <v>07_Spare 66</v>
          </cell>
        </row>
        <row r="615">
          <cell r="A615" t="str">
            <v>07_Spare 67</v>
          </cell>
        </row>
        <row r="616">
          <cell r="A616" t="str">
            <v>07_Spare 68</v>
          </cell>
        </row>
        <row r="617">
          <cell r="A617" t="str">
            <v>07_Spare 69</v>
          </cell>
        </row>
        <row r="618">
          <cell r="A618" t="str">
            <v>07_Spare 70</v>
          </cell>
        </row>
        <row r="619">
          <cell r="A619" t="str">
            <v>07_Spare 71</v>
          </cell>
        </row>
        <row r="620">
          <cell r="A620" t="str">
            <v>07_Spare 72</v>
          </cell>
        </row>
        <row r="621">
          <cell r="A621" t="str">
            <v>07_Spare 73</v>
          </cell>
        </row>
        <row r="622">
          <cell r="A622" t="str">
            <v>END JUL</v>
          </cell>
        </row>
        <row r="625">
          <cell r="A625" t="str">
            <v>AUG</v>
          </cell>
        </row>
        <row r="628">
          <cell r="A628" t="str">
            <v>08_AAPICO Forging PCL. (1.1)</v>
          </cell>
        </row>
        <row r="629">
          <cell r="A629" t="str">
            <v>08_Tokai Plastic Industries Co., Ltd.</v>
          </cell>
        </row>
        <row r="630">
          <cell r="A630" t="str">
            <v>08_Tsuchiya (Thailand) Co., Ltd.</v>
          </cell>
        </row>
        <row r="631">
          <cell r="A631" t="str">
            <v>08_Siam AT Industry Co., Ltd. (1.2)</v>
          </cell>
        </row>
        <row r="632">
          <cell r="A632" t="str">
            <v>08_Spare 1</v>
          </cell>
        </row>
        <row r="633">
          <cell r="A633" t="str">
            <v>08_Spare 2</v>
          </cell>
        </row>
        <row r="634">
          <cell r="A634" t="str">
            <v>08_Spare 3</v>
          </cell>
        </row>
        <row r="635">
          <cell r="A635" t="str">
            <v>08_Spare 4</v>
          </cell>
        </row>
        <row r="636">
          <cell r="A636" t="str">
            <v>08_Spare 5</v>
          </cell>
        </row>
        <row r="637">
          <cell r="A637" t="str">
            <v>08_Spare 6</v>
          </cell>
        </row>
        <row r="638">
          <cell r="A638" t="str">
            <v>08_Spare 7</v>
          </cell>
        </row>
        <row r="639">
          <cell r="A639" t="str">
            <v>08_Spare 8</v>
          </cell>
        </row>
        <row r="640">
          <cell r="A640" t="str">
            <v>08_Spare 9</v>
          </cell>
        </row>
        <row r="641">
          <cell r="A641" t="str">
            <v>08_Spare 10</v>
          </cell>
        </row>
        <row r="642">
          <cell r="A642" t="str">
            <v>08_Spare 11</v>
          </cell>
        </row>
        <row r="643">
          <cell r="A643" t="str">
            <v>08_Spare 12</v>
          </cell>
        </row>
        <row r="644">
          <cell r="A644" t="str">
            <v>08_Spare 13</v>
          </cell>
        </row>
        <row r="645">
          <cell r="A645" t="str">
            <v>08_Spare 14</v>
          </cell>
        </row>
        <row r="646">
          <cell r="A646" t="str">
            <v>08_Spare 15</v>
          </cell>
        </row>
        <row r="647">
          <cell r="A647" t="str">
            <v>08_Spare 16</v>
          </cell>
        </row>
        <row r="648">
          <cell r="A648" t="str">
            <v>08_Spare 17</v>
          </cell>
        </row>
        <row r="649">
          <cell r="A649" t="str">
            <v>08_Spare 18</v>
          </cell>
        </row>
        <row r="650">
          <cell r="A650" t="str">
            <v>08_Spare 19</v>
          </cell>
        </row>
        <row r="651">
          <cell r="A651" t="str">
            <v>08_Spare 20</v>
          </cell>
        </row>
        <row r="652">
          <cell r="A652" t="str">
            <v>08_Spare 21</v>
          </cell>
        </row>
        <row r="653">
          <cell r="A653" t="str">
            <v>08_Spare 22</v>
          </cell>
        </row>
        <row r="654">
          <cell r="A654" t="str">
            <v>08_Spare 23</v>
          </cell>
        </row>
        <row r="655">
          <cell r="A655" t="str">
            <v>08_Spare 24</v>
          </cell>
        </row>
        <row r="656">
          <cell r="A656" t="str">
            <v>08_Spare 25</v>
          </cell>
        </row>
        <row r="657">
          <cell r="A657" t="str">
            <v>08_Spare 26</v>
          </cell>
        </row>
        <row r="658">
          <cell r="A658" t="str">
            <v>08_Spare 27</v>
          </cell>
        </row>
        <row r="659">
          <cell r="A659" t="str">
            <v>08_Spare 28</v>
          </cell>
        </row>
        <row r="660">
          <cell r="A660" t="str">
            <v>08_Spare 29</v>
          </cell>
        </row>
        <row r="661">
          <cell r="A661" t="str">
            <v>08_Spare 30</v>
          </cell>
        </row>
        <row r="662">
          <cell r="A662" t="str">
            <v>08_Spare 31</v>
          </cell>
        </row>
        <row r="663">
          <cell r="A663" t="str">
            <v>08_Spare 32</v>
          </cell>
        </row>
        <row r="664">
          <cell r="A664" t="str">
            <v>08_Spare 33</v>
          </cell>
        </row>
        <row r="665">
          <cell r="A665" t="str">
            <v>08_Spare 34</v>
          </cell>
        </row>
        <row r="666">
          <cell r="A666" t="str">
            <v>08_Spare 35</v>
          </cell>
        </row>
        <row r="667">
          <cell r="A667" t="str">
            <v>08_Spare 36</v>
          </cell>
        </row>
        <row r="668">
          <cell r="A668" t="str">
            <v>08_Spare 37</v>
          </cell>
        </row>
        <row r="669">
          <cell r="A669" t="str">
            <v>08_Spare 38</v>
          </cell>
        </row>
        <row r="670">
          <cell r="A670" t="str">
            <v>08_Spare 39</v>
          </cell>
        </row>
        <row r="671">
          <cell r="A671" t="str">
            <v>08_Spare 40</v>
          </cell>
        </row>
        <row r="672">
          <cell r="A672" t="str">
            <v>08_Spare 41</v>
          </cell>
        </row>
        <row r="673">
          <cell r="A673" t="str">
            <v>08_Spare 42</v>
          </cell>
        </row>
        <row r="674">
          <cell r="A674" t="str">
            <v>08_Henkel (Thailand) Ltd.</v>
          </cell>
        </row>
        <row r="675">
          <cell r="A675" t="str">
            <v>08_Castem (Siam) Co., Ltd.</v>
          </cell>
        </row>
        <row r="676">
          <cell r="A676" t="str">
            <v>08_KYB (Thailand) Co., Ltd. (1.1)</v>
          </cell>
        </row>
        <row r="677">
          <cell r="A677" t="str">
            <v>08_AAPICO Forging PCL. (1.2)</v>
          </cell>
        </row>
        <row r="678">
          <cell r="A678" t="str">
            <v>08_Mitsubishi Electric Consumer Products (1.2)</v>
          </cell>
        </row>
        <row r="679">
          <cell r="A679" t="str">
            <v>08_KYB (Thailand) Co., Ltd. (1.2)</v>
          </cell>
        </row>
        <row r="680">
          <cell r="A680" t="str">
            <v>08_Spare 43</v>
          </cell>
        </row>
        <row r="681">
          <cell r="A681" t="str">
            <v>08_Spare 44</v>
          </cell>
        </row>
        <row r="682">
          <cell r="A682" t="str">
            <v>08_Spare 45</v>
          </cell>
        </row>
        <row r="683">
          <cell r="A683" t="str">
            <v>08_Spare 46</v>
          </cell>
        </row>
        <row r="684">
          <cell r="A684" t="str">
            <v>08_Spare 47</v>
          </cell>
        </row>
        <row r="685">
          <cell r="A685" t="str">
            <v>08_Spare 48</v>
          </cell>
        </row>
        <row r="686">
          <cell r="A686" t="str">
            <v>08_Spare 49</v>
          </cell>
        </row>
        <row r="687">
          <cell r="A687" t="str">
            <v>08_Spare 50</v>
          </cell>
        </row>
        <row r="688">
          <cell r="A688" t="str">
            <v>08_Spare 51</v>
          </cell>
        </row>
        <row r="689">
          <cell r="A689" t="str">
            <v>08_Spare 52</v>
          </cell>
        </row>
        <row r="690">
          <cell r="A690" t="str">
            <v>08_Spare 53</v>
          </cell>
        </row>
        <row r="691">
          <cell r="A691" t="str">
            <v>08_Spare 54</v>
          </cell>
        </row>
        <row r="692">
          <cell r="A692" t="str">
            <v>08_Spare 55</v>
          </cell>
        </row>
        <row r="693">
          <cell r="A693" t="str">
            <v>08_Spare 56</v>
          </cell>
        </row>
        <row r="694">
          <cell r="A694" t="str">
            <v>08_Spare 57</v>
          </cell>
        </row>
        <row r="695">
          <cell r="A695" t="str">
            <v>08_Spare 58</v>
          </cell>
        </row>
        <row r="696">
          <cell r="A696" t="str">
            <v>08_Spare 59</v>
          </cell>
        </row>
        <row r="697">
          <cell r="A697" t="str">
            <v>08_Spare 60</v>
          </cell>
        </row>
        <row r="698">
          <cell r="A698" t="str">
            <v>08_Spare 61</v>
          </cell>
        </row>
        <row r="699">
          <cell r="A699" t="str">
            <v>08_Spare 62</v>
          </cell>
        </row>
        <row r="700">
          <cell r="A700" t="str">
            <v>08_Spare 63</v>
          </cell>
        </row>
        <row r="701">
          <cell r="A701" t="str">
            <v>08_Spare 64</v>
          </cell>
        </row>
        <row r="702">
          <cell r="A702" t="str">
            <v>08_Spare 65</v>
          </cell>
        </row>
        <row r="703">
          <cell r="A703" t="str">
            <v>08_Spare 66</v>
          </cell>
        </row>
        <row r="704">
          <cell r="A704" t="str">
            <v>08_Spare 67</v>
          </cell>
        </row>
        <row r="705">
          <cell r="A705" t="str">
            <v>08_Spare 68</v>
          </cell>
        </row>
        <row r="706">
          <cell r="A706" t="str">
            <v>08_Spare 69</v>
          </cell>
        </row>
        <row r="707">
          <cell r="A707" t="str">
            <v>08_Spare 70</v>
          </cell>
        </row>
        <row r="708">
          <cell r="A708" t="str">
            <v>08_Spare 71</v>
          </cell>
        </row>
        <row r="709">
          <cell r="A709" t="str">
            <v>08_Spare 72</v>
          </cell>
        </row>
        <row r="710">
          <cell r="A710" t="str">
            <v>08_Spare 73</v>
          </cell>
        </row>
        <row r="711">
          <cell r="A711" t="str">
            <v>END AUG</v>
          </cell>
        </row>
        <row r="714">
          <cell r="A714" t="str">
            <v>SEP</v>
          </cell>
        </row>
        <row r="717">
          <cell r="A717" t="str">
            <v>09_AAPICO Forging PCL. (1.1)</v>
          </cell>
        </row>
        <row r="718">
          <cell r="A718" t="str">
            <v>09_Tokai Plastic Industries Co., Ltd.</v>
          </cell>
        </row>
        <row r="719">
          <cell r="A719" t="str">
            <v>09_Tsuchiya (Thailand) Co., Ltd.</v>
          </cell>
        </row>
        <row r="720">
          <cell r="A720" t="str">
            <v>09_Siam AT Industry Co., Ltd. (1.2)</v>
          </cell>
        </row>
        <row r="721">
          <cell r="A721" t="str">
            <v>09_Spare 1</v>
          </cell>
        </row>
        <row r="722">
          <cell r="A722" t="str">
            <v>09_Spare 2</v>
          </cell>
        </row>
        <row r="723">
          <cell r="A723" t="str">
            <v>09_Spare 3</v>
          </cell>
        </row>
        <row r="724">
          <cell r="A724" t="str">
            <v>09_Spare 4</v>
          </cell>
        </row>
        <row r="725">
          <cell r="A725" t="str">
            <v>09_Spare 5</v>
          </cell>
        </row>
        <row r="726">
          <cell r="A726" t="str">
            <v>09_Spare 6</v>
          </cell>
        </row>
        <row r="727">
          <cell r="A727" t="str">
            <v>09_Spare 7</v>
          </cell>
        </row>
        <row r="728">
          <cell r="A728" t="str">
            <v>09_Spare 8</v>
          </cell>
        </row>
        <row r="729">
          <cell r="A729" t="str">
            <v>09_Spare 9</v>
          </cell>
        </row>
        <row r="730">
          <cell r="A730" t="str">
            <v>09_Spare 10</v>
          </cell>
        </row>
        <row r="731">
          <cell r="A731" t="str">
            <v>09_Spare 11</v>
          </cell>
        </row>
        <row r="732">
          <cell r="A732" t="str">
            <v>09_Spare 12</v>
          </cell>
        </row>
        <row r="733">
          <cell r="A733" t="str">
            <v>09_Spare 13</v>
          </cell>
        </row>
        <row r="734">
          <cell r="A734" t="str">
            <v>09_Spare 14</v>
          </cell>
        </row>
        <row r="735">
          <cell r="A735" t="str">
            <v>09_Spare 15</v>
          </cell>
        </row>
        <row r="736">
          <cell r="A736" t="str">
            <v>09_Spare 16</v>
          </cell>
        </row>
        <row r="737">
          <cell r="A737" t="str">
            <v>09_Spare 17</v>
          </cell>
        </row>
        <row r="738">
          <cell r="A738" t="str">
            <v>09_Spare 18</v>
          </cell>
        </row>
        <row r="739">
          <cell r="A739" t="str">
            <v>09_Spare 19</v>
          </cell>
        </row>
        <row r="740">
          <cell r="A740" t="str">
            <v>09_Spare 20</v>
          </cell>
        </row>
        <row r="741">
          <cell r="A741" t="str">
            <v>09_Spare 21</v>
          </cell>
        </row>
        <row r="742">
          <cell r="A742" t="str">
            <v>09_Spare 22</v>
          </cell>
        </row>
        <row r="743">
          <cell r="A743" t="str">
            <v>09_Spare 23</v>
          </cell>
        </row>
        <row r="744">
          <cell r="A744" t="str">
            <v>09_Spare 24</v>
          </cell>
        </row>
        <row r="745">
          <cell r="A745" t="str">
            <v>09_Spare 25</v>
          </cell>
        </row>
        <row r="746">
          <cell r="A746" t="str">
            <v>09_Spare 26</v>
          </cell>
        </row>
        <row r="747">
          <cell r="A747" t="str">
            <v>09_Spare 27</v>
          </cell>
        </row>
        <row r="748">
          <cell r="A748" t="str">
            <v>09_Spare 28</v>
          </cell>
        </row>
        <row r="749">
          <cell r="A749" t="str">
            <v>09_Spare 29</v>
          </cell>
        </row>
        <row r="750">
          <cell r="A750" t="str">
            <v>09_Spare 30</v>
          </cell>
        </row>
        <row r="751">
          <cell r="A751" t="str">
            <v>09_Spare 31</v>
          </cell>
        </row>
        <row r="752">
          <cell r="A752" t="str">
            <v>09_Spare 32</v>
          </cell>
        </row>
        <row r="753">
          <cell r="A753" t="str">
            <v>09_Spare 33</v>
          </cell>
        </row>
        <row r="754">
          <cell r="A754" t="str">
            <v>09_Spare 34</v>
          </cell>
        </row>
        <row r="755">
          <cell r="A755" t="str">
            <v>09_Spare 35</v>
          </cell>
        </row>
        <row r="756">
          <cell r="A756" t="str">
            <v>09_Spare 36</v>
          </cell>
        </row>
        <row r="757">
          <cell r="A757" t="str">
            <v>09_Spare 37</v>
          </cell>
        </row>
        <row r="758">
          <cell r="A758" t="str">
            <v>09_Spare 38</v>
          </cell>
        </row>
        <row r="759">
          <cell r="A759" t="str">
            <v>09_Spare 39</v>
          </cell>
        </row>
        <row r="760">
          <cell r="A760" t="str">
            <v>09_Spare 40</v>
          </cell>
        </row>
        <row r="761">
          <cell r="A761" t="str">
            <v>09_Spare 41</v>
          </cell>
        </row>
        <row r="762">
          <cell r="A762" t="str">
            <v>09_Spare 42</v>
          </cell>
        </row>
        <row r="763">
          <cell r="A763" t="str">
            <v>09_Henkel (Thailand) Ltd.</v>
          </cell>
        </row>
        <row r="764">
          <cell r="A764" t="str">
            <v>09_Castem (Siam) Co., Ltd.</v>
          </cell>
        </row>
        <row r="765">
          <cell r="A765" t="str">
            <v>09_KYB (Thailand) Co., Ltd. (1.1)</v>
          </cell>
        </row>
        <row r="766">
          <cell r="A766" t="str">
            <v>09_AAPICO Forging PCL. (1.2)</v>
          </cell>
        </row>
        <row r="767">
          <cell r="A767" t="str">
            <v>09_Mitsubishi Electric Consumer Products (1.2)</v>
          </cell>
        </row>
        <row r="768">
          <cell r="A768" t="str">
            <v>09_KYB (Thailand) Co., Ltd. (1.2)</v>
          </cell>
        </row>
        <row r="769">
          <cell r="A769" t="str">
            <v>09_Spare 43</v>
          </cell>
        </row>
        <row r="770">
          <cell r="A770" t="str">
            <v>09_Spare 44</v>
          </cell>
        </row>
        <row r="771">
          <cell r="A771" t="str">
            <v>09_Spare 45</v>
          </cell>
        </row>
        <row r="772">
          <cell r="A772" t="str">
            <v>09_Spare 46</v>
          </cell>
        </row>
        <row r="773">
          <cell r="A773" t="str">
            <v>09_Spare 47</v>
          </cell>
        </row>
        <row r="774">
          <cell r="A774" t="str">
            <v>09_Spare 48</v>
          </cell>
        </row>
        <row r="775">
          <cell r="A775" t="str">
            <v>09_Spare 49</v>
          </cell>
        </row>
        <row r="776">
          <cell r="A776" t="str">
            <v>09_Spare 50</v>
          </cell>
        </row>
        <row r="777">
          <cell r="A777" t="str">
            <v>09_Spare 51</v>
          </cell>
        </row>
        <row r="778">
          <cell r="A778" t="str">
            <v>09_Spare 52</v>
          </cell>
        </row>
        <row r="779">
          <cell r="A779" t="str">
            <v>09_Spare 53</v>
          </cell>
        </row>
        <row r="780">
          <cell r="A780" t="str">
            <v>09_Spare 54</v>
          </cell>
        </row>
        <row r="781">
          <cell r="A781" t="str">
            <v>09_Spare 55</v>
          </cell>
        </row>
        <row r="782">
          <cell r="A782" t="str">
            <v>09_Spare 56</v>
          </cell>
        </row>
        <row r="783">
          <cell r="A783" t="str">
            <v>09_Spare 57</v>
          </cell>
        </row>
        <row r="784">
          <cell r="A784" t="str">
            <v>09_Spare 58</v>
          </cell>
        </row>
        <row r="785">
          <cell r="A785" t="str">
            <v>09_Spare 59</v>
          </cell>
        </row>
        <row r="786">
          <cell r="A786" t="str">
            <v>09_Spare 60</v>
          </cell>
        </row>
        <row r="787">
          <cell r="A787" t="str">
            <v>09_Spare 61</v>
          </cell>
        </row>
        <row r="788">
          <cell r="A788" t="str">
            <v>09_Spare 62</v>
          </cell>
        </row>
        <row r="789">
          <cell r="A789" t="str">
            <v>09_Spare 63</v>
          </cell>
        </row>
        <row r="790">
          <cell r="A790" t="str">
            <v>09_Spare 64</v>
          </cell>
        </row>
        <row r="791">
          <cell r="A791" t="str">
            <v>09_Spare 65</v>
          </cell>
        </row>
        <row r="792">
          <cell r="A792" t="str">
            <v>09_Spare 66</v>
          </cell>
        </row>
        <row r="793">
          <cell r="A793" t="str">
            <v>09_Spare 67</v>
          </cell>
        </row>
        <row r="794">
          <cell r="A794" t="str">
            <v>09_Spare 68</v>
          </cell>
        </row>
        <row r="795">
          <cell r="A795" t="str">
            <v>09_Spare 69</v>
          </cell>
        </row>
        <row r="796">
          <cell r="A796" t="str">
            <v>09_Spare 70</v>
          </cell>
        </row>
        <row r="797">
          <cell r="A797" t="str">
            <v>09_Spare 71</v>
          </cell>
        </row>
        <row r="798">
          <cell r="A798" t="str">
            <v>09_Spare 72</v>
          </cell>
        </row>
        <row r="799">
          <cell r="A799" t="str">
            <v>09_Spare 73</v>
          </cell>
        </row>
        <row r="800">
          <cell r="A800" t="str">
            <v>END SEP</v>
          </cell>
        </row>
        <row r="803">
          <cell r="A803" t="str">
            <v>OCT</v>
          </cell>
        </row>
        <row r="806">
          <cell r="A806" t="str">
            <v>10_AAPICO Forging PCL. (1.1)</v>
          </cell>
        </row>
        <row r="807">
          <cell r="A807" t="str">
            <v>10_Tokai Plastic Industries Co., Ltd.</v>
          </cell>
        </row>
        <row r="808">
          <cell r="A808" t="str">
            <v>10_Tsuchiya (Thailand) Co., Ltd.</v>
          </cell>
        </row>
        <row r="809">
          <cell r="A809" t="str">
            <v>10_Siam AT Industry Co., Ltd. (1.2)</v>
          </cell>
        </row>
        <row r="810">
          <cell r="A810" t="str">
            <v>10_Spare 1</v>
          </cell>
        </row>
        <row r="811">
          <cell r="A811" t="str">
            <v>10_Spare 2</v>
          </cell>
        </row>
        <row r="812">
          <cell r="A812" t="str">
            <v>10_Spare 3</v>
          </cell>
        </row>
        <row r="813">
          <cell r="A813" t="str">
            <v>10_Spare 4</v>
          </cell>
        </row>
        <row r="814">
          <cell r="A814" t="str">
            <v>10_Spare 5</v>
          </cell>
        </row>
        <row r="815">
          <cell r="A815" t="str">
            <v>10_Spare 6</v>
          </cell>
        </row>
        <row r="816">
          <cell r="A816" t="str">
            <v>10_Spare 7</v>
          </cell>
        </row>
        <row r="817">
          <cell r="A817" t="str">
            <v>10_Spare 8</v>
          </cell>
        </row>
        <row r="818">
          <cell r="A818" t="str">
            <v>10_Spare 9</v>
          </cell>
        </row>
        <row r="819">
          <cell r="A819" t="str">
            <v>10_Spare 10</v>
          </cell>
        </row>
        <row r="820">
          <cell r="A820" t="str">
            <v>10_Spare 11</v>
          </cell>
        </row>
        <row r="821">
          <cell r="A821" t="str">
            <v>10_Spare 12</v>
          </cell>
        </row>
        <row r="822">
          <cell r="A822" t="str">
            <v>10_Spare 13</v>
          </cell>
        </row>
        <row r="823">
          <cell r="A823" t="str">
            <v>10_Spare 14</v>
          </cell>
        </row>
        <row r="824">
          <cell r="A824" t="str">
            <v>10_Spare 15</v>
          </cell>
        </row>
        <row r="825">
          <cell r="A825" t="str">
            <v>10_Spare 16</v>
          </cell>
        </row>
        <row r="826">
          <cell r="A826" t="str">
            <v>10_Spare 17</v>
          </cell>
        </row>
        <row r="827">
          <cell r="A827" t="str">
            <v>10_Spare 18</v>
          </cell>
        </row>
        <row r="828">
          <cell r="A828" t="str">
            <v>10_Spare 19</v>
          </cell>
        </row>
        <row r="829">
          <cell r="A829" t="str">
            <v>10_Spare 20</v>
          </cell>
        </row>
        <row r="830">
          <cell r="A830" t="str">
            <v>10_Spare 21</v>
          </cell>
        </row>
        <row r="831">
          <cell r="A831" t="str">
            <v>10_Spare 22</v>
          </cell>
        </row>
        <row r="832">
          <cell r="A832" t="str">
            <v>10_Spare 23</v>
          </cell>
        </row>
        <row r="833">
          <cell r="A833" t="str">
            <v>10_Spare 24</v>
          </cell>
        </row>
        <row r="834">
          <cell r="A834" t="str">
            <v>10_Spare 25</v>
          </cell>
        </row>
        <row r="835">
          <cell r="A835" t="str">
            <v>10_Spare 26</v>
          </cell>
        </row>
        <row r="836">
          <cell r="A836" t="str">
            <v>10_Spare 27</v>
          </cell>
        </row>
        <row r="837">
          <cell r="A837" t="str">
            <v>10_Spare 28</v>
          </cell>
        </row>
        <row r="838">
          <cell r="A838" t="str">
            <v>10_Spare 29</v>
          </cell>
        </row>
        <row r="839">
          <cell r="A839" t="str">
            <v>10_Spare 30</v>
          </cell>
        </row>
        <row r="840">
          <cell r="A840" t="str">
            <v>10_Spare 31</v>
          </cell>
        </row>
        <row r="841">
          <cell r="A841" t="str">
            <v>10_Spare 32</v>
          </cell>
        </row>
        <row r="842">
          <cell r="A842" t="str">
            <v>10_Spare 33</v>
          </cell>
        </row>
        <row r="843">
          <cell r="A843" t="str">
            <v>10_Spare 34</v>
          </cell>
        </row>
        <row r="844">
          <cell r="A844" t="str">
            <v>10_Spare 35</v>
          </cell>
        </row>
        <row r="845">
          <cell r="A845" t="str">
            <v>10_Spare 36</v>
          </cell>
        </row>
        <row r="846">
          <cell r="A846" t="str">
            <v>10_Spare 37</v>
          </cell>
        </row>
        <row r="847">
          <cell r="A847" t="str">
            <v>10_Spare 38</v>
          </cell>
        </row>
        <row r="848">
          <cell r="A848" t="str">
            <v>10_Spare 39</v>
          </cell>
        </row>
        <row r="849">
          <cell r="A849" t="str">
            <v>10_Spare 40</v>
          </cell>
        </row>
        <row r="850">
          <cell r="A850" t="str">
            <v>10_Spare 41</v>
          </cell>
        </row>
        <row r="851">
          <cell r="A851" t="str">
            <v>10_Spare 42</v>
          </cell>
        </row>
        <row r="852">
          <cell r="A852" t="str">
            <v>10_Henkel (Thailand) Ltd.</v>
          </cell>
        </row>
        <row r="853">
          <cell r="A853" t="str">
            <v>10_Castem (Siam) Co., Ltd.</v>
          </cell>
        </row>
        <row r="854">
          <cell r="A854" t="str">
            <v>10_KYB (Thailand) Co., Ltd. (1.1)</v>
          </cell>
        </row>
        <row r="855">
          <cell r="A855" t="str">
            <v>10_AAPICO Forging PCL. (1.2)</v>
          </cell>
        </row>
        <row r="856">
          <cell r="A856" t="str">
            <v>10_Mitsubishi Electric Consumer Products (1.2)</v>
          </cell>
        </row>
        <row r="857">
          <cell r="A857" t="str">
            <v>10_KYB (Thailand) Co., Ltd. (1.2)</v>
          </cell>
        </row>
        <row r="858">
          <cell r="A858" t="str">
            <v>10_Spare 43</v>
          </cell>
        </row>
        <row r="859">
          <cell r="A859" t="str">
            <v>10_Spare 44</v>
          </cell>
        </row>
        <row r="860">
          <cell r="A860" t="str">
            <v>10_Spare 45</v>
          </cell>
        </row>
        <row r="861">
          <cell r="A861" t="str">
            <v>10_Spare 46</v>
          </cell>
        </row>
        <row r="862">
          <cell r="A862" t="str">
            <v>10_Spare 47</v>
          </cell>
        </row>
        <row r="863">
          <cell r="A863" t="str">
            <v>10_Spare 48</v>
          </cell>
        </row>
        <row r="864">
          <cell r="A864" t="str">
            <v>10_Spare 49</v>
          </cell>
        </row>
        <row r="865">
          <cell r="A865" t="str">
            <v>10_Spare 50</v>
          </cell>
        </row>
        <row r="866">
          <cell r="A866" t="str">
            <v>10_Spare 51</v>
          </cell>
        </row>
        <row r="867">
          <cell r="A867" t="str">
            <v>10_Spare 52</v>
          </cell>
        </row>
        <row r="868">
          <cell r="A868" t="str">
            <v>10_Spare 53</v>
          </cell>
        </row>
        <row r="869">
          <cell r="A869" t="str">
            <v>10_Spare 54</v>
          </cell>
        </row>
        <row r="870">
          <cell r="A870" t="str">
            <v>10_Spare 55</v>
          </cell>
        </row>
        <row r="871">
          <cell r="A871" t="str">
            <v>10_Spare 56</v>
          </cell>
        </row>
        <row r="872">
          <cell r="A872" t="str">
            <v>10_Spare 57</v>
          </cell>
        </row>
        <row r="873">
          <cell r="A873" t="str">
            <v>10_Spare 58</v>
          </cell>
        </row>
        <row r="874">
          <cell r="A874" t="str">
            <v>10_Spare 59</v>
          </cell>
        </row>
        <row r="875">
          <cell r="A875" t="str">
            <v>10_Spare 60</v>
          </cell>
        </row>
        <row r="876">
          <cell r="A876" t="str">
            <v>10_Spare 61</v>
          </cell>
        </row>
        <row r="877">
          <cell r="A877" t="str">
            <v>10_Spare 62</v>
          </cell>
        </row>
        <row r="878">
          <cell r="A878" t="str">
            <v>10_Spare 63</v>
          </cell>
        </row>
        <row r="879">
          <cell r="A879" t="str">
            <v>10_Spare 64</v>
          </cell>
        </row>
        <row r="880">
          <cell r="A880" t="str">
            <v>10_Spare 65</v>
          </cell>
        </row>
        <row r="881">
          <cell r="A881" t="str">
            <v>10_Spare 66</v>
          </cell>
        </row>
        <row r="882">
          <cell r="A882" t="str">
            <v>10_Spare 67</v>
          </cell>
        </row>
        <row r="883">
          <cell r="A883" t="str">
            <v>10_Spare 68</v>
          </cell>
        </row>
        <row r="884">
          <cell r="A884" t="str">
            <v>10_Spare 69</v>
          </cell>
        </row>
        <row r="885">
          <cell r="A885" t="str">
            <v>10_Spare 70</v>
          </cell>
        </row>
        <row r="886">
          <cell r="A886" t="str">
            <v>10_Spare 71</v>
          </cell>
        </row>
        <row r="887">
          <cell r="A887" t="str">
            <v>10_Spare 72</v>
          </cell>
        </row>
        <row r="888">
          <cell r="A888" t="str">
            <v>10_Spare 73</v>
          </cell>
        </row>
        <row r="889">
          <cell r="A889" t="str">
            <v>END OCT</v>
          </cell>
        </row>
        <row r="892">
          <cell r="A892" t="str">
            <v>NOV</v>
          </cell>
        </row>
        <row r="895">
          <cell r="A895" t="str">
            <v>11_AAPICO Forging PCL. (1.1)</v>
          </cell>
        </row>
        <row r="896">
          <cell r="A896" t="str">
            <v>11_Tokai Plastic Industries Co., Ltd.</v>
          </cell>
        </row>
        <row r="897">
          <cell r="A897" t="str">
            <v>11_Tsuchiya (Thailand) Co., Ltd.</v>
          </cell>
        </row>
        <row r="898">
          <cell r="A898" t="str">
            <v>11_Siam AT Industry Co., Ltd. (1.2)</v>
          </cell>
        </row>
        <row r="899">
          <cell r="A899" t="str">
            <v>11_Spare 1</v>
          </cell>
        </row>
        <row r="900">
          <cell r="A900" t="str">
            <v>11_Spare 2</v>
          </cell>
        </row>
        <row r="901">
          <cell r="A901" t="str">
            <v>11_Spare 3</v>
          </cell>
        </row>
        <row r="902">
          <cell r="A902" t="str">
            <v>11_Spare 4</v>
          </cell>
        </row>
        <row r="903">
          <cell r="A903" t="str">
            <v>11_Spare 5</v>
          </cell>
        </row>
        <row r="904">
          <cell r="A904" t="str">
            <v>11_Spare 6</v>
          </cell>
        </row>
        <row r="905">
          <cell r="A905" t="str">
            <v>11_Spare 7</v>
          </cell>
        </row>
        <row r="906">
          <cell r="A906" t="str">
            <v>11_Spare 8</v>
          </cell>
        </row>
        <row r="907">
          <cell r="A907" t="str">
            <v>11_Spare 9</v>
          </cell>
        </row>
        <row r="908">
          <cell r="A908" t="str">
            <v>11_Spare 10</v>
          </cell>
        </row>
        <row r="909">
          <cell r="A909" t="str">
            <v>11_Spare 11</v>
          </cell>
        </row>
        <row r="910">
          <cell r="A910" t="str">
            <v>11_Spare 12</v>
          </cell>
        </row>
        <row r="911">
          <cell r="A911" t="str">
            <v>11_Spare 13</v>
          </cell>
        </row>
        <row r="912">
          <cell r="A912" t="str">
            <v>11_Spare 14</v>
          </cell>
        </row>
        <row r="913">
          <cell r="A913" t="str">
            <v>11_Spare 15</v>
          </cell>
        </row>
        <row r="914">
          <cell r="A914" t="str">
            <v>11_Spare 16</v>
          </cell>
        </row>
        <row r="915">
          <cell r="A915" t="str">
            <v>11_Spare 17</v>
          </cell>
        </row>
        <row r="916">
          <cell r="A916" t="str">
            <v>11_Spare 18</v>
          </cell>
        </row>
        <row r="917">
          <cell r="A917" t="str">
            <v>11_Spare 19</v>
          </cell>
        </row>
        <row r="918">
          <cell r="A918" t="str">
            <v>11_Spare 20</v>
          </cell>
        </row>
        <row r="919">
          <cell r="A919" t="str">
            <v>11_Spare 21</v>
          </cell>
        </row>
        <row r="920">
          <cell r="A920" t="str">
            <v>11_Spare 22</v>
          </cell>
        </row>
        <row r="921">
          <cell r="A921" t="str">
            <v>11_Spare 23</v>
          </cell>
        </row>
        <row r="922">
          <cell r="A922" t="str">
            <v>11_Spare 24</v>
          </cell>
        </row>
        <row r="923">
          <cell r="A923" t="str">
            <v>11_Spare 25</v>
          </cell>
        </row>
        <row r="924">
          <cell r="A924" t="str">
            <v>11_Spare 26</v>
          </cell>
        </row>
        <row r="925">
          <cell r="A925" t="str">
            <v>11_Spare 27</v>
          </cell>
        </row>
        <row r="926">
          <cell r="A926" t="str">
            <v>11_Spare 28</v>
          </cell>
        </row>
        <row r="927">
          <cell r="A927" t="str">
            <v>11_Spare 29</v>
          </cell>
        </row>
        <row r="928">
          <cell r="A928" t="str">
            <v>11_Spare 30</v>
          </cell>
        </row>
        <row r="929">
          <cell r="A929" t="str">
            <v>11_Spare 31</v>
          </cell>
        </row>
        <row r="930">
          <cell r="A930" t="str">
            <v>11_Spare 32</v>
          </cell>
        </row>
        <row r="931">
          <cell r="A931" t="str">
            <v>11_Spare 33</v>
          </cell>
        </row>
        <row r="932">
          <cell r="A932" t="str">
            <v>11_Spare 34</v>
          </cell>
        </row>
        <row r="933">
          <cell r="A933" t="str">
            <v>11_Spare 35</v>
          </cell>
        </row>
        <row r="934">
          <cell r="A934" t="str">
            <v>11_Spare 36</v>
          </cell>
        </row>
        <row r="935">
          <cell r="A935" t="str">
            <v>11_Spare 37</v>
          </cell>
        </row>
        <row r="936">
          <cell r="A936" t="str">
            <v>11_Spare 38</v>
          </cell>
        </row>
        <row r="937">
          <cell r="A937" t="str">
            <v>11_Spare 39</v>
          </cell>
        </row>
        <row r="938">
          <cell r="A938" t="str">
            <v>11_Spare 40</v>
          </cell>
        </row>
        <row r="939">
          <cell r="A939" t="str">
            <v>11_Spare 41</v>
          </cell>
        </row>
        <row r="940">
          <cell r="A940" t="str">
            <v>11_Spare 42</v>
          </cell>
        </row>
        <row r="941">
          <cell r="A941" t="str">
            <v>11_Henkel (Thailand) Ltd.</v>
          </cell>
        </row>
        <row r="942">
          <cell r="A942" t="str">
            <v>11_Castem (Siam) Co., Ltd.</v>
          </cell>
        </row>
        <row r="943">
          <cell r="A943" t="str">
            <v>11_KYB (Thailand) Co., Ltd. (1.1)</v>
          </cell>
        </row>
        <row r="944">
          <cell r="A944" t="str">
            <v>11_AAPICO Forging PCL. (1.2)</v>
          </cell>
        </row>
        <row r="945">
          <cell r="A945" t="str">
            <v>11_Mitsubishi Electric Consumer Products (1.2)</v>
          </cell>
        </row>
        <row r="946">
          <cell r="A946" t="str">
            <v>11_KYB (Thailand) Co., Ltd. (1.2)</v>
          </cell>
        </row>
        <row r="947">
          <cell r="A947" t="str">
            <v>11_Spare 43</v>
          </cell>
        </row>
        <row r="948">
          <cell r="A948" t="str">
            <v>11_Spare 44</v>
          </cell>
        </row>
        <row r="949">
          <cell r="A949" t="str">
            <v>11_Spare 45</v>
          </cell>
        </row>
        <row r="950">
          <cell r="A950" t="str">
            <v>11_Spare 46</v>
          </cell>
        </row>
        <row r="951">
          <cell r="A951" t="str">
            <v>11_Spare 47</v>
          </cell>
        </row>
        <row r="952">
          <cell r="A952" t="str">
            <v>11_Spare 48</v>
          </cell>
        </row>
        <row r="953">
          <cell r="A953" t="str">
            <v>11_Spare 49</v>
          </cell>
        </row>
        <row r="954">
          <cell r="A954" t="str">
            <v>11_Spare 50</v>
          </cell>
        </row>
        <row r="955">
          <cell r="A955" t="str">
            <v>11_Spare 51</v>
          </cell>
        </row>
        <row r="956">
          <cell r="A956" t="str">
            <v>11_Spare 52</v>
          </cell>
        </row>
        <row r="957">
          <cell r="A957" t="str">
            <v>11_Spare 53</v>
          </cell>
        </row>
        <row r="958">
          <cell r="A958" t="str">
            <v>11_Spare 54</v>
          </cell>
        </row>
        <row r="959">
          <cell r="A959" t="str">
            <v>11_Spare 55</v>
          </cell>
        </row>
        <row r="960">
          <cell r="A960" t="str">
            <v>11_Spare 56</v>
          </cell>
        </row>
        <row r="961">
          <cell r="A961" t="str">
            <v>11_Spare 57</v>
          </cell>
        </row>
        <row r="962">
          <cell r="A962" t="str">
            <v>11_Spare 58</v>
          </cell>
        </row>
        <row r="963">
          <cell r="A963" t="str">
            <v>11_Spare 59</v>
          </cell>
        </row>
        <row r="964">
          <cell r="A964" t="str">
            <v>11_Spare 60</v>
          </cell>
        </row>
        <row r="965">
          <cell r="A965" t="str">
            <v>11_Spare 61</v>
          </cell>
        </row>
        <row r="966">
          <cell r="A966" t="str">
            <v>11_Spare 62</v>
          </cell>
        </row>
        <row r="967">
          <cell r="A967" t="str">
            <v>11_Spare 63</v>
          </cell>
        </row>
        <row r="968">
          <cell r="A968" t="str">
            <v>11_Spare 64</v>
          </cell>
        </row>
        <row r="969">
          <cell r="A969" t="str">
            <v>11_Spare 65</v>
          </cell>
        </row>
        <row r="970">
          <cell r="A970" t="str">
            <v>11_Spare 66</v>
          </cell>
        </row>
        <row r="971">
          <cell r="A971" t="str">
            <v>11_Spare 67</v>
          </cell>
        </row>
        <row r="972">
          <cell r="A972" t="str">
            <v>11_Spare 68</v>
          </cell>
        </row>
        <row r="973">
          <cell r="A973" t="str">
            <v>11_Spare 69</v>
          </cell>
        </row>
        <row r="974">
          <cell r="A974" t="str">
            <v>11_Spare 70</v>
          </cell>
        </row>
        <row r="975">
          <cell r="A975" t="str">
            <v>11_Spare 71</v>
          </cell>
        </row>
        <row r="976">
          <cell r="A976" t="str">
            <v>11_Spare 72</v>
          </cell>
        </row>
        <row r="977">
          <cell r="A977" t="str">
            <v>11_Spare 73</v>
          </cell>
        </row>
        <row r="978">
          <cell r="A978" t="str">
            <v>END NOV</v>
          </cell>
        </row>
        <row r="981">
          <cell r="A981" t="str">
            <v>DEC</v>
          </cell>
        </row>
        <row r="984">
          <cell r="A984" t="str">
            <v>12_AAPICO Forging PCL. (1.1)</v>
          </cell>
        </row>
        <row r="985">
          <cell r="A985" t="str">
            <v>12_Tokai Plastic Industries Co., Ltd.</v>
          </cell>
        </row>
        <row r="986">
          <cell r="A986" t="str">
            <v>12_Tsuchiya (Thailand) Co., Ltd.</v>
          </cell>
        </row>
        <row r="987">
          <cell r="A987" t="str">
            <v>12_Siam AT Industry Co., Ltd. (1.2)</v>
          </cell>
        </row>
        <row r="988">
          <cell r="A988" t="str">
            <v>12_Spare 1</v>
          </cell>
        </row>
        <row r="989">
          <cell r="A989" t="str">
            <v>12_Spare 2</v>
          </cell>
        </row>
        <row r="990">
          <cell r="A990" t="str">
            <v>12_Spare 3</v>
          </cell>
        </row>
        <row r="991">
          <cell r="A991" t="str">
            <v>12_Spare 4</v>
          </cell>
        </row>
        <row r="992">
          <cell r="A992" t="str">
            <v>12_Spare 5</v>
          </cell>
        </row>
        <row r="993">
          <cell r="A993" t="str">
            <v>12_Spare 6</v>
          </cell>
        </row>
        <row r="994">
          <cell r="A994" t="str">
            <v>12_Spare 7</v>
          </cell>
        </row>
        <row r="995">
          <cell r="A995" t="str">
            <v>12_Spare 8</v>
          </cell>
        </row>
        <row r="996">
          <cell r="A996" t="str">
            <v>12_Spare 9</v>
          </cell>
        </row>
        <row r="997">
          <cell r="A997" t="str">
            <v>12_Spare 10</v>
          </cell>
        </row>
        <row r="998">
          <cell r="A998" t="str">
            <v>12_Spare 11</v>
          </cell>
        </row>
        <row r="999">
          <cell r="A999" t="str">
            <v>12_Spare 12</v>
          </cell>
        </row>
        <row r="1000">
          <cell r="A1000" t="str">
            <v>12_Spare 13</v>
          </cell>
        </row>
        <row r="1001">
          <cell r="A1001" t="str">
            <v>12_Spare 14</v>
          </cell>
        </row>
        <row r="1002">
          <cell r="A1002" t="str">
            <v>12_Spare 15</v>
          </cell>
        </row>
        <row r="1003">
          <cell r="A1003" t="str">
            <v>12_Spare 16</v>
          </cell>
        </row>
        <row r="1004">
          <cell r="A1004" t="str">
            <v>12_Spare 17</v>
          </cell>
        </row>
        <row r="1005">
          <cell r="A1005" t="str">
            <v>12_Spare 18</v>
          </cell>
        </row>
        <row r="1006">
          <cell r="A1006" t="str">
            <v>12_Spare 19</v>
          </cell>
        </row>
        <row r="1007">
          <cell r="A1007" t="str">
            <v>12_Spare 20</v>
          </cell>
        </row>
        <row r="1008">
          <cell r="A1008" t="str">
            <v>12_Spare 21</v>
          </cell>
        </row>
        <row r="1009">
          <cell r="A1009" t="str">
            <v>12_Spare 22</v>
          </cell>
        </row>
        <row r="1010">
          <cell r="A1010" t="str">
            <v>12_Spare 23</v>
          </cell>
        </row>
        <row r="1011">
          <cell r="A1011" t="str">
            <v>12_Spare 24</v>
          </cell>
        </row>
        <row r="1012">
          <cell r="A1012" t="str">
            <v>12_Spare 25</v>
          </cell>
        </row>
        <row r="1013">
          <cell r="A1013" t="str">
            <v>12_Spare 26</v>
          </cell>
        </row>
        <row r="1014">
          <cell r="A1014" t="str">
            <v>12_Spare 27</v>
          </cell>
        </row>
        <row r="1015">
          <cell r="A1015" t="str">
            <v>12_Spare 28</v>
          </cell>
        </row>
        <row r="1016">
          <cell r="A1016" t="str">
            <v>12_Spare 29</v>
          </cell>
        </row>
        <row r="1017">
          <cell r="A1017" t="str">
            <v>12_Spare 30</v>
          </cell>
        </row>
        <row r="1018">
          <cell r="A1018" t="str">
            <v>12_Spare 31</v>
          </cell>
        </row>
        <row r="1019">
          <cell r="A1019" t="str">
            <v>12_Spare 32</v>
          </cell>
        </row>
        <row r="1020">
          <cell r="A1020" t="str">
            <v>12_Spare 33</v>
          </cell>
        </row>
        <row r="1021">
          <cell r="A1021" t="str">
            <v>12_Spare 34</v>
          </cell>
        </row>
        <row r="1022">
          <cell r="A1022" t="str">
            <v>12_Spare 35</v>
          </cell>
        </row>
        <row r="1023">
          <cell r="A1023" t="str">
            <v>12_Spare 36</v>
          </cell>
        </row>
        <row r="1024">
          <cell r="A1024" t="str">
            <v>12_Spare 37</v>
          </cell>
        </row>
        <row r="1025">
          <cell r="A1025" t="str">
            <v>12_Spare 38</v>
          </cell>
        </row>
        <row r="1026">
          <cell r="A1026" t="str">
            <v>12_Spare 39</v>
          </cell>
        </row>
        <row r="1027">
          <cell r="A1027" t="str">
            <v>12_Spare 40</v>
          </cell>
        </row>
        <row r="1028">
          <cell r="A1028" t="str">
            <v>12_Spare 41</v>
          </cell>
        </row>
        <row r="1029">
          <cell r="A1029" t="str">
            <v>12_Spare 42</v>
          </cell>
        </row>
        <row r="1030">
          <cell r="A1030" t="str">
            <v>12_Henkel (Thailand) Ltd.</v>
          </cell>
        </row>
        <row r="1031">
          <cell r="A1031" t="str">
            <v>12_Castem (Siam) Co., Ltd.</v>
          </cell>
        </row>
        <row r="1032">
          <cell r="A1032" t="str">
            <v>12_KYB (Thailand) Co., Ltd. (1.1)</v>
          </cell>
        </row>
        <row r="1033">
          <cell r="A1033" t="str">
            <v>12_AAPICO Forging PCL. (1.2)</v>
          </cell>
        </row>
        <row r="1034">
          <cell r="A1034" t="str">
            <v>12_Mitsubishi Electric Consumer Products (1.2)</v>
          </cell>
        </row>
        <row r="1035">
          <cell r="A1035" t="str">
            <v>12_KYB (Thailand) Co., Ltd. (1.2)</v>
          </cell>
        </row>
        <row r="1036">
          <cell r="A1036" t="str">
            <v>12_Spare 43</v>
          </cell>
        </row>
        <row r="1037">
          <cell r="A1037" t="str">
            <v>12_Spare 44</v>
          </cell>
        </row>
        <row r="1038">
          <cell r="A1038" t="str">
            <v>12_Spare 45</v>
          </cell>
        </row>
        <row r="1039">
          <cell r="A1039" t="str">
            <v>12_Spare 46</v>
          </cell>
        </row>
        <row r="1040">
          <cell r="A1040" t="str">
            <v>12_Spare 47</v>
          </cell>
        </row>
        <row r="1041">
          <cell r="A1041" t="str">
            <v>12_Spare 48</v>
          </cell>
        </row>
        <row r="1042">
          <cell r="A1042" t="str">
            <v>12_Spare 49</v>
          </cell>
        </row>
        <row r="1043">
          <cell r="A1043" t="str">
            <v>12_Spare 50</v>
          </cell>
        </row>
        <row r="1044">
          <cell r="A1044" t="str">
            <v>12_Spare 51</v>
          </cell>
        </row>
        <row r="1045">
          <cell r="A1045" t="str">
            <v>12_Spare 52</v>
          </cell>
        </row>
        <row r="1046">
          <cell r="A1046" t="str">
            <v>12_Spare 53</v>
          </cell>
        </row>
        <row r="1047">
          <cell r="A1047" t="str">
            <v>12_Spare 54</v>
          </cell>
        </row>
        <row r="1048">
          <cell r="A1048" t="str">
            <v>12_Spare 55</v>
          </cell>
        </row>
        <row r="1049">
          <cell r="A1049" t="str">
            <v>12_Spare 56</v>
          </cell>
        </row>
        <row r="1050">
          <cell r="A1050" t="str">
            <v>12_Spare 57</v>
          </cell>
        </row>
        <row r="1051">
          <cell r="A1051" t="str">
            <v>12_Spare 58</v>
          </cell>
        </row>
        <row r="1052">
          <cell r="A1052" t="str">
            <v>12_Spare 59</v>
          </cell>
        </row>
        <row r="1053">
          <cell r="A1053" t="str">
            <v>12_Spare 60</v>
          </cell>
        </row>
        <row r="1054">
          <cell r="A1054" t="str">
            <v>12_Spare 61</v>
          </cell>
        </row>
        <row r="1055">
          <cell r="A1055" t="str">
            <v>12_Spare 62</v>
          </cell>
        </row>
        <row r="1056">
          <cell r="A1056" t="str">
            <v>12_Spare 63</v>
          </cell>
        </row>
        <row r="1057">
          <cell r="A1057" t="str">
            <v>12_Spare 64</v>
          </cell>
        </row>
        <row r="1058">
          <cell r="A1058" t="str">
            <v>12_Spare 65</v>
          </cell>
        </row>
        <row r="1059">
          <cell r="A1059" t="str">
            <v>12_Spare 66</v>
          </cell>
        </row>
        <row r="1060">
          <cell r="A1060" t="str">
            <v>12_Spare 67</v>
          </cell>
        </row>
        <row r="1061">
          <cell r="A1061" t="str">
            <v>12_Spare 68</v>
          </cell>
        </row>
        <row r="1062">
          <cell r="A1062" t="str">
            <v>12_Spare 69</v>
          </cell>
        </row>
        <row r="1063">
          <cell r="A1063" t="str">
            <v>12_Spare 70</v>
          </cell>
        </row>
        <row r="1064">
          <cell r="A1064" t="str">
            <v>12_Spare 71</v>
          </cell>
        </row>
        <row r="1065">
          <cell r="A1065" t="str">
            <v>12_Spare 72</v>
          </cell>
        </row>
        <row r="1066">
          <cell r="A1066" t="str">
            <v>12_Spare 73</v>
          </cell>
        </row>
        <row r="1067">
          <cell r="A1067" t="str">
            <v>END DEC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 Computation"/>
      <sheetName val="Customs_Sep'09"/>
      <sheetName val="Reconciliation_PwC"/>
      <sheetName val="Entertainment"/>
      <sheetName val="กำไรขาดทุน"/>
      <sheetName val="Tax shortfall"/>
      <sheetName val="Lead"/>
      <sheetName val="Item 5-COGS"/>
      <sheetName val="Item 8-SG&amp;A"/>
      <sheetName val="Cobalt"/>
      <sheetName val="Total Add back item(2009)"/>
      <sheetName val="Dis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L2" t="str">
            <v>Final 30/09/09</v>
          </cell>
          <cell r="N2" t="str">
            <v>PY 30/09/08</v>
          </cell>
          <cell r="O2">
            <v>0</v>
          </cell>
          <cell r="P2">
            <v>0</v>
          </cell>
        </row>
        <row r="4">
          <cell r="F4">
            <v>40000</v>
          </cell>
          <cell r="H4">
            <v>0</v>
          </cell>
          <cell r="I4">
            <v>40000</v>
          </cell>
          <cell r="J4">
            <v>0</v>
          </cell>
          <cell r="L4">
            <v>40000</v>
          </cell>
          <cell r="N4">
            <v>41000</v>
          </cell>
        </row>
        <row r="5">
          <cell r="F5">
            <v>66569620.280000001</v>
          </cell>
          <cell r="H5">
            <v>0</v>
          </cell>
          <cell r="I5">
            <v>66569620.280000001</v>
          </cell>
          <cell r="J5">
            <v>-5543425.3799999999</v>
          </cell>
          <cell r="L5">
            <v>61026194.899999999</v>
          </cell>
          <cell r="N5">
            <v>22661278.25</v>
          </cell>
        </row>
        <row r="6">
          <cell r="F6">
            <v>89169.8</v>
          </cell>
          <cell r="H6">
            <v>-33100</v>
          </cell>
          <cell r="I6">
            <v>56069.8</v>
          </cell>
          <cell r="J6">
            <v>0</v>
          </cell>
          <cell r="L6">
            <v>56069.8</v>
          </cell>
          <cell r="N6">
            <v>241136.33</v>
          </cell>
        </row>
        <row r="7">
          <cell r="F7">
            <v>-331643.87</v>
          </cell>
          <cell r="H7">
            <v>-5209446.13</v>
          </cell>
          <cell r="I7">
            <v>-5541090</v>
          </cell>
          <cell r="J7">
            <v>5543425.3799999999</v>
          </cell>
          <cell r="L7">
            <v>2335.38</v>
          </cell>
          <cell r="N7">
            <v>-1923035.15</v>
          </cell>
        </row>
        <row r="8">
          <cell r="F8">
            <v>66367146.210000001</v>
          </cell>
          <cell r="H8">
            <v>-5242546.13</v>
          </cell>
          <cell r="I8">
            <v>61124600.079999998</v>
          </cell>
          <cell r="J8">
            <v>0</v>
          </cell>
          <cell r="L8">
            <v>61124600.079999998</v>
          </cell>
          <cell r="N8">
            <v>21020379.43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</row>
        <row r="12">
          <cell r="F12">
            <v>17876.759999999998</v>
          </cell>
          <cell r="H12">
            <v>0</v>
          </cell>
          <cell r="I12">
            <v>17876.759999999998</v>
          </cell>
          <cell r="J12">
            <v>0</v>
          </cell>
          <cell r="L12">
            <v>17876.759999999998</v>
          </cell>
          <cell r="N12">
            <v>0</v>
          </cell>
        </row>
        <row r="13">
          <cell r="F13">
            <v>4733.7700000000004</v>
          </cell>
          <cell r="H13">
            <v>-29.2</v>
          </cell>
          <cell r="I13">
            <v>4704.57</v>
          </cell>
          <cell r="J13">
            <v>0</v>
          </cell>
          <cell r="L13">
            <v>4704.57</v>
          </cell>
          <cell r="N13">
            <v>0</v>
          </cell>
        </row>
        <row r="14">
          <cell r="F14">
            <v>22610.53</v>
          </cell>
          <cell r="H14">
            <v>-29.2</v>
          </cell>
          <cell r="I14">
            <v>22581.329999999998</v>
          </cell>
          <cell r="J14">
            <v>0</v>
          </cell>
          <cell r="L14">
            <v>22581.329999999998</v>
          </cell>
          <cell r="N14">
            <v>0</v>
          </cell>
        </row>
        <row r="16">
          <cell r="F16">
            <v>2913693.67</v>
          </cell>
          <cell r="H16">
            <v>-17974.240000000002</v>
          </cell>
          <cell r="I16">
            <v>2895719.43</v>
          </cell>
          <cell r="J16">
            <v>0</v>
          </cell>
          <cell r="L16">
            <v>2895719.43</v>
          </cell>
          <cell r="N16">
            <v>7094386.9400000004</v>
          </cell>
        </row>
        <row r="17">
          <cell r="F17">
            <v>1520922.75</v>
          </cell>
          <cell r="H17">
            <v>-9382.39</v>
          </cell>
          <cell r="I17">
            <v>1511540.36</v>
          </cell>
          <cell r="J17">
            <v>0</v>
          </cell>
          <cell r="L17">
            <v>1511540.36</v>
          </cell>
          <cell r="N17">
            <v>1481852.74</v>
          </cell>
        </row>
        <row r="18">
          <cell r="F18">
            <v>3084.77</v>
          </cell>
          <cell r="H18">
            <v>-19.03</v>
          </cell>
          <cell r="I18">
            <v>3065.74</v>
          </cell>
          <cell r="J18">
            <v>0</v>
          </cell>
          <cell r="L18">
            <v>3065.74</v>
          </cell>
          <cell r="N18">
            <v>0</v>
          </cell>
        </row>
        <row r="19">
          <cell r="F19">
            <v>389359.25</v>
          </cell>
          <cell r="H19">
            <v>-2401.91</v>
          </cell>
          <cell r="I19">
            <v>386957.34</v>
          </cell>
          <cell r="J19">
            <v>0</v>
          </cell>
          <cell r="L19">
            <v>386957.34</v>
          </cell>
          <cell r="N19">
            <v>220971.79</v>
          </cell>
        </row>
        <row r="20">
          <cell r="F20">
            <v>455572.69</v>
          </cell>
          <cell r="H20">
            <v>-2810.37</v>
          </cell>
          <cell r="I20">
            <v>452762.32</v>
          </cell>
          <cell r="J20">
            <v>0</v>
          </cell>
          <cell r="L20">
            <v>452762.32</v>
          </cell>
          <cell r="N20">
            <v>304770.43</v>
          </cell>
        </row>
        <row r="21">
          <cell r="F21">
            <v>97520.51</v>
          </cell>
          <cell r="H21">
            <v>-554.34</v>
          </cell>
          <cell r="I21">
            <v>96966.17</v>
          </cell>
          <cell r="J21">
            <v>0</v>
          </cell>
          <cell r="L21">
            <v>96966.17</v>
          </cell>
          <cell r="N21">
            <v>828692.56</v>
          </cell>
        </row>
        <row r="22">
          <cell r="F22">
            <v>3324424.45</v>
          </cell>
          <cell r="H22">
            <v>0</v>
          </cell>
          <cell r="I22">
            <v>3324424.45</v>
          </cell>
          <cell r="J22">
            <v>0</v>
          </cell>
          <cell r="L22">
            <v>3324424.45</v>
          </cell>
          <cell r="N22">
            <v>4945097.4000000004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N23">
            <v>0</v>
          </cell>
        </row>
        <row r="24">
          <cell r="F24">
            <v>3744886.67</v>
          </cell>
          <cell r="H24">
            <v>-23101.77</v>
          </cell>
          <cell r="I24">
            <v>3721784.9</v>
          </cell>
          <cell r="J24">
            <v>0</v>
          </cell>
          <cell r="L24">
            <v>3721784.9</v>
          </cell>
          <cell r="N24">
            <v>6232309.6100000003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N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N26">
            <v>0</v>
          </cell>
        </row>
        <row r="27">
          <cell r="F27">
            <v>3673135.73</v>
          </cell>
          <cell r="H27">
            <v>-22659.15</v>
          </cell>
          <cell r="I27">
            <v>3650476.58</v>
          </cell>
          <cell r="J27">
            <v>0</v>
          </cell>
          <cell r="L27">
            <v>3650476.58</v>
          </cell>
          <cell r="N27">
            <v>9599566.5299999993</v>
          </cell>
        </row>
        <row r="28">
          <cell r="F28">
            <v>64858281.75</v>
          </cell>
          <cell r="H28">
            <v>449575.6</v>
          </cell>
          <cell r="I28">
            <v>65307857.350000001</v>
          </cell>
          <cell r="J28">
            <v>0</v>
          </cell>
          <cell r="L28">
            <v>65307857.350000001</v>
          </cell>
          <cell r="N28">
            <v>31116144.789999999</v>
          </cell>
        </row>
        <row r="29">
          <cell r="F29">
            <v>80980882.239999995</v>
          </cell>
          <cell r="H29">
            <v>370672.39999999997</v>
          </cell>
          <cell r="I29">
            <v>81351554.640000001</v>
          </cell>
          <cell r="J29">
            <v>0</v>
          </cell>
          <cell r="L29">
            <v>81351554.640000001</v>
          </cell>
          <cell r="N29">
            <v>61823792.789999999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N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N34">
            <v>0</v>
          </cell>
        </row>
        <row r="36">
          <cell r="F36">
            <v>0.01</v>
          </cell>
          <cell r="H36">
            <v>0</v>
          </cell>
          <cell r="I36">
            <v>0.01</v>
          </cell>
          <cell r="J36">
            <v>0</v>
          </cell>
          <cell r="L36">
            <v>0.01</v>
          </cell>
          <cell r="N36">
            <v>0.02</v>
          </cell>
        </row>
        <row r="37">
          <cell r="F37">
            <v>-0.03</v>
          </cell>
          <cell r="H37">
            <v>0</v>
          </cell>
          <cell r="I37">
            <v>-0.03</v>
          </cell>
          <cell r="J37">
            <v>0</v>
          </cell>
          <cell r="L37">
            <v>-0.03</v>
          </cell>
          <cell r="N37">
            <v>34552.03</v>
          </cell>
        </row>
        <row r="38">
          <cell r="F38">
            <v>5002758.63</v>
          </cell>
          <cell r="H38">
            <v>-125652.73</v>
          </cell>
          <cell r="I38">
            <v>4877105.9000000004</v>
          </cell>
          <cell r="J38">
            <v>0</v>
          </cell>
          <cell r="L38">
            <v>4877105.9000000004</v>
          </cell>
          <cell r="N38">
            <v>2411823.4700000002</v>
          </cell>
        </row>
        <row r="39">
          <cell r="F39">
            <v>0</v>
          </cell>
          <cell r="H39">
            <v>-261375.3</v>
          </cell>
          <cell r="I39">
            <v>-261375.3</v>
          </cell>
          <cell r="J39">
            <v>0</v>
          </cell>
          <cell r="L39">
            <v>-261375.3</v>
          </cell>
          <cell r="N39">
            <v>-60562.55</v>
          </cell>
        </row>
        <row r="40">
          <cell r="F40">
            <v>5002758.6100000003</v>
          </cell>
          <cell r="H40">
            <v>-387028.02999999997</v>
          </cell>
          <cell r="I40">
            <v>4615730.580000001</v>
          </cell>
          <cell r="J40">
            <v>0</v>
          </cell>
          <cell r="L40">
            <v>4615730.580000001</v>
          </cell>
          <cell r="N40">
            <v>2385812.9700000002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N42">
            <v>77209.899999999994</v>
          </cell>
        </row>
        <row r="43">
          <cell r="F43">
            <v>6657218.3799999999</v>
          </cell>
          <cell r="H43">
            <v>362296.38</v>
          </cell>
          <cell r="I43">
            <v>7019514.7599999998</v>
          </cell>
          <cell r="J43">
            <v>0</v>
          </cell>
          <cell r="L43">
            <v>7019514.7599999998</v>
          </cell>
          <cell r="N43">
            <v>6363782.21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F45">
            <v>11636647.32</v>
          </cell>
          <cell r="H45">
            <v>329358.65999999997</v>
          </cell>
          <cell r="I45">
            <v>11966005.98</v>
          </cell>
          <cell r="J45">
            <v>0</v>
          </cell>
          <cell r="L45">
            <v>11966005.98</v>
          </cell>
          <cell r="N45">
            <v>12687266.25</v>
          </cell>
        </row>
        <row r="46">
          <cell r="F46">
            <v>0</v>
          </cell>
          <cell r="H46">
            <v>-1017477.81</v>
          </cell>
          <cell r="I46">
            <v>-1017477.81</v>
          </cell>
          <cell r="J46">
            <v>0</v>
          </cell>
          <cell r="L46">
            <v>-1017477.81</v>
          </cell>
          <cell r="N46">
            <v>-2464717.5</v>
          </cell>
        </row>
        <row r="47">
          <cell r="F47">
            <v>18293865.699999999</v>
          </cell>
          <cell r="H47">
            <v>-325822.77</v>
          </cell>
          <cell r="I47">
            <v>17968042.930000003</v>
          </cell>
          <cell r="J47">
            <v>0</v>
          </cell>
          <cell r="L47">
            <v>17968042.930000003</v>
          </cell>
          <cell r="N47">
            <v>16663540.859999999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N49">
            <v>418651.02</v>
          </cell>
        </row>
        <row r="50">
          <cell r="F50">
            <v>21223512.010000002</v>
          </cell>
          <cell r="H50">
            <v>1147870.44</v>
          </cell>
          <cell r="I50">
            <v>22371382.449999999</v>
          </cell>
          <cell r="J50">
            <v>0</v>
          </cell>
          <cell r="L50">
            <v>22371382.449999999</v>
          </cell>
          <cell r="N50">
            <v>19110781.870000001</v>
          </cell>
        </row>
        <row r="51">
          <cell r="F51">
            <v>0</v>
          </cell>
          <cell r="H51">
            <v>-1486264.89</v>
          </cell>
          <cell r="I51">
            <v>-1486264.89</v>
          </cell>
          <cell r="J51">
            <v>0</v>
          </cell>
          <cell r="L51">
            <v>-1486264.89</v>
          </cell>
          <cell r="N51">
            <v>-3530193.95</v>
          </cell>
        </row>
        <row r="52">
          <cell r="F52">
            <v>34260.6</v>
          </cell>
          <cell r="H52">
            <v>18766.8</v>
          </cell>
          <cell r="I52">
            <v>53027.4</v>
          </cell>
          <cell r="J52">
            <v>0</v>
          </cell>
          <cell r="L52">
            <v>53027.4</v>
          </cell>
          <cell r="N52">
            <v>125959.33</v>
          </cell>
        </row>
        <row r="53">
          <cell r="F53">
            <v>3959517.45</v>
          </cell>
          <cell r="H53">
            <v>1348876.22</v>
          </cell>
          <cell r="I53">
            <v>5308393.67</v>
          </cell>
          <cell r="J53">
            <v>0</v>
          </cell>
          <cell r="L53">
            <v>5308393.67</v>
          </cell>
          <cell r="N53">
            <v>3923978.96</v>
          </cell>
        </row>
        <row r="54">
          <cell r="F54">
            <v>0</v>
          </cell>
          <cell r="H54">
            <v>-103811.34</v>
          </cell>
          <cell r="I54">
            <v>-103811.34</v>
          </cell>
          <cell r="J54">
            <v>0</v>
          </cell>
          <cell r="L54">
            <v>-103811.34</v>
          </cell>
          <cell r="N54">
            <v>8141.19</v>
          </cell>
        </row>
        <row r="55">
          <cell r="F55">
            <v>25217290.060000002</v>
          </cell>
          <cell r="H55">
            <v>925437.2300000001</v>
          </cell>
          <cell r="I55">
            <v>26142727.289999995</v>
          </cell>
          <cell r="J55">
            <v>0</v>
          </cell>
          <cell r="L55">
            <v>26142727.289999995</v>
          </cell>
          <cell r="N55">
            <v>20057318.420000002</v>
          </cell>
        </row>
        <row r="57">
          <cell r="F57">
            <v>-2084671.55</v>
          </cell>
          <cell r="H57">
            <v>-82136.509999999995</v>
          </cell>
          <cell r="I57">
            <v>-2166808.06</v>
          </cell>
          <cell r="J57">
            <v>0</v>
          </cell>
          <cell r="L57">
            <v>-2166808.06</v>
          </cell>
          <cell r="N57">
            <v>-335031.07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L58">
            <v>0</v>
          </cell>
          <cell r="N58">
            <v>0</v>
          </cell>
        </row>
        <row r="59">
          <cell r="F59">
            <v>-469368.17</v>
          </cell>
          <cell r="H59">
            <v>-175754.04</v>
          </cell>
          <cell r="I59">
            <v>-645122.21</v>
          </cell>
          <cell r="J59">
            <v>0</v>
          </cell>
          <cell r="L59">
            <v>-645122.21</v>
          </cell>
          <cell r="N59">
            <v>-108778.04</v>
          </cell>
        </row>
        <row r="60">
          <cell r="F60">
            <v>-140334.54999999999</v>
          </cell>
          <cell r="H60">
            <v>9412.09</v>
          </cell>
          <cell r="I60">
            <v>-130922.46</v>
          </cell>
          <cell r="J60">
            <v>0</v>
          </cell>
          <cell r="L60">
            <v>-130922.46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N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N62">
            <v>0</v>
          </cell>
        </row>
        <row r="63">
          <cell r="F63">
            <v>-2694374.27</v>
          </cell>
          <cell r="H63">
            <v>-248478.46</v>
          </cell>
          <cell r="I63">
            <v>-2942852.73</v>
          </cell>
          <cell r="J63">
            <v>0</v>
          </cell>
          <cell r="L63">
            <v>-2942852.73</v>
          </cell>
          <cell r="N63">
            <v>-443809.11</v>
          </cell>
        </row>
        <row r="65">
          <cell r="F65">
            <v>4779995.21</v>
          </cell>
          <cell r="H65">
            <v>-441291.46</v>
          </cell>
          <cell r="I65">
            <v>4338703.75</v>
          </cell>
          <cell r="J65">
            <v>0</v>
          </cell>
          <cell r="L65">
            <v>4338703.75</v>
          </cell>
          <cell r="N65">
            <v>3062431.63</v>
          </cell>
        </row>
        <row r="66">
          <cell r="F66">
            <v>4779995.21</v>
          </cell>
          <cell r="H66">
            <v>-441291.46</v>
          </cell>
          <cell r="I66">
            <v>4338703.75</v>
          </cell>
          <cell r="J66">
            <v>0</v>
          </cell>
          <cell r="L66">
            <v>4338703.75</v>
          </cell>
          <cell r="N66">
            <v>3062431.63</v>
          </cell>
        </row>
        <row r="68">
          <cell r="F68">
            <v>215817</v>
          </cell>
          <cell r="H68">
            <v>30000</v>
          </cell>
          <cell r="I68">
            <v>245817</v>
          </cell>
          <cell r="J68">
            <v>0</v>
          </cell>
          <cell r="L68">
            <v>245817</v>
          </cell>
          <cell r="N68">
            <v>108059</v>
          </cell>
        </row>
        <row r="69">
          <cell r="F69">
            <v>4250830.3</v>
          </cell>
          <cell r="H69">
            <v>0</v>
          </cell>
          <cell r="I69">
            <v>4250830.3</v>
          </cell>
          <cell r="J69">
            <v>-4244421.3</v>
          </cell>
          <cell r="L69">
            <v>6409</v>
          </cell>
          <cell r="N69">
            <v>1060740.01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N70">
            <v>334867.71000000002</v>
          </cell>
        </row>
        <row r="71">
          <cell r="F71">
            <v>199449.31</v>
          </cell>
          <cell r="H71">
            <v>164374.46</v>
          </cell>
          <cell r="I71">
            <v>363823.77</v>
          </cell>
          <cell r="J71">
            <v>0</v>
          </cell>
          <cell r="L71">
            <v>363823.77</v>
          </cell>
          <cell r="N71">
            <v>262350.15000000002</v>
          </cell>
        </row>
        <row r="72">
          <cell r="F72">
            <v>302.41000000000003</v>
          </cell>
          <cell r="H72">
            <v>0</v>
          </cell>
          <cell r="I72">
            <v>302.41000000000003</v>
          </cell>
          <cell r="J72">
            <v>0</v>
          </cell>
          <cell r="L72">
            <v>302.41000000000003</v>
          </cell>
          <cell r="N72">
            <v>15003.24</v>
          </cell>
        </row>
        <row r="73">
          <cell r="F73">
            <v>610246.82999999996</v>
          </cell>
          <cell r="H73">
            <v>0</v>
          </cell>
          <cell r="I73">
            <v>610246.82999999996</v>
          </cell>
          <cell r="J73">
            <v>0</v>
          </cell>
          <cell r="L73">
            <v>610246.82999999996</v>
          </cell>
          <cell r="N73">
            <v>441302.6</v>
          </cell>
        </row>
        <row r="74">
          <cell r="F74">
            <v>11661.9</v>
          </cell>
          <cell r="H74">
            <v>0</v>
          </cell>
          <cell r="I74">
            <v>11661.9</v>
          </cell>
          <cell r="J74">
            <v>0</v>
          </cell>
          <cell r="L74">
            <v>11661.9</v>
          </cell>
          <cell r="N74">
            <v>18614.68</v>
          </cell>
        </row>
        <row r="75">
          <cell r="F75">
            <v>46000</v>
          </cell>
          <cell r="H75">
            <v>0</v>
          </cell>
          <cell r="I75">
            <v>46000</v>
          </cell>
          <cell r="J75">
            <v>0</v>
          </cell>
          <cell r="L75">
            <v>46000</v>
          </cell>
          <cell r="N75">
            <v>51058</v>
          </cell>
        </row>
        <row r="76">
          <cell r="F76">
            <v>12186.24</v>
          </cell>
          <cell r="H76">
            <v>0</v>
          </cell>
          <cell r="I76">
            <v>12186.24</v>
          </cell>
          <cell r="J76">
            <v>0</v>
          </cell>
          <cell r="L76">
            <v>12186.24</v>
          </cell>
          <cell r="N76">
            <v>15167.58</v>
          </cell>
        </row>
        <row r="77">
          <cell r="F77">
            <v>3127870.7</v>
          </cell>
          <cell r="H77">
            <v>121366.86</v>
          </cell>
          <cell r="I77">
            <v>3249237.56</v>
          </cell>
          <cell r="J77">
            <v>0</v>
          </cell>
          <cell r="L77">
            <v>3249237.56</v>
          </cell>
          <cell r="N77">
            <v>2440880.5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N78">
            <v>49044.800000000003</v>
          </cell>
        </row>
        <row r="79">
          <cell r="F79">
            <v>-446339.39</v>
          </cell>
          <cell r="H79">
            <v>0</v>
          </cell>
          <cell r="I79">
            <v>-446339.39</v>
          </cell>
          <cell r="J79">
            <v>0</v>
          </cell>
          <cell r="L79">
            <v>-446339.39</v>
          </cell>
          <cell r="N79">
            <v>-331601.84999999998</v>
          </cell>
        </row>
        <row r="80">
          <cell r="F80">
            <v>8028025.3000000017</v>
          </cell>
          <cell r="H80">
            <v>315741.32</v>
          </cell>
          <cell r="I80">
            <v>8343766.620000002</v>
          </cell>
          <cell r="J80">
            <v>-4244421.3</v>
          </cell>
          <cell r="L80">
            <v>4099345.32</v>
          </cell>
          <cell r="N80">
            <v>4465486.4200000009</v>
          </cell>
        </row>
        <row r="82">
          <cell r="F82">
            <v>3914999.42</v>
          </cell>
          <cell r="H82">
            <v>-620977.62</v>
          </cell>
          <cell r="I82">
            <v>3294021.8</v>
          </cell>
          <cell r="J82">
            <v>0</v>
          </cell>
          <cell r="L82">
            <v>3293716.62</v>
          </cell>
          <cell r="N82">
            <v>3613090.22</v>
          </cell>
        </row>
        <row r="83">
          <cell r="F83">
            <v>0</v>
          </cell>
          <cell r="H83">
            <v>-919041.11</v>
          </cell>
          <cell r="I83">
            <v>-919041.11</v>
          </cell>
          <cell r="J83">
            <v>0</v>
          </cell>
          <cell r="L83">
            <v>-919041.11</v>
          </cell>
          <cell r="N83">
            <v>0</v>
          </cell>
        </row>
        <row r="84">
          <cell r="F84">
            <v>3914999.42</v>
          </cell>
          <cell r="H84">
            <v>-1540018.73</v>
          </cell>
          <cell r="I84">
            <v>2374980.69</v>
          </cell>
          <cell r="J84">
            <v>0</v>
          </cell>
          <cell r="L84">
            <v>2374675.5100000002</v>
          </cell>
          <cell r="N84">
            <v>3613090.22</v>
          </cell>
        </row>
        <row r="86">
          <cell r="F86">
            <v>17600000</v>
          </cell>
          <cell r="H86">
            <v>-10480472.6</v>
          </cell>
          <cell r="I86">
            <v>7119527.4000000004</v>
          </cell>
          <cell r="J86">
            <v>0</v>
          </cell>
          <cell r="L86">
            <v>7119527.4000000004</v>
          </cell>
          <cell r="N86">
            <v>7119527.4000000004</v>
          </cell>
        </row>
        <row r="87">
          <cell r="F87">
            <v>17600000</v>
          </cell>
          <cell r="H87">
            <v>-10480472.6</v>
          </cell>
          <cell r="I87">
            <v>7119527.4000000004</v>
          </cell>
          <cell r="J87">
            <v>0</v>
          </cell>
          <cell r="L87">
            <v>7119527.4000000004</v>
          </cell>
          <cell r="N87">
            <v>7119527.4000000004</v>
          </cell>
        </row>
        <row r="89">
          <cell r="F89">
            <v>32171154.649999999</v>
          </cell>
          <cell r="H89">
            <v>-1693991.05</v>
          </cell>
          <cell r="I89">
            <v>30477163.600000001</v>
          </cell>
          <cell r="J89">
            <v>0</v>
          </cell>
          <cell r="L89">
            <v>30477163.600000001</v>
          </cell>
          <cell r="N89">
            <v>30477163.600000001</v>
          </cell>
        </row>
        <row r="90">
          <cell r="F90">
            <v>8380980.5300000003</v>
          </cell>
          <cell r="H90">
            <v>-10914.3</v>
          </cell>
          <cell r="I90">
            <v>8370066.2300000004</v>
          </cell>
          <cell r="J90">
            <v>0</v>
          </cell>
          <cell r="L90">
            <v>8370066.2300000004</v>
          </cell>
          <cell r="N90">
            <v>3119503.21</v>
          </cell>
        </row>
        <row r="91">
          <cell r="F91">
            <v>40552135.18</v>
          </cell>
          <cell r="H91">
            <v>-1704905.35</v>
          </cell>
          <cell r="I91">
            <v>38847229.829999998</v>
          </cell>
          <cell r="J91">
            <v>0</v>
          </cell>
          <cell r="L91">
            <v>38847229.829999998</v>
          </cell>
          <cell r="N91">
            <v>33596666.810000002</v>
          </cell>
        </row>
        <row r="93">
          <cell r="F93">
            <v>190724727.40000001</v>
          </cell>
          <cell r="H93">
            <v>-21245645.539999999</v>
          </cell>
          <cell r="I93">
            <v>169479081.86000001</v>
          </cell>
          <cell r="J93">
            <v>0</v>
          </cell>
          <cell r="L93">
            <v>169479081.86000001</v>
          </cell>
          <cell r="N93">
            <v>169965997.63</v>
          </cell>
        </row>
        <row r="94">
          <cell r="F94">
            <v>190724727.40000001</v>
          </cell>
          <cell r="H94">
            <v>-21245645.539999999</v>
          </cell>
          <cell r="I94">
            <v>169479081.86000001</v>
          </cell>
          <cell r="J94">
            <v>0</v>
          </cell>
          <cell r="L94">
            <v>169479081.86000001</v>
          </cell>
          <cell r="N94">
            <v>169965997.63</v>
          </cell>
        </row>
        <row r="96">
          <cell r="F96">
            <v>5834466.6299999999</v>
          </cell>
          <cell r="H96">
            <v>458027.6</v>
          </cell>
          <cell r="I96">
            <v>6292494.2300000004</v>
          </cell>
          <cell r="J96">
            <v>0</v>
          </cell>
          <cell r="L96">
            <v>6292494.2300000004</v>
          </cell>
          <cell r="N96">
            <v>5691814.6399999997</v>
          </cell>
        </row>
        <row r="97">
          <cell r="F97">
            <v>15041049.279999999</v>
          </cell>
          <cell r="H97">
            <v>2204271.38</v>
          </cell>
          <cell r="I97">
            <v>17245320.66</v>
          </cell>
          <cell r="J97">
            <v>0</v>
          </cell>
          <cell r="L97">
            <v>16205659.49</v>
          </cell>
          <cell r="N97">
            <v>15441000</v>
          </cell>
        </row>
        <row r="98">
          <cell r="F98">
            <v>20875515.91</v>
          </cell>
          <cell r="H98">
            <v>2662298.98</v>
          </cell>
          <cell r="I98">
            <v>23537814.890000001</v>
          </cell>
          <cell r="J98">
            <v>0</v>
          </cell>
          <cell r="L98">
            <v>22498153.719999999</v>
          </cell>
          <cell r="N98">
            <v>21132814.640000001</v>
          </cell>
        </row>
        <row r="100">
          <cell r="F100">
            <v>6544083.0800000001</v>
          </cell>
          <cell r="H100">
            <v>-21281</v>
          </cell>
          <cell r="I100">
            <v>6522802.0800000001</v>
          </cell>
          <cell r="J100">
            <v>0</v>
          </cell>
          <cell r="L100">
            <v>6522802.0800000001</v>
          </cell>
          <cell r="N100">
            <v>8040513.0700000003</v>
          </cell>
        </row>
        <row r="101">
          <cell r="F101">
            <v>12439633.890000001</v>
          </cell>
          <cell r="H101">
            <v>1161074.97</v>
          </cell>
          <cell r="I101">
            <v>13600708.859999999</v>
          </cell>
          <cell r="J101">
            <v>0</v>
          </cell>
          <cell r="L101">
            <v>13600708.859999999</v>
          </cell>
          <cell r="N101">
            <v>10997108.27</v>
          </cell>
        </row>
        <row r="102">
          <cell r="F102">
            <v>18983716.969999999</v>
          </cell>
          <cell r="H102">
            <v>1139793.97</v>
          </cell>
          <cell r="I102">
            <v>20123510.939999998</v>
          </cell>
          <cell r="J102">
            <v>0</v>
          </cell>
          <cell r="L102">
            <v>20123510.939999998</v>
          </cell>
          <cell r="N102">
            <v>19037621.34</v>
          </cell>
        </row>
        <row r="104">
          <cell r="F104">
            <v>961271.03</v>
          </cell>
          <cell r="H104">
            <v>0</v>
          </cell>
          <cell r="I104">
            <v>961271.03</v>
          </cell>
          <cell r="J104">
            <v>0</v>
          </cell>
          <cell r="L104">
            <v>961271.03</v>
          </cell>
          <cell r="N104">
            <v>961271.03</v>
          </cell>
        </row>
        <row r="105">
          <cell r="F105">
            <v>961271.03</v>
          </cell>
          <cell r="H105">
            <v>0</v>
          </cell>
          <cell r="I105">
            <v>961271.03</v>
          </cell>
          <cell r="J105">
            <v>0</v>
          </cell>
          <cell r="L105">
            <v>961271.03</v>
          </cell>
          <cell r="N105">
            <v>961271.03</v>
          </cell>
        </row>
        <row r="107">
          <cell r="F107">
            <v>5485255.3700000001</v>
          </cell>
          <cell r="H107">
            <v>0</v>
          </cell>
          <cell r="I107">
            <v>5485255.3700000001</v>
          </cell>
          <cell r="J107">
            <v>0</v>
          </cell>
          <cell r="L107">
            <v>9729676.6699999999</v>
          </cell>
          <cell r="N107">
            <v>10865911.050000001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4244421.3</v>
          </cell>
          <cell r="L108">
            <v>-4206213.3</v>
          </cell>
          <cell r="N108">
            <v>0</v>
          </cell>
        </row>
        <row r="109">
          <cell r="F109">
            <v>5485255.3700000001</v>
          </cell>
          <cell r="H109">
            <v>0</v>
          </cell>
          <cell r="I109">
            <v>5485255.3700000001</v>
          </cell>
          <cell r="J109">
            <v>4244421.3</v>
          </cell>
          <cell r="L109">
            <v>5523463.3700000001</v>
          </cell>
          <cell r="N109">
            <v>10865911.050000001</v>
          </cell>
        </row>
        <row r="111">
          <cell r="F111">
            <v>-18177871.210000001</v>
          </cell>
          <cell r="H111">
            <v>-2691976.6</v>
          </cell>
          <cell r="I111">
            <v>-20869847.809999999</v>
          </cell>
          <cell r="J111">
            <v>0</v>
          </cell>
          <cell r="L111">
            <v>-20869847.809999999</v>
          </cell>
          <cell r="N111">
            <v>-19711014.780000001</v>
          </cell>
        </row>
        <row r="112">
          <cell r="F112">
            <v>-129173357.73</v>
          </cell>
          <cell r="H112">
            <v>19939782.050000001</v>
          </cell>
          <cell r="I112">
            <v>-109233575.68000001</v>
          </cell>
          <cell r="J112">
            <v>0</v>
          </cell>
          <cell r="L112">
            <v>-109233575.68000001</v>
          </cell>
          <cell r="N112">
            <v>-106062493.89</v>
          </cell>
        </row>
        <row r="113">
          <cell r="F113">
            <v>-5470079.3799999999</v>
          </cell>
          <cell r="H113">
            <v>111129.84</v>
          </cell>
          <cell r="I113">
            <v>-5358949.54</v>
          </cell>
          <cell r="J113">
            <v>0</v>
          </cell>
          <cell r="L113">
            <v>-5358949.54</v>
          </cell>
          <cell r="N113">
            <v>-6718935.2699999996</v>
          </cell>
        </row>
        <row r="114">
          <cell r="F114">
            <v>-3046324.64</v>
          </cell>
          <cell r="H114">
            <v>-1512980.37</v>
          </cell>
          <cell r="I114">
            <v>-4559305.01</v>
          </cell>
          <cell r="J114">
            <v>0</v>
          </cell>
          <cell r="L114">
            <v>-4559305.01</v>
          </cell>
          <cell r="N114">
            <v>-4597098.0999999996</v>
          </cell>
        </row>
        <row r="115">
          <cell r="F115">
            <v>-5778081.4299999997</v>
          </cell>
          <cell r="H115">
            <v>-1820808.16</v>
          </cell>
          <cell r="I115">
            <v>-7598889.5899999999</v>
          </cell>
          <cell r="J115">
            <v>0</v>
          </cell>
          <cell r="L115">
            <v>-7351740.4000000004</v>
          </cell>
          <cell r="N115">
            <v>-10576293.539999999</v>
          </cell>
        </row>
        <row r="116">
          <cell r="F116">
            <v>-961270.03</v>
          </cell>
          <cell r="H116">
            <v>146692.29999999999</v>
          </cell>
          <cell r="I116">
            <v>-814577.73</v>
          </cell>
          <cell r="J116">
            <v>0</v>
          </cell>
          <cell r="L116">
            <v>-814577.73</v>
          </cell>
          <cell r="N116">
            <v>-718450.3</v>
          </cell>
        </row>
        <row r="117">
          <cell r="F117">
            <v>-8778080.2599999998</v>
          </cell>
          <cell r="H117">
            <v>1074222.05</v>
          </cell>
          <cell r="I117">
            <v>-7703858.21</v>
          </cell>
          <cell r="J117">
            <v>0</v>
          </cell>
          <cell r="L117">
            <v>-7703858.21</v>
          </cell>
          <cell r="N117">
            <v>-7928023.6500000004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N118">
            <v>0</v>
          </cell>
        </row>
        <row r="119">
          <cell r="F119">
            <v>0</v>
          </cell>
          <cell r="H119">
            <v>-60101.13</v>
          </cell>
          <cell r="I119">
            <v>-60101.13</v>
          </cell>
          <cell r="J119">
            <v>0</v>
          </cell>
          <cell r="L119">
            <v>-60101.13</v>
          </cell>
          <cell r="N119">
            <v>-60101.13</v>
          </cell>
        </row>
        <row r="120">
          <cell r="F120">
            <v>-171385064.67999998</v>
          </cell>
          <cell r="H120">
            <v>15185959.979999999</v>
          </cell>
          <cell r="I120">
            <v>-156199104.69999999</v>
          </cell>
          <cell r="J120">
            <v>0</v>
          </cell>
          <cell r="L120">
            <v>-155951955.50999999</v>
          </cell>
          <cell r="N120">
            <v>-156372410.66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0</v>
          </cell>
          <cell r="N122">
            <v>0</v>
          </cell>
        </row>
        <row r="124">
          <cell r="F124">
            <v>-11723740.24</v>
          </cell>
          <cell r="H124">
            <v>-2346576.36</v>
          </cell>
          <cell r="I124">
            <v>-14070316.6</v>
          </cell>
          <cell r="J124">
            <v>0</v>
          </cell>
          <cell r="L124">
            <v>-14070316.6</v>
          </cell>
          <cell r="N124">
            <v>-21696023.899999999</v>
          </cell>
        </row>
        <row r="125">
          <cell r="F125">
            <v>-3199791.74</v>
          </cell>
          <cell r="H125">
            <v>-1391249.77</v>
          </cell>
          <cell r="I125">
            <v>-4591041.51</v>
          </cell>
          <cell r="J125">
            <v>0</v>
          </cell>
          <cell r="L125">
            <v>-4591041.51</v>
          </cell>
          <cell r="N125">
            <v>-2938144.8</v>
          </cell>
        </row>
        <row r="126">
          <cell r="F126">
            <v>-4000</v>
          </cell>
          <cell r="H126">
            <v>0</v>
          </cell>
          <cell r="I126">
            <v>-4000</v>
          </cell>
          <cell r="J126">
            <v>0</v>
          </cell>
          <cell r="L126">
            <v>-4000</v>
          </cell>
          <cell r="N126">
            <v>-4000</v>
          </cell>
        </row>
        <row r="127">
          <cell r="F127">
            <v>-14927531.98</v>
          </cell>
          <cell r="H127">
            <v>-3737826.13</v>
          </cell>
          <cell r="I127">
            <v>-18665358.109999999</v>
          </cell>
          <cell r="J127">
            <v>0</v>
          </cell>
          <cell r="L127">
            <v>-18665358.109999999</v>
          </cell>
          <cell r="N127">
            <v>-24638168.699999999</v>
          </cell>
        </row>
        <row r="129">
          <cell r="F129">
            <v>-81852162.019999996</v>
          </cell>
          <cell r="H129">
            <v>-654618.68000000005</v>
          </cell>
          <cell r="I129">
            <v>-82506780.700000003</v>
          </cell>
          <cell r="J129">
            <v>0</v>
          </cell>
          <cell r="L129">
            <v>-82506780.700000003</v>
          </cell>
          <cell r="N129">
            <v>-82632779.969999999</v>
          </cell>
        </row>
        <row r="130">
          <cell r="F130">
            <v>-11915646.23</v>
          </cell>
          <cell r="H130">
            <v>1282701.56</v>
          </cell>
          <cell r="I130">
            <v>-10632944.67</v>
          </cell>
          <cell r="J130">
            <v>0</v>
          </cell>
          <cell r="L130">
            <v>-10632944.67</v>
          </cell>
          <cell r="N130">
            <v>-12092141.18</v>
          </cell>
        </row>
        <row r="131">
          <cell r="F131">
            <v>-103794.93</v>
          </cell>
          <cell r="H131">
            <v>-16807.689999999999</v>
          </cell>
          <cell r="I131">
            <v>-120602.62</v>
          </cell>
          <cell r="J131">
            <v>0</v>
          </cell>
          <cell r="L131">
            <v>-120602.62</v>
          </cell>
          <cell r="N131">
            <v>-283428.26</v>
          </cell>
        </row>
        <row r="132">
          <cell r="F132">
            <v>-1857580.14</v>
          </cell>
          <cell r="H132">
            <v>-9260.58</v>
          </cell>
          <cell r="I132">
            <v>-1866840.72</v>
          </cell>
          <cell r="J132">
            <v>0</v>
          </cell>
          <cell r="L132">
            <v>-1866840.72</v>
          </cell>
          <cell r="N132">
            <v>-781531.46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L133">
            <v>0</v>
          </cell>
          <cell r="N133">
            <v>-4880.8999999999996</v>
          </cell>
        </row>
        <row r="134">
          <cell r="F134">
            <v>-95729183.320000008</v>
          </cell>
          <cell r="H134">
            <v>602014.6100000001</v>
          </cell>
          <cell r="I134">
            <v>-95127168.710000008</v>
          </cell>
          <cell r="J134">
            <v>0</v>
          </cell>
          <cell r="L134">
            <v>-95127168.710000008</v>
          </cell>
          <cell r="N134">
            <v>-95794761.770000011</v>
          </cell>
        </row>
        <row r="136">
          <cell r="F136">
            <v>-27381310.359999999</v>
          </cell>
          <cell r="H136">
            <v>-136503.85</v>
          </cell>
          <cell r="I136">
            <v>-27517814.210000001</v>
          </cell>
          <cell r="J136">
            <v>0</v>
          </cell>
          <cell r="L136">
            <v>-27517814.210000001</v>
          </cell>
          <cell r="N136">
            <v>-24493315.260000002</v>
          </cell>
        </row>
        <row r="137">
          <cell r="F137">
            <v>-27381310.359999999</v>
          </cell>
          <cell r="H137">
            <v>-136503.85</v>
          </cell>
          <cell r="I137">
            <v>-27517814.210000001</v>
          </cell>
          <cell r="J137">
            <v>0</v>
          </cell>
          <cell r="L137">
            <v>-27517814.210000001</v>
          </cell>
          <cell r="N137">
            <v>-24493315.260000002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0</v>
          </cell>
          <cell r="N139">
            <v>-52667599.899999999</v>
          </cell>
        </row>
        <row r="140">
          <cell r="F140">
            <v>0</v>
          </cell>
          <cell r="H140">
            <v>0</v>
          </cell>
          <cell r="I140">
            <v>0</v>
          </cell>
          <cell r="J140">
            <v>0</v>
          </cell>
          <cell r="L140">
            <v>0</v>
          </cell>
          <cell r="N140">
            <v>-52667599.899999999</v>
          </cell>
        </row>
        <row r="142">
          <cell r="F142">
            <v>-307882.25</v>
          </cell>
          <cell r="H142">
            <v>0</v>
          </cell>
          <cell r="I142">
            <v>-307882.25</v>
          </cell>
          <cell r="J142">
            <v>0</v>
          </cell>
          <cell r="L142">
            <v>-307882.25</v>
          </cell>
          <cell r="N142">
            <v>-226548.53</v>
          </cell>
        </row>
        <row r="143">
          <cell r="F143">
            <v>-5649299.4500000002</v>
          </cell>
          <cell r="H143">
            <v>4575263.17</v>
          </cell>
          <cell r="I143">
            <v>-1074036.28</v>
          </cell>
          <cell r="J143">
            <v>0</v>
          </cell>
          <cell r="L143">
            <v>-1074036.28</v>
          </cell>
          <cell r="N143">
            <v>-540261.29</v>
          </cell>
        </row>
        <row r="144">
          <cell r="F144">
            <v>-8164383.0700000003</v>
          </cell>
          <cell r="H144">
            <v>335607.42</v>
          </cell>
          <cell r="I144">
            <v>-7828775.6500000004</v>
          </cell>
          <cell r="J144">
            <v>0</v>
          </cell>
          <cell r="L144">
            <v>-7828775.6500000004</v>
          </cell>
          <cell r="N144">
            <v>-4949490.3899999997</v>
          </cell>
        </row>
        <row r="145">
          <cell r="F145">
            <v>-195166.14</v>
          </cell>
          <cell r="H145">
            <v>0</v>
          </cell>
          <cell r="I145">
            <v>-195166.14</v>
          </cell>
          <cell r="J145">
            <v>0</v>
          </cell>
          <cell r="L145">
            <v>-195166.14</v>
          </cell>
          <cell r="N145">
            <v>-164951.94</v>
          </cell>
        </row>
        <row r="146">
          <cell r="F146">
            <v>-284418.8</v>
          </cell>
          <cell r="H146">
            <v>0</v>
          </cell>
          <cell r="I146">
            <v>-284418.8</v>
          </cell>
          <cell r="J146">
            <v>0</v>
          </cell>
          <cell r="L146">
            <v>-284418.8</v>
          </cell>
          <cell r="N146">
            <v>-353211.6</v>
          </cell>
        </row>
        <row r="147">
          <cell r="F147">
            <v>-58160</v>
          </cell>
          <cell r="H147">
            <v>0</v>
          </cell>
          <cell r="I147">
            <v>-58160</v>
          </cell>
          <cell r="J147">
            <v>0</v>
          </cell>
          <cell r="L147">
            <v>-58160</v>
          </cell>
          <cell r="N147">
            <v>-58160</v>
          </cell>
        </row>
        <row r="148">
          <cell r="F148">
            <v>-72663.62</v>
          </cell>
          <cell r="H148">
            <v>0</v>
          </cell>
          <cell r="I148">
            <v>-72663.62</v>
          </cell>
          <cell r="J148">
            <v>0</v>
          </cell>
          <cell r="L148">
            <v>-72663.62</v>
          </cell>
          <cell r="N148">
            <v>-55803.86</v>
          </cell>
        </row>
        <row r="149">
          <cell r="F149">
            <v>-138400.57999999999</v>
          </cell>
          <cell r="H149">
            <v>0</v>
          </cell>
          <cell r="I149">
            <v>-138400.57999999999</v>
          </cell>
          <cell r="J149">
            <v>0</v>
          </cell>
          <cell r="L149">
            <v>-138400.57999999999</v>
          </cell>
          <cell r="N149">
            <v>-135239.63</v>
          </cell>
        </row>
        <row r="150">
          <cell r="F150">
            <v>-583490</v>
          </cell>
          <cell r="H150">
            <v>-37727.800000000003</v>
          </cell>
          <cell r="I150">
            <v>-621217.80000000005</v>
          </cell>
          <cell r="J150">
            <v>0</v>
          </cell>
          <cell r="L150">
            <v>-621217.80000000005</v>
          </cell>
          <cell r="N150">
            <v>-547457.64</v>
          </cell>
        </row>
        <row r="151">
          <cell r="F151">
            <v>-1014932.47</v>
          </cell>
          <cell r="H151">
            <v>0</v>
          </cell>
          <cell r="I151">
            <v>-1014932.47</v>
          </cell>
          <cell r="J151">
            <v>0</v>
          </cell>
          <cell r="L151">
            <v>-1014932.47</v>
          </cell>
          <cell r="N151">
            <v>0</v>
          </cell>
        </row>
        <row r="152">
          <cell r="F152">
            <v>-51000</v>
          </cell>
          <cell r="H152">
            <v>0</v>
          </cell>
          <cell r="I152">
            <v>-51000</v>
          </cell>
          <cell r="J152">
            <v>0</v>
          </cell>
          <cell r="L152">
            <v>-51000</v>
          </cell>
          <cell r="N152">
            <v>-41000</v>
          </cell>
        </row>
        <row r="153">
          <cell r="F153">
            <v>-35000</v>
          </cell>
          <cell r="H153">
            <v>-9420.4</v>
          </cell>
          <cell r="I153">
            <v>-44420.4</v>
          </cell>
          <cell r="J153">
            <v>0</v>
          </cell>
          <cell r="L153">
            <v>-44420.4</v>
          </cell>
          <cell r="N153">
            <v>-50000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L154">
            <v>0</v>
          </cell>
          <cell r="N154">
            <v>5000</v>
          </cell>
        </row>
        <row r="155">
          <cell r="F155">
            <v>-240000</v>
          </cell>
          <cell r="H155">
            <v>0</v>
          </cell>
          <cell r="I155">
            <v>-240000</v>
          </cell>
          <cell r="J155">
            <v>0</v>
          </cell>
          <cell r="L155">
            <v>-240000</v>
          </cell>
          <cell r="N155">
            <v>-214910.9</v>
          </cell>
        </row>
        <row r="156">
          <cell r="F156">
            <v>-598592.31000000006</v>
          </cell>
          <cell r="H156">
            <v>-596407.68999999994</v>
          </cell>
          <cell r="I156">
            <v>-1195000</v>
          </cell>
          <cell r="J156">
            <v>0</v>
          </cell>
          <cell r="L156">
            <v>-1195000</v>
          </cell>
          <cell r="N156">
            <v>-611656.31000000006</v>
          </cell>
        </row>
        <row r="157">
          <cell r="F157">
            <v>-176387.26</v>
          </cell>
          <cell r="H157">
            <v>-2924.19</v>
          </cell>
          <cell r="I157">
            <v>-179311.45</v>
          </cell>
          <cell r="J157">
            <v>0</v>
          </cell>
          <cell r="L157">
            <v>-179311.45</v>
          </cell>
          <cell r="N157">
            <v>-146060.16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N158">
            <v>-218721</v>
          </cell>
        </row>
        <row r="159">
          <cell r="F159">
            <v>-40000</v>
          </cell>
          <cell r="H159">
            <v>0</v>
          </cell>
          <cell r="I159">
            <v>-40000</v>
          </cell>
          <cell r="J159">
            <v>0</v>
          </cell>
          <cell r="L159">
            <v>-40000</v>
          </cell>
          <cell r="N159">
            <v>-13137</v>
          </cell>
        </row>
        <row r="160">
          <cell r="F160">
            <v>-526968</v>
          </cell>
          <cell r="H160">
            <v>0</v>
          </cell>
          <cell r="I160">
            <v>-526968</v>
          </cell>
          <cell r="J160">
            <v>0</v>
          </cell>
          <cell r="L160">
            <v>-526968</v>
          </cell>
          <cell r="N160">
            <v>-495740</v>
          </cell>
        </row>
        <row r="161">
          <cell r="F161">
            <v>-640470.57999999996</v>
          </cell>
          <cell r="H161">
            <v>-2455</v>
          </cell>
          <cell r="I161">
            <v>-642925.57999999996</v>
          </cell>
          <cell r="J161">
            <v>0</v>
          </cell>
          <cell r="L161">
            <v>-642925.57999999996</v>
          </cell>
          <cell r="N161">
            <v>-257314.93</v>
          </cell>
        </row>
        <row r="162">
          <cell r="F162">
            <v>-18777214.530000001</v>
          </cell>
          <cell r="H162">
            <v>4261935.5099999988</v>
          </cell>
          <cell r="I162">
            <v>-14515279.020000001</v>
          </cell>
          <cell r="J162">
            <v>0</v>
          </cell>
          <cell r="L162">
            <v>-14515279.020000001</v>
          </cell>
          <cell r="N162">
            <v>-9074665.1799999997</v>
          </cell>
        </row>
        <row r="164">
          <cell r="F164">
            <v>-45716821.030000001</v>
          </cell>
          <cell r="H164">
            <v>0</v>
          </cell>
          <cell r="I164">
            <v>-45716821.030000001</v>
          </cell>
          <cell r="J164">
            <v>0</v>
          </cell>
          <cell r="L164">
            <v>-45716821.030000001</v>
          </cell>
          <cell r="N164">
            <v>-12668000</v>
          </cell>
        </row>
        <row r="165">
          <cell r="F165">
            <v>-45716821.030000001</v>
          </cell>
          <cell r="H165">
            <v>0</v>
          </cell>
          <cell r="I165">
            <v>-45716821.030000001</v>
          </cell>
          <cell r="J165">
            <v>0</v>
          </cell>
          <cell r="L165">
            <v>-45716821.030000001</v>
          </cell>
          <cell r="N165">
            <v>-12668000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L167">
            <v>0</v>
          </cell>
          <cell r="N167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L169">
            <v>0</v>
          </cell>
          <cell r="N169">
            <v>0</v>
          </cell>
        </row>
        <row r="171">
          <cell r="F171">
            <v>-65309503.090000004</v>
          </cell>
          <cell r="H171">
            <v>-325587</v>
          </cell>
          <cell r="I171">
            <v>-65635090.090000004</v>
          </cell>
          <cell r="J171">
            <v>0</v>
          </cell>
          <cell r="L171">
            <v>-65635090.090000004</v>
          </cell>
          <cell r="N171">
            <v>-66566134</v>
          </cell>
        </row>
        <row r="172">
          <cell r="F172">
            <v>-65309503.090000004</v>
          </cell>
          <cell r="H172">
            <v>-325587</v>
          </cell>
          <cell r="I172">
            <v>-65635090.090000004</v>
          </cell>
          <cell r="J172">
            <v>0</v>
          </cell>
          <cell r="L172">
            <v>-65635090.090000004</v>
          </cell>
          <cell r="N172">
            <v>-66566134</v>
          </cell>
        </row>
        <row r="174">
          <cell r="F174">
            <v>-21281598.460000001</v>
          </cell>
          <cell r="H174">
            <v>0</v>
          </cell>
          <cell r="I174">
            <v>-21281598.460000001</v>
          </cell>
          <cell r="J174">
            <v>0</v>
          </cell>
          <cell r="L174">
            <v>-19913045.050000001</v>
          </cell>
          <cell r="N174">
            <v>-4087714.11</v>
          </cell>
        </row>
        <row r="175">
          <cell r="F175">
            <v>-21281598.460000001</v>
          </cell>
          <cell r="H175">
            <v>0</v>
          </cell>
          <cell r="I175">
            <v>-21281598.460000001</v>
          </cell>
          <cell r="J175">
            <v>0</v>
          </cell>
          <cell r="L175">
            <v>-19913045.050000001</v>
          </cell>
          <cell r="N175">
            <v>-4087714.11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L177">
            <v>0</v>
          </cell>
          <cell r="N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L179">
            <v>0</v>
          </cell>
          <cell r="N179">
            <v>0</v>
          </cell>
        </row>
        <row r="181">
          <cell r="F181">
            <v>-737061</v>
          </cell>
          <cell r="H181">
            <v>0</v>
          </cell>
          <cell r="I181">
            <v>-737061</v>
          </cell>
          <cell r="J181">
            <v>0</v>
          </cell>
          <cell r="L181">
            <v>-737061</v>
          </cell>
          <cell r="N181">
            <v>-526291</v>
          </cell>
        </row>
        <row r="182">
          <cell r="F182">
            <v>25644512.239999998</v>
          </cell>
          <cell r="H182">
            <v>-25644512.239999998</v>
          </cell>
          <cell r="I182">
            <v>0</v>
          </cell>
          <cell r="J182">
            <v>0</v>
          </cell>
          <cell r="L182">
            <v>0</v>
          </cell>
          <cell r="N182">
            <v>0</v>
          </cell>
        </row>
        <row r="183">
          <cell r="F183">
            <v>-22879372.5</v>
          </cell>
          <cell r="H183">
            <v>-16411563.220000001</v>
          </cell>
          <cell r="I183">
            <v>-39290935.719999999</v>
          </cell>
          <cell r="J183">
            <v>0</v>
          </cell>
          <cell r="L183">
            <v>-39290935.719999999</v>
          </cell>
          <cell r="N183">
            <v>-25993165.02</v>
          </cell>
        </row>
        <row r="184">
          <cell r="F184">
            <v>2028078.7399999984</v>
          </cell>
          <cell r="H184">
            <v>-42056075.460000001</v>
          </cell>
          <cell r="I184">
            <v>-40027996.719999999</v>
          </cell>
          <cell r="J184">
            <v>0</v>
          </cell>
          <cell r="L184">
            <v>-40027996.719999999</v>
          </cell>
          <cell r="N184">
            <v>-26519456.02</v>
          </cell>
        </row>
        <row r="186">
          <cell r="F186">
            <v>-120000000</v>
          </cell>
          <cell r="H186">
            <v>0</v>
          </cell>
          <cell r="I186">
            <v>-120000000</v>
          </cell>
          <cell r="J186">
            <v>0</v>
          </cell>
          <cell r="L186">
            <v>-120000000</v>
          </cell>
          <cell r="N186">
            <v>-120000000</v>
          </cell>
        </row>
        <row r="187">
          <cell r="F187">
            <v>-120000000</v>
          </cell>
          <cell r="H187">
            <v>0</v>
          </cell>
          <cell r="I187">
            <v>-120000000</v>
          </cell>
          <cell r="J187">
            <v>0</v>
          </cell>
          <cell r="L187">
            <v>-120000000</v>
          </cell>
          <cell r="N187">
            <v>-120000000</v>
          </cell>
        </row>
        <row r="189">
          <cell r="F189">
            <v>5852759</v>
          </cell>
          <cell r="H189">
            <v>0</v>
          </cell>
          <cell r="I189">
            <v>5852759</v>
          </cell>
          <cell r="J189">
            <v>0</v>
          </cell>
          <cell r="L189">
            <v>5852759</v>
          </cell>
          <cell r="N189">
            <v>5852759</v>
          </cell>
        </row>
        <row r="190">
          <cell r="F190">
            <v>155335169.18000001</v>
          </cell>
          <cell r="H190">
            <v>47980003.170000002</v>
          </cell>
          <cell r="I190">
            <v>203315172.34999999</v>
          </cell>
          <cell r="J190">
            <v>0</v>
          </cell>
          <cell r="L190">
            <v>203315172.34999999</v>
          </cell>
          <cell r="N190">
            <v>241828132.62</v>
          </cell>
        </row>
        <row r="191">
          <cell r="F191">
            <v>-22710851.27</v>
          </cell>
          <cell r="H191">
            <v>0</v>
          </cell>
          <cell r="I191">
            <v>-22710851.27</v>
          </cell>
          <cell r="J191">
            <v>0</v>
          </cell>
          <cell r="L191">
            <v>-22710851.27</v>
          </cell>
          <cell r="N191">
            <v>-52778559.109999999</v>
          </cell>
        </row>
        <row r="192">
          <cell r="F192">
            <v>11097292</v>
          </cell>
          <cell r="H192">
            <v>0</v>
          </cell>
          <cell r="I192">
            <v>11097292</v>
          </cell>
          <cell r="J192">
            <v>0</v>
          </cell>
          <cell r="L192">
            <v>11097292</v>
          </cell>
          <cell r="N192">
            <v>11097292</v>
          </cell>
        </row>
        <row r="193">
          <cell r="F193">
            <v>149574368.91</v>
          </cell>
          <cell r="H193">
            <v>47980003.170000002</v>
          </cell>
          <cell r="I193">
            <v>197554372.07999998</v>
          </cell>
          <cell r="J193">
            <v>0</v>
          </cell>
          <cell r="L193">
            <v>197554372.07999998</v>
          </cell>
          <cell r="N193">
            <v>205999624.50999999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0</v>
          </cell>
          <cell r="N195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0</v>
          </cell>
          <cell r="N197">
            <v>-650580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L198">
            <v>0</v>
          </cell>
          <cell r="N198">
            <v>3300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L199">
            <v>0</v>
          </cell>
          <cell r="N199">
            <v>-86114.6</v>
          </cell>
        </row>
        <row r="200">
          <cell r="F200">
            <v>-1098253.3899999999</v>
          </cell>
          <cell r="H200">
            <v>-18762.330000000002</v>
          </cell>
          <cell r="I200">
            <v>-1117015.72</v>
          </cell>
          <cell r="J200">
            <v>0</v>
          </cell>
          <cell r="L200">
            <v>-1117015.72</v>
          </cell>
          <cell r="N200">
            <v>-3482935.27</v>
          </cell>
        </row>
        <row r="201">
          <cell r="F201">
            <v>-432852605.94</v>
          </cell>
          <cell r="H201">
            <v>-1826103.12</v>
          </cell>
          <cell r="I201">
            <v>-434678709.06</v>
          </cell>
          <cell r="J201">
            <v>0</v>
          </cell>
          <cell r="L201">
            <v>-434678709.06</v>
          </cell>
          <cell r="N201">
            <v>-283265096.87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0</v>
          </cell>
          <cell r="N202">
            <v>13457.96</v>
          </cell>
        </row>
        <row r="203">
          <cell r="F203">
            <v>49885021.240000002</v>
          </cell>
          <cell r="H203">
            <v>0</v>
          </cell>
          <cell r="I203">
            <v>49885021.240000002</v>
          </cell>
          <cell r="J203">
            <v>0</v>
          </cell>
          <cell r="L203">
            <v>49885021.240000002</v>
          </cell>
          <cell r="N203">
            <v>643976.48</v>
          </cell>
        </row>
        <row r="204">
          <cell r="F204">
            <v>-41175443.5</v>
          </cell>
          <cell r="H204">
            <v>-136967.4</v>
          </cell>
          <cell r="I204">
            <v>-41312410.899999999</v>
          </cell>
          <cell r="J204">
            <v>0</v>
          </cell>
          <cell r="L204">
            <v>-41312410.899999999</v>
          </cell>
          <cell r="N204">
            <v>-24809122.699999999</v>
          </cell>
        </row>
        <row r="205">
          <cell r="F205">
            <v>-425241281.58999997</v>
          </cell>
          <cell r="H205">
            <v>-1981832.85</v>
          </cell>
          <cell r="I205">
            <v>-427223114.44</v>
          </cell>
          <cell r="J205">
            <v>0</v>
          </cell>
          <cell r="L205">
            <v>-427223114.44</v>
          </cell>
          <cell r="N205">
            <v>-311633115</v>
          </cell>
        </row>
        <row r="207">
          <cell r="F207">
            <v>188311.77</v>
          </cell>
          <cell r="H207">
            <v>0</v>
          </cell>
          <cell r="I207">
            <v>188311.77</v>
          </cell>
          <cell r="J207">
            <v>0</v>
          </cell>
          <cell r="L207">
            <v>188311.77</v>
          </cell>
          <cell r="N207">
            <v>641986.4</v>
          </cell>
        </row>
        <row r="208">
          <cell r="F208">
            <v>19907.25</v>
          </cell>
          <cell r="H208">
            <v>0</v>
          </cell>
          <cell r="I208">
            <v>19907.25</v>
          </cell>
          <cell r="J208">
            <v>0</v>
          </cell>
          <cell r="L208">
            <v>19907.25</v>
          </cell>
          <cell r="N208">
            <v>44738.41</v>
          </cell>
        </row>
        <row r="209">
          <cell r="F209">
            <v>18805.02</v>
          </cell>
          <cell r="H209">
            <v>0</v>
          </cell>
          <cell r="I209">
            <v>18805.02</v>
          </cell>
          <cell r="J209">
            <v>0</v>
          </cell>
          <cell r="L209">
            <v>18805.02</v>
          </cell>
          <cell r="N209">
            <v>42541.36</v>
          </cell>
        </row>
        <row r="210">
          <cell r="F210">
            <v>104479.67999999999</v>
          </cell>
          <cell r="H210">
            <v>0</v>
          </cell>
          <cell r="I210">
            <v>104479.67999999999</v>
          </cell>
          <cell r="J210">
            <v>0</v>
          </cell>
          <cell r="L210">
            <v>104479.67999999999</v>
          </cell>
          <cell r="N210">
            <v>220498.55</v>
          </cell>
        </row>
        <row r="211">
          <cell r="F211">
            <v>331503.71999999997</v>
          </cell>
          <cell r="H211">
            <v>0</v>
          </cell>
          <cell r="I211">
            <v>331503.71999999997</v>
          </cell>
          <cell r="J211">
            <v>0</v>
          </cell>
          <cell r="L211">
            <v>331503.71999999997</v>
          </cell>
          <cell r="N211">
            <v>949764.72</v>
          </cell>
        </row>
        <row r="213">
          <cell r="F213">
            <v>352859.06</v>
          </cell>
          <cell r="H213">
            <v>0</v>
          </cell>
          <cell r="I213">
            <v>352859.06</v>
          </cell>
          <cell r="J213">
            <v>0</v>
          </cell>
          <cell r="L213">
            <v>352859.06</v>
          </cell>
          <cell r="N213">
            <v>1601836.39</v>
          </cell>
        </row>
        <row r="214">
          <cell r="F214">
            <v>42310.55</v>
          </cell>
          <cell r="H214">
            <v>0</v>
          </cell>
          <cell r="I214">
            <v>42310.55</v>
          </cell>
          <cell r="J214">
            <v>0</v>
          </cell>
          <cell r="L214">
            <v>42310.55</v>
          </cell>
          <cell r="N214">
            <v>179585.96</v>
          </cell>
        </row>
        <row r="215">
          <cell r="F215">
            <v>42427.7</v>
          </cell>
          <cell r="H215">
            <v>0</v>
          </cell>
          <cell r="I215">
            <v>42427.7</v>
          </cell>
          <cell r="J215">
            <v>0</v>
          </cell>
          <cell r="L215">
            <v>42427.7</v>
          </cell>
          <cell r="N215">
            <v>182735.3</v>
          </cell>
        </row>
        <row r="216">
          <cell r="F216">
            <v>224264.75</v>
          </cell>
          <cell r="H216">
            <v>0</v>
          </cell>
          <cell r="I216">
            <v>224264.75</v>
          </cell>
          <cell r="J216">
            <v>0</v>
          </cell>
          <cell r="L216">
            <v>224264.75</v>
          </cell>
          <cell r="N216">
            <v>855934.27</v>
          </cell>
        </row>
        <row r="217">
          <cell r="F217">
            <v>661862.06000000006</v>
          </cell>
          <cell r="H217">
            <v>0</v>
          </cell>
          <cell r="I217">
            <v>661862.06000000006</v>
          </cell>
          <cell r="J217">
            <v>0</v>
          </cell>
          <cell r="L217">
            <v>661862.06000000006</v>
          </cell>
          <cell r="N217">
            <v>2820091.92</v>
          </cell>
        </row>
        <row r="219">
          <cell r="F219">
            <v>41665.5</v>
          </cell>
          <cell r="H219">
            <v>0</v>
          </cell>
          <cell r="I219">
            <v>41665.5</v>
          </cell>
          <cell r="J219">
            <v>0</v>
          </cell>
          <cell r="L219">
            <v>41665.5</v>
          </cell>
          <cell r="N219">
            <v>54933.08</v>
          </cell>
        </row>
        <row r="220">
          <cell r="F220">
            <v>198021646.19999999</v>
          </cell>
          <cell r="H220">
            <v>1125802.7</v>
          </cell>
          <cell r="I220">
            <v>199147448.90000001</v>
          </cell>
          <cell r="J220">
            <v>0</v>
          </cell>
          <cell r="L220">
            <v>199147448.90000001</v>
          </cell>
          <cell r="N220">
            <v>213581813.44</v>
          </cell>
        </row>
        <row r="221">
          <cell r="F221">
            <v>23656751.48</v>
          </cell>
          <cell r="H221">
            <v>154338.13</v>
          </cell>
          <cell r="I221">
            <v>23811089.609999999</v>
          </cell>
          <cell r="J221">
            <v>0</v>
          </cell>
          <cell r="L221">
            <v>23811089.609999999</v>
          </cell>
          <cell r="N221">
            <v>20645335.399999999</v>
          </cell>
        </row>
        <row r="222">
          <cell r="F222">
            <v>14049400.380000001</v>
          </cell>
          <cell r="H222">
            <v>172152.86</v>
          </cell>
          <cell r="I222">
            <v>14221553.24</v>
          </cell>
          <cell r="J222">
            <v>0</v>
          </cell>
          <cell r="L222">
            <v>14221553.24</v>
          </cell>
          <cell r="N222">
            <v>13695716.68</v>
          </cell>
        </row>
        <row r="223">
          <cell r="F223">
            <v>109736243.91</v>
          </cell>
          <cell r="H223">
            <v>611216.85</v>
          </cell>
          <cell r="I223">
            <v>110347460.76000001</v>
          </cell>
          <cell r="J223">
            <v>0</v>
          </cell>
          <cell r="L223">
            <v>110347460.76000001</v>
          </cell>
          <cell r="N223">
            <v>76847970.780000001</v>
          </cell>
        </row>
        <row r="224">
          <cell r="F224">
            <v>345505707.46999997</v>
          </cell>
          <cell r="H224">
            <v>2063510.54</v>
          </cell>
          <cell r="I224">
            <v>347569218.00999999</v>
          </cell>
          <cell r="J224">
            <v>0</v>
          </cell>
          <cell r="L224">
            <v>347569218.00999999</v>
          </cell>
          <cell r="N224">
            <v>324825769.38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L226">
            <v>0</v>
          </cell>
          <cell r="N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L228">
            <v>0</v>
          </cell>
          <cell r="N228">
            <v>431720.12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L229">
            <v>0</v>
          </cell>
          <cell r="N229">
            <v>431720.12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-28602943.850000001</v>
          </cell>
          <cell r="L231">
            <v>-28602943.850000001</v>
          </cell>
          <cell r="N231">
            <v>-26545776.390000001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-28602943.850000001</v>
          </cell>
          <cell r="L232">
            <v>-28602943.850000001</v>
          </cell>
          <cell r="N232">
            <v>-26545776.390000001</v>
          </cell>
        </row>
        <row r="234">
          <cell r="F234">
            <v>0</v>
          </cell>
          <cell r="H234">
            <v>493910.83</v>
          </cell>
          <cell r="I234">
            <v>493910.83</v>
          </cell>
          <cell r="J234">
            <v>0</v>
          </cell>
          <cell r="L234">
            <v>493910.83</v>
          </cell>
          <cell r="N234">
            <v>0</v>
          </cell>
        </row>
        <row r="235">
          <cell r="F235">
            <v>197422.3</v>
          </cell>
          <cell r="H235">
            <v>0</v>
          </cell>
          <cell r="I235">
            <v>197422.3</v>
          </cell>
          <cell r="J235">
            <v>0</v>
          </cell>
          <cell r="L235">
            <v>197422.3</v>
          </cell>
          <cell r="N235">
            <v>683180.75</v>
          </cell>
        </row>
        <row r="236">
          <cell r="F236">
            <v>3482915.98</v>
          </cell>
          <cell r="H236">
            <v>0</v>
          </cell>
          <cell r="I236">
            <v>3482915.98</v>
          </cell>
          <cell r="J236">
            <v>0</v>
          </cell>
          <cell r="L236">
            <v>3482915.98</v>
          </cell>
          <cell r="N236">
            <v>3811049.7</v>
          </cell>
        </row>
        <row r="237">
          <cell r="F237">
            <v>4692919.16</v>
          </cell>
          <cell r="H237">
            <v>0</v>
          </cell>
          <cell r="I237">
            <v>4692919.16</v>
          </cell>
          <cell r="J237">
            <v>0</v>
          </cell>
          <cell r="L237">
            <v>4692919.16</v>
          </cell>
          <cell r="N237">
            <v>4542605.3899999997</v>
          </cell>
        </row>
        <row r="238">
          <cell r="F238">
            <v>3859076.61</v>
          </cell>
          <cell r="H238">
            <v>0</v>
          </cell>
          <cell r="I238">
            <v>3859076.61</v>
          </cell>
          <cell r="J238">
            <v>0</v>
          </cell>
          <cell r="L238">
            <v>3859076.61</v>
          </cell>
          <cell r="N238">
            <v>4067073.99</v>
          </cell>
        </row>
        <row r="239">
          <cell r="F239">
            <v>8998691.7699999996</v>
          </cell>
          <cell r="H239">
            <v>0</v>
          </cell>
          <cell r="I239">
            <v>8998691.7699999996</v>
          </cell>
          <cell r="J239">
            <v>0</v>
          </cell>
          <cell r="L239">
            <v>8998691.7699999996</v>
          </cell>
          <cell r="N239">
            <v>4574005.82</v>
          </cell>
        </row>
        <row r="240">
          <cell r="F240">
            <v>2697244.9</v>
          </cell>
          <cell r="H240">
            <v>0</v>
          </cell>
          <cell r="I240">
            <v>2697244.9</v>
          </cell>
          <cell r="J240">
            <v>0</v>
          </cell>
          <cell r="L240">
            <v>2697244.9</v>
          </cell>
          <cell r="N240">
            <v>2150243.06</v>
          </cell>
        </row>
        <row r="241">
          <cell r="F241">
            <v>1887659.81</v>
          </cell>
          <cell r="H241">
            <v>0</v>
          </cell>
          <cell r="I241">
            <v>1887659.81</v>
          </cell>
          <cell r="J241">
            <v>0</v>
          </cell>
          <cell r="L241">
            <v>1887659.81</v>
          </cell>
          <cell r="N241">
            <v>1713081.98</v>
          </cell>
        </row>
        <row r="242">
          <cell r="F242">
            <v>126384.3</v>
          </cell>
          <cell r="H242">
            <v>0</v>
          </cell>
          <cell r="I242">
            <v>126384.3</v>
          </cell>
          <cell r="J242">
            <v>0</v>
          </cell>
          <cell r="L242">
            <v>126384.3</v>
          </cell>
          <cell r="N242">
            <v>0</v>
          </cell>
        </row>
        <row r="243">
          <cell r="F243">
            <v>375254.75</v>
          </cell>
          <cell r="H243">
            <v>0</v>
          </cell>
          <cell r="I243">
            <v>375254.75</v>
          </cell>
          <cell r="J243">
            <v>0</v>
          </cell>
          <cell r="L243">
            <v>375254.75</v>
          </cell>
          <cell r="N243">
            <v>0</v>
          </cell>
        </row>
        <row r="244">
          <cell r="F244">
            <v>26317569.579999998</v>
          </cell>
          <cell r="H244">
            <v>493910.83</v>
          </cell>
          <cell r="I244">
            <v>26811480.409999996</v>
          </cell>
          <cell r="J244">
            <v>0</v>
          </cell>
          <cell r="L244">
            <v>26811480.409999996</v>
          </cell>
          <cell r="N244">
            <v>21541240.689999998</v>
          </cell>
        </row>
        <row r="246">
          <cell r="F246">
            <v>10933.88</v>
          </cell>
          <cell r="H246">
            <v>0</v>
          </cell>
          <cell r="I246">
            <v>10933.88</v>
          </cell>
          <cell r="J246">
            <v>0</v>
          </cell>
          <cell r="L246">
            <v>10933.88</v>
          </cell>
          <cell r="N246">
            <v>76702.820000000007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L247">
            <v>0</v>
          </cell>
          <cell r="N247">
            <v>80142.5</v>
          </cell>
        </row>
        <row r="248">
          <cell r="F248">
            <v>11436</v>
          </cell>
          <cell r="H248">
            <v>0</v>
          </cell>
          <cell r="I248">
            <v>11436</v>
          </cell>
          <cell r="J248">
            <v>0</v>
          </cell>
          <cell r="L248">
            <v>11436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N249">
            <v>23667.95</v>
          </cell>
        </row>
        <row r="250">
          <cell r="F250">
            <v>29607.439999999999</v>
          </cell>
          <cell r="H250">
            <v>0</v>
          </cell>
          <cell r="I250">
            <v>29607.439999999999</v>
          </cell>
          <cell r="J250">
            <v>0</v>
          </cell>
          <cell r="L250">
            <v>29607.439999999999</v>
          </cell>
          <cell r="N250">
            <v>64544.83</v>
          </cell>
        </row>
        <row r="251">
          <cell r="F251">
            <v>13733</v>
          </cell>
          <cell r="H251">
            <v>0</v>
          </cell>
          <cell r="I251">
            <v>13733</v>
          </cell>
          <cell r="J251">
            <v>0</v>
          </cell>
          <cell r="L251">
            <v>13733</v>
          </cell>
          <cell r="N251">
            <v>51326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N252">
            <v>3855</v>
          </cell>
        </row>
        <row r="253">
          <cell r="F253">
            <v>10063.35</v>
          </cell>
          <cell r="H253">
            <v>0</v>
          </cell>
          <cell r="I253">
            <v>10063.35</v>
          </cell>
          <cell r="J253">
            <v>0</v>
          </cell>
          <cell r="L253">
            <v>10063.35</v>
          </cell>
          <cell r="N253">
            <v>33369.050000000003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N254">
            <v>2310.0300000000002</v>
          </cell>
        </row>
        <row r="255">
          <cell r="F255">
            <v>3534.51</v>
          </cell>
          <cell r="H255">
            <v>0</v>
          </cell>
          <cell r="I255">
            <v>3534.51</v>
          </cell>
          <cell r="J255">
            <v>0</v>
          </cell>
          <cell r="L255">
            <v>3534.51</v>
          </cell>
          <cell r="N255">
            <v>15511.02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L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L257">
            <v>0</v>
          </cell>
          <cell r="N257">
            <v>1041</v>
          </cell>
        </row>
        <row r="258">
          <cell r="F258">
            <v>8062</v>
          </cell>
          <cell r="H258">
            <v>0</v>
          </cell>
          <cell r="I258">
            <v>8062</v>
          </cell>
          <cell r="J258">
            <v>0</v>
          </cell>
          <cell r="L258">
            <v>8062</v>
          </cell>
          <cell r="N258">
            <v>12840</v>
          </cell>
        </row>
        <row r="259">
          <cell r="F259">
            <v>478786.95</v>
          </cell>
          <cell r="H259">
            <v>0</v>
          </cell>
          <cell r="I259">
            <v>478786.95</v>
          </cell>
          <cell r="J259">
            <v>0</v>
          </cell>
          <cell r="L259">
            <v>478786.95</v>
          </cell>
          <cell r="N259">
            <v>583141.92000000004</v>
          </cell>
        </row>
        <row r="260">
          <cell r="F260">
            <v>1190920.67</v>
          </cell>
          <cell r="H260">
            <v>0</v>
          </cell>
          <cell r="I260">
            <v>1190920.67</v>
          </cell>
          <cell r="J260">
            <v>0</v>
          </cell>
          <cell r="L260">
            <v>1190920.67</v>
          </cell>
          <cell r="N260">
            <v>1019566.33</v>
          </cell>
        </row>
        <row r="261">
          <cell r="F261">
            <v>253643</v>
          </cell>
          <cell r="H261">
            <v>0</v>
          </cell>
          <cell r="I261">
            <v>253643</v>
          </cell>
          <cell r="J261">
            <v>0</v>
          </cell>
          <cell r="L261">
            <v>253643</v>
          </cell>
          <cell r="N261">
            <v>164366</v>
          </cell>
        </row>
        <row r="262">
          <cell r="F262">
            <v>241463.6</v>
          </cell>
          <cell r="H262">
            <v>0</v>
          </cell>
          <cell r="I262">
            <v>241463.6</v>
          </cell>
          <cell r="J262">
            <v>0</v>
          </cell>
          <cell r="L262">
            <v>241463.6</v>
          </cell>
          <cell r="N262">
            <v>158384.49</v>
          </cell>
        </row>
        <row r="263">
          <cell r="F263">
            <v>438149.07</v>
          </cell>
          <cell r="H263">
            <v>0</v>
          </cell>
          <cell r="I263">
            <v>438149.07</v>
          </cell>
          <cell r="J263">
            <v>0</v>
          </cell>
          <cell r="L263">
            <v>438149.07</v>
          </cell>
          <cell r="N263">
            <v>403895.62</v>
          </cell>
        </row>
        <row r="264">
          <cell r="F264">
            <v>264145</v>
          </cell>
          <cell r="H264">
            <v>0</v>
          </cell>
          <cell r="I264">
            <v>264145</v>
          </cell>
          <cell r="J264">
            <v>0</v>
          </cell>
          <cell r="L264">
            <v>264145</v>
          </cell>
          <cell r="N264">
            <v>277857</v>
          </cell>
        </row>
        <row r="265">
          <cell r="F265">
            <v>60000</v>
          </cell>
          <cell r="H265">
            <v>0</v>
          </cell>
          <cell r="I265">
            <v>60000</v>
          </cell>
          <cell r="J265">
            <v>0</v>
          </cell>
          <cell r="L265">
            <v>60000</v>
          </cell>
          <cell r="N265">
            <v>0</v>
          </cell>
        </row>
        <row r="266">
          <cell r="F266">
            <v>3045</v>
          </cell>
          <cell r="H266">
            <v>0</v>
          </cell>
          <cell r="I266">
            <v>3045</v>
          </cell>
          <cell r="J266">
            <v>0</v>
          </cell>
          <cell r="L266">
            <v>3045</v>
          </cell>
          <cell r="N266">
            <v>3045</v>
          </cell>
        </row>
        <row r="267">
          <cell r="F267">
            <v>33962</v>
          </cell>
          <cell r="H267">
            <v>0</v>
          </cell>
          <cell r="I267">
            <v>33962</v>
          </cell>
          <cell r="J267">
            <v>0</v>
          </cell>
          <cell r="L267">
            <v>33962</v>
          </cell>
          <cell r="N267">
            <v>34858</v>
          </cell>
        </row>
        <row r="268">
          <cell r="F268">
            <v>175167.2</v>
          </cell>
          <cell r="H268">
            <v>0</v>
          </cell>
          <cell r="I268">
            <v>175167.2</v>
          </cell>
          <cell r="J268">
            <v>0</v>
          </cell>
          <cell r="L268">
            <v>175167.2</v>
          </cell>
          <cell r="N268">
            <v>174724.25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L269">
            <v>0</v>
          </cell>
          <cell r="N269">
            <v>11346.74</v>
          </cell>
        </row>
        <row r="270">
          <cell r="F270">
            <v>42641.27</v>
          </cell>
          <cell r="H270">
            <v>0</v>
          </cell>
          <cell r="I270">
            <v>42641.27</v>
          </cell>
          <cell r="J270">
            <v>0</v>
          </cell>
          <cell r="L270">
            <v>42641.27</v>
          </cell>
          <cell r="N270">
            <v>56325.54</v>
          </cell>
        </row>
        <row r="271">
          <cell r="F271">
            <v>246630</v>
          </cell>
          <cell r="H271">
            <v>0</v>
          </cell>
          <cell r="I271">
            <v>246630</v>
          </cell>
          <cell r="J271">
            <v>0</v>
          </cell>
          <cell r="L271">
            <v>246630</v>
          </cell>
          <cell r="N271">
            <v>73600</v>
          </cell>
        </row>
        <row r="272">
          <cell r="F272">
            <v>452081.98</v>
          </cell>
          <cell r="H272">
            <v>0</v>
          </cell>
          <cell r="I272">
            <v>452081.98</v>
          </cell>
          <cell r="J272">
            <v>0</v>
          </cell>
          <cell r="L272">
            <v>452081.98</v>
          </cell>
          <cell r="N272">
            <v>530219.07999999996</v>
          </cell>
        </row>
        <row r="273">
          <cell r="F273">
            <v>573324</v>
          </cell>
          <cell r="H273">
            <v>0</v>
          </cell>
          <cell r="I273">
            <v>573324</v>
          </cell>
          <cell r="J273">
            <v>0</v>
          </cell>
          <cell r="L273">
            <v>573324</v>
          </cell>
          <cell r="N273">
            <v>543839.46</v>
          </cell>
        </row>
        <row r="274">
          <cell r="F274">
            <v>48528</v>
          </cell>
          <cell r="H274">
            <v>0</v>
          </cell>
          <cell r="I274">
            <v>48528</v>
          </cell>
          <cell r="J274">
            <v>0</v>
          </cell>
          <cell r="L274">
            <v>48528</v>
          </cell>
          <cell r="N274">
            <v>163853.20000000001</v>
          </cell>
        </row>
        <row r="275">
          <cell r="F275">
            <v>256573.25</v>
          </cell>
          <cell r="H275">
            <v>0</v>
          </cell>
          <cell r="I275">
            <v>256573.25</v>
          </cell>
          <cell r="J275">
            <v>0</v>
          </cell>
          <cell r="L275">
            <v>256573.25</v>
          </cell>
          <cell r="N275">
            <v>272784.19</v>
          </cell>
        </row>
        <row r="276">
          <cell r="F276">
            <v>434421.13</v>
          </cell>
          <cell r="H276">
            <v>0</v>
          </cell>
          <cell r="I276">
            <v>434421.13</v>
          </cell>
          <cell r="J276">
            <v>0</v>
          </cell>
          <cell r="L276">
            <v>434421.13</v>
          </cell>
          <cell r="N276">
            <v>438251.66</v>
          </cell>
        </row>
        <row r="277">
          <cell r="F277">
            <v>338079</v>
          </cell>
          <cell r="H277">
            <v>0</v>
          </cell>
          <cell r="I277">
            <v>338079</v>
          </cell>
          <cell r="J277">
            <v>0</v>
          </cell>
          <cell r="L277">
            <v>338079</v>
          </cell>
          <cell r="N277">
            <v>359902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L278">
            <v>0</v>
          </cell>
          <cell r="N278">
            <v>13000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N279">
            <v>13000</v>
          </cell>
        </row>
        <row r="280">
          <cell r="F280">
            <v>24622</v>
          </cell>
          <cell r="H280">
            <v>0</v>
          </cell>
          <cell r="I280">
            <v>24622</v>
          </cell>
          <cell r="J280">
            <v>0</v>
          </cell>
          <cell r="L280">
            <v>24622</v>
          </cell>
          <cell r="N280">
            <v>26400</v>
          </cell>
        </row>
        <row r="281">
          <cell r="F281">
            <v>199234.8</v>
          </cell>
          <cell r="H281">
            <v>0</v>
          </cell>
          <cell r="I281">
            <v>199234.8</v>
          </cell>
          <cell r="J281">
            <v>0</v>
          </cell>
          <cell r="L281">
            <v>199234.8</v>
          </cell>
          <cell r="N281">
            <v>216620.9</v>
          </cell>
        </row>
        <row r="282">
          <cell r="F282">
            <v>11387.25</v>
          </cell>
          <cell r="H282">
            <v>0</v>
          </cell>
          <cell r="I282">
            <v>11387.25</v>
          </cell>
          <cell r="J282">
            <v>0</v>
          </cell>
          <cell r="L282">
            <v>11387.25</v>
          </cell>
          <cell r="N282">
            <v>8485.68</v>
          </cell>
        </row>
        <row r="283">
          <cell r="F283">
            <v>42391.08</v>
          </cell>
          <cell r="H283">
            <v>0</v>
          </cell>
          <cell r="I283">
            <v>42391.08</v>
          </cell>
          <cell r="J283">
            <v>0</v>
          </cell>
          <cell r="L283">
            <v>42391.08</v>
          </cell>
          <cell r="N283">
            <v>47954.19</v>
          </cell>
        </row>
        <row r="284">
          <cell r="F284">
            <v>231968</v>
          </cell>
          <cell r="H284">
            <v>0</v>
          </cell>
          <cell r="I284">
            <v>231968</v>
          </cell>
          <cell r="J284">
            <v>0</v>
          </cell>
          <cell r="L284">
            <v>231968</v>
          </cell>
          <cell r="N284">
            <v>75250</v>
          </cell>
        </row>
        <row r="285">
          <cell r="F285">
            <v>369421.38</v>
          </cell>
          <cell r="H285">
            <v>0</v>
          </cell>
          <cell r="I285">
            <v>369421.38</v>
          </cell>
          <cell r="J285">
            <v>0</v>
          </cell>
          <cell r="L285">
            <v>369421.38</v>
          </cell>
          <cell r="N285">
            <v>416063.83</v>
          </cell>
        </row>
        <row r="286">
          <cell r="F286">
            <v>1011819</v>
          </cell>
          <cell r="H286">
            <v>0</v>
          </cell>
          <cell r="I286">
            <v>1011819</v>
          </cell>
          <cell r="J286">
            <v>0</v>
          </cell>
          <cell r="L286">
            <v>1011819</v>
          </cell>
          <cell r="N286">
            <v>926365.2</v>
          </cell>
        </row>
        <row r="287">
          <cell r="F287">
            <v>133093</v>
          </cell>
          <cell r="H287">
            <v>0</v>
          </cell>
          <cell r="I287">
            <v>133093</v>
          </cell>
          <cell r="J287">
            <v>0</v>
          </cell>
          <cell r="L287">
            <v>133093</v>
          </cell>
          <cell r="N287">
            <v>28623</v>
          </cell>
        </row>
        <row r="288">
          <cell r="F288">
            <v>214774.37</v>
          </cell>
          <cell r="H288">
            <v>0</v>
          </cell>
          <cell r="I288">
            <v>214774.37</v>
          </cell>
          <cell r="J288">
            <v>0</v>
          </cell>
          <cell r="L288">
            <v>214774.37</v>
          </cell>
          <cell r="N288">
            <v>141262.72</v>
          </cell>
        </row>
        <row r="289">
          <cell r="F289">
            <v>459458.87</v>
          </cell>
          <cell r="H289">
            <v>0</v>
          </cell>
          <cell r="I289">
            <v>459458.87</v>
          </cell>
          <cell r="J289">
            <v>0</v>
          </cell>
          <cell r="L289">
            <v>459458.87</v>
          </cell>
          <cell r="N289">
            <v>332852.90999999997</v>
          </cell>
        </row>
        <row r="290">
          <cell r="F290">
            <v>259696</v>
          </cell>
          <cell r="H290">
            <v>0</v>
          </cell>
          <cell r="I290">
            <v>259696</v>
          </cell>
          <cell r="J290">
            <v>0</v>
          </cell>
          <cell r="L290">
            <v>259696</v>
          </cell>
          <cell r="N290">
            <v>265496</v>
          </cell>
        </row>
        <row r="291">
          <cell r="F291">
            <v>60000</v>
          </cell>
          <cell r="H291">
            <v>0</v>
          </cell>
          <cell r="I291">
            <v>60000</v>
          </cell>
          <cell r="J291">
            <v>0</v>
          </cell>
          <cell r="L291">
            <v>60000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N292">
            <v>2865</v>
          </cell>
        </row>
        <row r="293">
          <cell r="F293">
            <v>30791</v>
          </cell>
          <cell r="H293">
            <v>0</v>
          </cell>
          <cell r="I293">
            <v>30791</v>
          </cell>
          <cell r="J293">
            <v>0</v>
          </cell>
          <cell r="L293">
            <v>30791</v>
          </cell>
          <cell r="N293">
            <v>34380</v>
          </cell>
        </row>
        <row r="294">
          <cell r="F294">
            <v>154016.20000000001</v>
          </cell>
          <cell r="H294">
            <v>0</v>
          </cell>
          <cell r="I294">
            <v>154016.20000000001</v>
          </cell>
          <cell r="J294">
            <v>0</v>
          </cell>
          <cell r="L294">
            <v>154016.20000000001</v>
          </cell>
          <cell r="N294">
            <v>167007.85</v>
          </cell>
        </row>
        <row r="295">
          <cell r="F295">
            <v>7386.24</v>
          </cell>
          <cell r="H295">
            <v>0</v>
          </cell>
          <cell r="I295">
            <v>7386.24</v>
          </cell>
          <cell r="J295">
            <v>0</v>
          </cell>
          <cell r="L295">
            <v>7386.24</v>
          </cell>
          <cell r="N295">
            <v>15484.59</v>
          </cell>
        </row>
        <row r="296">
          <cell r="F296">
            <v>46907.43</v>
          </cell>
          <cell r="H296">
            <v>0</v>
          </cell>
          <cell r="I296">
            <v>46907.43</v>
          </cell>
          <cell r="J296">
            <v>0</v>
          </cell>
          <cell r="L296">
            <v>46907.43</v>
          </cell>
          <cell r="N296">
            <v>64569.01</v>
          </cell>
        </row>
        <row r="297">
          <cell r="F297">
            <v>203817</v>
          </cell>
          <cell r="H297">
            <v>0</v>
          </cell>
          <cell r="I297">
            <v>203817</v>
          </cell>
          <cell r="J297">
            <v>0</v>
          </cell>
          <cell r="L297">
            <v>203817</v>
          </cell>
          <cell r="N297">
            <v>74975</v>
          </cell>
        </row>
        <row r="298">
          <cell r="F298">
            <v>863055.18</v>
          </cell>
          <cell r="H298">
            <v>0</v>
          </cell>
          <cell r="I298">
            <v>863055.18</v>
          </cell>
          <cell r="J298">
            <v>0</v>
          </cell>
          <cell r="L298">
            <v>863055.18</v>
          </cell>
          <cell r="N298">
            <v>624203.56999999995</v>
          </cell>
        </row>
        <row r="299">
          <cell r="F299">
            <v>980980.26</v>
          </cell>
          <cell r="H299">
            <v>0</v>
          </cell>
          <cell r="I299">
            <v>980980.26</v>
          </cell>
          <cell r="J299">
            <v>0</v>
          </cell>
          <cell r="L299">
            <v>980980.26</v>
          </cell>
          <cell r="N299">
            <v>662855.76</v>
          </cell>
        </row>
        <row r="300">
          <cell r="F300">
            <v>314487.90000000002</v>
          </cell>
          <cell r="H300">
            <v>0</v>
          </cell>
          <cell r="I300">
            <v>314487.90000000002</v>
          </cell>
          <cell r="J300">
            <v>0</v>
          </cell>
          <cell r="L300">
            <v>314487.90000000002</v>
          </cell>
          <cell r="N300">
            <v>440316.6</v>
          </cell>
        </row>
        <row r="301">
          <cell r="F301">
            <v>400665.79</v>
          </cell>
          <cell r="H301">
            <v>0</v>
          </cell>
          <cell r="I301">
            <v>400665.79</v>
          </cell>
          <cell r="J301">
            <v>0</v>
          </cell>
          <cell r="L301">
            <v>400665.79</v>
          </cell>
          <cell r="N301">
            <v>379280.35</v>
          </cell>
        </row>
        <row r="302">
          <cell r="F302">
            <v>1391749.46</v>
          </cell>
          <cell r="H302">
            <v>0</v>
          </cell>
          <cell r="I302">
            <v>1391749.46</v>
          </cell>
          <cell r="J302">
            <v>0</v>
          </cell>
          <cell r="L302">
            <v>1391749.46</v>
          </cell>
          <cell r="N302">
            <v>225308.1</v>
          </cell>
        </row>
        <row r="303">
          <cell r="F303">
            <v>668065</v>
          </cell>
          <cell r="H303">
            <v>0</v>
          </cell>
          <cell r="I303">
            <v>668065</v>
          </cell>
          <cell r="J303">
            <v>0</v>
          </cell>
          <cell r="L303">
            <v>668065</v>
          </cell>
          <cell r="N303">
            <v>336332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L304">
            <v>0</v>
          </cell>
          <cell r="N304">
            <v>2910</v>
          </cell>
        </row>
        <row r="305">
          <cell r="F305">
            <v>33807</v>
          </cell>
          <cell r="H305">
            <v>0</v>
          </cell>
          <cell r="I305">
            <v>33807</v>
          </cell>
          <cell r="J305">
            <v>0</v>
          </cell>
          <cell r="L305">
            <v>33807</v>
          </cell>
          <cell r="N305">
            <v>30764</v>
          </cell>
        </row>
        <row r="306">
          <cell r="F306">
            <v>393259.15</v>
          </cell>
          <cell r="H306">
            <v>0</v>
          </cell>
          <cell r="I306">
            <v>393259.15</v>
          </cell>
          <cell r="J306">
            <v>0</v>
          </cell>
          <cell r="L306">
            <v>393259.15</v>
          </cell>
          <cell r="N306">
            <v>220384.3</v>
          </cell>
        </row>
        <row r="307">
          <cell r="F307">
            <v>7316.36</v>
          </cell>
          <cell r="H307">
            <v>0</v>
          </cell>
          <cell r="I307">
            <v>7316.36</v>
          </cell>
          <cell r="J307">
            <v>0</v>
          </cell>
          <cell r="L307">
            <v>7316.36</v>
          </cell>
          <cell r="N307">
            <v>9840.17</v>
          </cell>
        </row>
        <row r="308">
          <cell r="F308">
            <v>77227.87</v>
          </cell>
          <cell r="H308">
            <v>0</v>
          </cell>
          <cell r="I308">
            <v>77227.87</v>
          </cell>
          <cell r="J308">
            <v>0</v>
          </cell>
          <cell r="L308">
            <v>77227.87</v>
          </cell>
          <cell r="N308">
            <v>62071.07</v>
          </cell>
        </row>
        <row r="309">
          <cell r="F309">
            <v>9000</v>
          </cell>
          <cell r="H309">
            <v>0</v>
          </cell>
          <cell r="I309">
            <v>9000</v>
          </cell>
          <cell r="J309">
            <v>0</v>
          </cell>
          <cell r="L309">
            <v>9000</v>
          </cell>
          <cell r="N309">
            <v>0</v>
          </cell>
        </row>
        <row r="310">
          <cell r="F310">
            <v>407997</v>
          </cell>
          <cell r="H310">
            <v>0</v>
          </cell>
          <cell r="I310">
            <v>407997</v>
          </cell>
          <cell r="J310">
            <v>0</v>
          </cell>
          <cell r="L310">
            <v>407997</v>
          </cell>
          <cell r="N310">
            <v>70680</v>
          </cell>
        </row>
        <row r="311">
          <cell r="F311">
            <v>330039.62</v>
          </cell>
          <cell r="H311">
            <v>0</v>
          </cell>
          <cell r="I311">
            <v>330039.62</v>
          </cell>
          <cell r="J311">
            <v>0</v>
          </cell>
          <cell r="L311">
            <v>330039.62</v>
          </cell>
          <cell r="N311">
            <v>250629.72</v>
          </cell>
        </row>
        <row r="312">
          <cell r="F312">
            <v>467434.34</v>
          </cell>
          <cell r="H312">
            <v>0</v>
          </cell>
          <cell r="I312">
            <v>467434.34</v>
          </cell>
          <cell r="J312">
            <v>0</v>
          </cell>
          <cell r="L312">
            <v>467434.34</v>
          </cell>
          <cell r="N312">
            <v>389212.8</v>
          </cell>
        </row>
        <row r="313">
          <cell r="F313">
            <v>84997.33</v>
          </cell>
          <cell r="H313">
            <v>0</v>
          </cell>
          <cell r="I313">
            <v>84997.33</v>
          </cell>
          <cell r="J313">
            <v>0</v>
          </cell>
          <cell r="L313">
            <v>84997.33</v>
          </cell>
          <cell r="N313">
            <v>56324.5</v>
          </cell>
        </row>
        <row r="314">
          <cell r="F314">
            <v>153396.22</v>
          </cell>
          <cell r="H314">
            <v>0</v>
          </cell>
          <cell r="I314">
            <v>153396.22</v>
          </cell>
          <cell r="J314">
            <v>0</v>
          </cell>
          <cell r="L314">
            <v>153396.22</v>
          </cell>
          <cell r="N314">
            <v>159187.63</v>
          </cell>
        </row>
        <row r="315">
          <cell r="F315">
            <v>320049.06</v>
          </cell>
          <cell r="H315">
            <v>0</v>
          </cell>
          <cell r="I315">
            <v>320049.06</v>
          </cell>
          <cell r="J315">
            <v>0</v>
          </cell>
          <cell r="L315">
            <v>320049.06</v>
          </cell>
          <cell r="N315">
            <v>194998.71</v>
          </cell>
        </row>
        <row r="316">
          <cell r="F316">
            <v>210213</v>
          </cell>
          <cell r="H316">
            <v>0</v>
          </cell>
          <cell r="I316">
            <v>210213</v>
          </cell>
          <cell r="J316">
            <v>0</v>
          </cell>
          <cell r="L316">
            <v>210213</v>
          </cell>
          <cell r="N316">
            <v>227721</v>
          </cell>
        </row>
        <row r="317">
          <cell r="F317">
            <v>17719</v>
          </cell>
          <cell r="H317">
            <v>0</v>
          </cell>
          <cell r="I317">
            <v>17719</v>
          </cell>
          <cell r="J317">
            <v>0</v>
          </cell>
          <cell r="L317">
            <v>17719</v>
          </cell>
          <cell r="N317">
            <v>16553</v>
          </cell>
        </row>
        <row r="318">
          <cell r="F318">
            <v>139142</v>
          </cell>
          <cell r="H318">
            <v>0</v>
          </cell>
          <cell r="I318">
            <v>139142</v>
          </cell>
          <cell r="J318">
            <v>0</v>
          </cell>
          <cell r="L318">
            <v>139142</v>
          </cell>
          <cell r="N318">
            <v>125081.1</v>
          </cell>
        </row>
        <row r="319">
          <cell r="F319">
            <v>6117.12</v>
          </cell>
          <cell r="H319">
            <v>0</v>
          </cell>
          <cell r="I319">
            <v>6117.12</v>
          </cell>
          <cell r="J319">
            <v>0</v>
          </cell>
          <cell r="L319">
            <v>6117.12</v>
          </cell>
          <cell r="N319">
            <v>3677.7</v>
          </cell>
        </row>
        <row r="320">
          <cell r="F320">
            <v>51818.67</v>
          </cell>
          <cell r="H320">
            <v>0</v>
          </cell>
          <cell r="I320">
            <v>51818.67</v>
          </cell>
          <cell r="J320">
            <v>0</v>
          </cell>
          <cell r="L320">
            <v>51818.67</v>
          </cell>
          <cell r="N320">
            <v>38002.980000000003</v>
          </cell>
        </row>
        <row r="321">
          <cell r="F321">
            <v>160006</v>
          </cell>
          <cell r="H321">
            <v>0</v>
          </cell>
          <cell r="I321">
            <v>160006</v>
          </cell>
          <cell r="J321">
            <v>0</v>
          </cell>
          <cell r="L321">
            <v>160006</v>
          </cell>
          <cell r="N321">
            <v>42051</v>
          </cell>
        </row>
        <row r="322">
          <cell r="F322">
            <v>549690</v>
          </cell>
          <cell r="H322">
            <v>0</v>
          </cell>
          <cell r="I322">
            <v>549690</v>
          </cell>
          <cell r="J322">
            <v>0</v>
          </cell>
          <cell r="L322">
            <v>549690</v>
          </cell>
          <cell r="N322">
            <v>503333.34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L323">
            <v>0</v>
          </cell>
          <cell r="N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L324">
            <v>0</v>
          </cell>
          <cell r="N324">
            <v>3062.43</v>
          </cell>
        </row>
        <row r="325">
          <cell r="F325">
            <v>30000</v>
          </cell>
          <cell r="H325">
            <v>0</v>
          </cell>
          <cell r="I325">
            <v>30000</v>
          </cell>
          <cell r="J325">
            <v>0</v>
          </cell>
          <cell r="L325">
            <v>30000</v>
          </cell>
          <cell r="N325">
            <v>0</v>
          </cell>
        </row>
        <row r="326">
          <cell r="F326">
            <v>55050</v>
          </cell>
          <cell r="H326">
            <v>0</v>
          </cell>
          <cell r="I326">
            <v>55050</v>
          </cell>
          <cell r="J326">
            <v>0</v>
          </cell>
          <cell r="L326">
            <v>55050</v>
          </cell>
          <cell r="N326">
            <v>0</v>
          </cell>
        </row>
        <row r="327">
          <cell r="F327">
            <v>209072.02</v>
          </cell>
          <cell r="H327">
            <v>0</v>
          </cell>
          <cell r="I327">
            <v>209072.02</v>
          </cell>
          <cell r="J327">
            <v>0</v>
          </cell>
          <cell r="L327">
            <v>209072.02</v>
          </cell>
          <cell r="N327">
            <v>137830.03</v>
          </cell>
        </row>
        <row r="328">
          <cell r="F328">
            <v>1502891.33</v>
          </cell>
          <cell r="H328">
            <v>0</v>
          </cell>
          <cell r="I328">
            <v>1502891.33</v>
          </cell>
          <cell r="J328">
            <v>0</v>
          </cell>
          <cell r="L328">
            <v>1502891.33</v>
          </cell>
          <cell r="N328">
            <v>1623270.04</v>
          </cell>
        </row>
        <row r="329">
          <cell r="F329">
            <v>106442.67</v>
          </cell>
          <cell r="H329">
            <v>0</v>
          </cell>
          <cell r="I329">
            <v>106442.67</v>
          </cell>
          <cell r="J329">
            <v>0</v>
          </cell>
          <cell r="L329">
            <v>106442.67</v>
          </cell>
          <cell r="N329">
            <v>169928.93</v>
          </cell>
        </row>
        <row r="330">
          <cell r="F330">
            <v>238773.59</v>
          </cell>
          <cell r="H330">
            <v>0</v>
          </cell>
          <cell r="I330">
            <v>238773.59</v>
          </cell>
          <cell r="J330">
            <v>0</v>
          </cell>
          <cell r="L330">
            <v>238773.59</v>
          </cell>
          <cell r="N330">
            <v>159385.26</v>
          </cell>
        </row>
        <row r="331">
          <cell r="F331">
            <v>316335.39</v>
          </cell>
          <cell r="H331">
            <v>0</v>
          </cell>
          <cell r="I331">
            <v>316335.39</v>
          </cell>
          <cell r="J331">
            <v>0</v>
          </cell>
          <cell r="L331">
            <v>316335.39</v>
          </cell>
          <cell r="N331">
            <v>312805.71000000002</v>
          </cell>
        </row>
        <row r="332">
          <cell r="F332">
            <v>137012</v>
          </cell>
          <cell r="H332">
            <v>0</v>
          </cell>
          <cell r="I332">
            <v>137012</v>
          </cell>
          <cell r="J332">
            <v>0</v>
          </cell>
          <cell r="L332">
            <v>137012</v>
          </cell>
          <cell r="N332">
            <v>135331</v>
          </cell>
        </row>
        <row r="333">
          <cell r="F333">
            <v>60000</v>
          </cell>
          <cell r="H333">
            <v>0</v>
          </cell>
          <cell r="I333">
            <v>60000</v>
          </cell>
          <cell r="J333">
            <v>0</v>
          </cell>
          <cell r="L333">
            <v>60000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L334">
            <v>0</v>
          </cell>
          <cell r="N334">
            <v>3045</v>
          </cell>
        </row>
        <row r="335">
          <cell r="F335">
            <v>39870</v>
          </cell>
          <cell r="H335">
            <v>0</v>
          </cell>
          <cell r="I335">
            <v>39870</v>
          </cell>
          <cell r="J335">
            <v>0</v>
          </cell>
          <cell r="L335">
            <v>39870</v>
          </cell>
          <cell r="N335">
            <v>52157</v>
          </cell>
        </row>
        <row r="336">
          <cell r="F336">
            <v>87624.8</v>
          </cell>
          <cell r="H336">
            <v>0</v>
          </cell>
          <cell r="I336">
            <v>87624.8</v>
          </cell>
          <cell r="J336">
            <v>0</v>
          </cell>
          <cell r="L336">
            <v>87624.8</v>
          </cell>
          <cell r="N336">
            <v>94124.05</v>
          </cell>
        </row>
        <row r="337">
          <cell r="F337">
            <v>13268.43</v>
          </cell>
          <cell r="H337">
            <v>0</v>
          </cell>
          <cell r="I337">
            <v>13268.43</v>
          </cell>
          <cell r="J337">
            <v>0</v>
          </cell>
          <cell r="L337">
            <v>13268.43</v>
          </cell>
          <cell r="N337">
            <v>21960.35</v>
          </cell>
        </row>
        <row r="338">
          <cell r="F338">
            <v>37112.28</v>
          </cell>
          <cell r="H338">
            <v>0</v>
          </cell>
          <cell r="I338">
            <v>37112.28</v>
          </cell>
          <cell r="J338">
            <v>0</v>
          </cell>
          <cell r="L338">
            <v>37112.28</v>
          </cell>
          <cell r="N338">
            <v>42126.66</v>
          </cell>
        </row>
        <row r="339">
          <cell r="F339">
            <v>148700</v>
          </cell>
          <cell r="H339">
            <v>0</v>
          </cell>
          <cell r="I339">
            <v>148700</v>
          </cell>
          <cell r="J339">
            <v>0</v>
          </cell>
          <cell r="L339">
            <v>148700</v>
          </cell>
          <cell r="N339">
            <v>38261</v>
          </cell>
        </row>
        <row r="340">
          <cell r="F340">
            <v>603199</v>
          </cell>
          <cell r="H340">
            <v>0</v>
          </cell>
          <cell r="I340">
            <v>603199</v>
          </cell>
          <cell r="J340">
            <v>0</v>
          </cell>
          <cell r="L340">
            <v>603199</v>
          </cell>
          <cell r="N340">
            <v>950621.33</v>
          </cell>
        </row>
        <row r="341">
          <cell r="F341">
            <v>109371.95</v>
          </cell>
          <cell r="H341">
            <v>0</v>
          </cell>
          <cell r="I341">
            <v>109371.95</v>
          </cell>
          <cell r="J341">
            <v>0</v>
          </cell>
          <cell r="L341">
            <v>109371.95</v>
          </cell>
          <cell r="N341">
            <v>62788.42</v>
          </cell>
        </row>
        <row r="342">
          <cell r="F342">
            <v>79706.240000000005</v>
          </cell>
          <cell r="H342">
            <v>0</v>
          </cell>
          <cell r="I342">
            <v>79706.240000000005</v>
          </cell>
          <cell r="J342">
            <v>0</v>
          </cell>
          <cell r="L342">
            <v>79706.240000000005</v>
          </cell>
          <cell r="N342">
            <v>110473.72</v>
          </cell>
        </row>
        <row r="343">
          <cell r="F343">
            <v>27383</v>
          </cell>
          <cell r="H343">
            <v>0</v>
          </cell>
          <cell r="I343">
            <v>27383</v>
          </cell>
          <cell r="J343">
            <v>0</v>
          </cell>
          <cell r="L343">
            <v>27383</v>
          </cell>
          <cell r="N343">
            <v>46649</v>
          </cell>
        </row>
        <row r="344">
          <cell r="F344">
            <v>5267.79</v>
          </cell>
          <cell r="H344">
            <v>0</v>
          </cell>
          <cell r="I344">
            <v>5267.79</v>
          </cell>
          <cell r="J344">
            <v>0</v>
          </cell>
          <cell r="L344">
            <v>5267.79</v>
          </cell>
          <cell r="N344">
            <v>19494.240000000002</v>
          </cell>
        </row>
        <row r="345">
          <cell r="F345">
            <v>13497</v>
          </cell>
          <cell r="H345">
            <v>0</v>
          </cell>
          <cell r="I345">
            <v>13497</v>
          </cell>
          <cell r="J345">
            <v>0</v>
          </cell>
          <cell r="L345">
            <v>13497</v>
          </cell>
          <cell r="N345">
            <v>6880</v>
          </cell>
        </row>
        <row r="346">
          <cell r="F346">
            <v>9945607.3200000003</v>
          </cell>
          <cell r="H346">
            <v>0</v>
          </cell>
          <cell r="I346">
            <v>9945607.3200000003</v>
          </cell>
          <cell r="J346">
            <v>0</v>
          </cell>
          <cell r="L346">
            <v>9945607.3200000003</v>
          </cell>
          <cell r="N346">
            <v>10932347.98</v>
          </cell>
        </row>
        <row r="347">
          <cell r="F347">
            <v>2488.48</v>
          </cell>
          <cell r="H347">
            <v>0</v>
          </cell>
          <cell r="I347">
            <v>2488.48</v>
          </cell>
          <cell r="J347">
            <v>0</v>
          </cell>
          <cell r="L347">
            <v>2488.48</v>
          </cell>
          <cell r="N347">
            <v>33136.589999999997</v>
          </cell>
        </row>
        <row r="348">
          <cell r="F348">
            <v>1269154.46</v>
          </cell>
          <cell r="H348">
            <v>0</v>
          </cell>
          <cell r="I348">
            <v>1269154.46</v>
          </cell>
          <cell r="J348">
            <v>0</v>
          </cell>
          <cell r="L348">
            <v>1269154.46</v>
          </cell>
          <cell r="N348">
            <v>1343747.87</v>
          </cell>
        </row>
        <row r="349">
          <cell r="F349">
            <v>245000</v>
          </cell>
          <cell r="H349">
            <v>0</v>
          </cell>
          <cell r="I349">
            <v>245000</v>
          </cell>
          <cell r="J349">
            <v>0</v>
          </cell>
          <cell r="L349">
            <v>245000</v>
          </cell>
          <cell r="N349">
            <v>0</v>
          </cell>
        </row>
        <row r="350">
          <cell r="F350">
            <v>63900</v>
          </cell>
          <cell r="H350">
            <v>0</v>
          </cell>
          <cell r="I350">
            <v>63900</v>
          </cell>
          <cell r="J350">
            <v>0</v>
          </cell>
          <cell r="L350">
            <v>63900</v>
          </cell>
          <cell r="N350">
            <v>51719</v>
          </cell>
        </row>
        <row r="351">
          <cell r="F351">
            <v>439403.15</v>
          </cell>
          <cell r="H351">
            <v>0</v>
          </cell>
          <cell r="I351">
            <v>439403.15</v>
          </cell>
          <cell r="J351">
            <v>0</v>
          </cell>
          <cell r="L351">
            <v>439403.15</v>
          </cell>
          <cell r="N351">
            <v>601380.22</v>
          </cell>
        </row>
        <row r="352">
          <cell r="F352">
            <v>41147.69</v>
          </cell>
          <cell r="H352">
            <v>0</v>
          </cell>
          <cell r="I352">
            <v>41147.69</v>
          </cell>
          <cell r="J352">
            <v>0</v>
          </cell>
          <cell r="L352">
            <v>41147.69</v>
          </cell>
          <cell r="N352">
            <v>101879.31</v>
          </cell>
        </row>
        <row r="353">
          <cell r="F353">
            <v>318017</v>
          </cell>
          <cell r="H353">
            <v>0</v>
          </cell>
          <cell r="I353">
            <v>318017</v>
          </cell>
          <cell r="J353">
            <v>0</v>
          </cell>
          <cell r="L353">
            <v>318017</v>
          </cell>
          <cell r="N353">
            <v>403841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L354">
            <v>0</v>
          </cell>
          <cell r="N354">
            <v>1595</v>
          </cell>
        </row>
        <row r="355">
          <cell r="F355">
            <v>11485.01</v>
          </cell>
          <cell r="H355">
            <v>0</v>
          </cell>
          <cell r="I355">
            <v>11485.01</v>
          </cell>
          <cell r="J355">
            <v>0</v>
          </cell>
          <cell r="L355">
            <v>11485.01</v>
          </cell>
          <cell r="N355">
            <v>0</v>
          </cell>
        </row>
        <row r="356">
          <cell r="F356">
            <v>4134970.88</v>
          </cell>
          <cell r="H356">
            <v>0</v>
          </cell>
          <cell r="I356">
            <v>4134970.88</v>
          </cell>
          <cell r="J356">
            <v>0</v>
          </cell>
          <cell r="L356">
            <v>4134970.88</v>
          </cell>
          <cell r="N356">
            <v>3090131.5</v>
          </cell>
        </row>
        <row r="357">
          <cell r="F357">
            <v>524002.78</v>
          </cell>
          <cell r="H357">
            <v>0</v>
          </cell>
          <cell r="I357">
            <v>524002.78</v>
          </cell>
          <cell r="J357">
            <v>0</v>
          </cell>
          <cell r="L357">
            <v>524002.78</v>
          </cell>
          <cell r="N357">
            <v>693854.57</v>
          </cell>
        </row>
        <row r="358">
          <cell r="F358">
            <v>356871</v>
          </cell>
          <cell r="H358">
            <v>0</v>
          </cell>
          <cell r="I358">
            <v>356871</v>
          </cell>
          <cell r="J358">
            <v>0</v>
          </cell>
          <cell r="L358">
            <v>356871</v>
          </cell>
          <cell r="N358">
            <v>301273.42</v>
          </cell>
        </row>
        <row r="359">
          <cell r="F359">
            <v>60000</v>
          </cell>
          <cell r="H359">
            <v>0</v>
          </cell>
          <cell r="I359">
            <v>60000</v>
          </cell>
          <cell r="J359">
            <v>0</v>
          </cell>
          <cell r="L359">
            <v>60000</v>
          </cell>
          <cell r="N359">
            <v>0</v>
          </cell>
        </row>
        <row r="360">
          <cell r="F360">
            <v>131866</v>
          </cell>
          <cell r="H360">
            <v>0</v>
          </cell>
          <cell r="I360">
            <v>131866</v>
          </cell>
          <cell r="J360">
            <v>0</v>
          </cell>
          <cell r="L360">
            <v>131866</v>
          </cell>
          <cell r="N360">
            <v>120860</v>
          </cell>
        </row>
        <row r="361">
          <cell r="F361">
            <v>4513</v>
          </cell>
          <cell r="H361">
            <v>0</v>
          </cell>
          <cell r="I361">
            <v>4513</v>
          </cell>
          <cell r="J361">
            <v>0</v>
          </cell>
          <cell r="L361">
            <v>4513</v>
          </cell>
          <cell r="N361">
            <v>0</v>
          </cell>
        </row>
        <row r="362">
          <cell r="F362">
            <v>82008.19</v>
          </cell>
          <cell r="H362">
            <v>0</v>
          </cell>
          <cell r="I362">
            <v>82008.19</v>
          </cell>
          <cell r="J362">
            <v>0</v>
          </cell>
          <cell r="L362">
            <v>82008.19</v>
          </cell>
          <cell r="N362">
            <v>57944.87</v>
          </cell>
        </row>
        <row r="363">
          <cell r="F363">
            <v>123663</v>
          </cell>
          <cell r="H363">
            <v>0</v>
          </cell>
          <cell r="I363">
            <v>123663</v>
          </cell>
          <cell r="J363">
            <v>0</v>
          </cell>
          <cell r="L363">
            <v>123663</v>
          </cell>
          <cell r="N363">
            <v>11802</v>
          </cell>
        </row>
        <row r="364">
          <cell r="F364">
            <v>515734</v>
          </cell>
          <cell r="H364">
            <v>0</v>
          </cell>
          <cell r="I364">
            <v>515734</v>
          </cell>
          <cell r="J364">
            <v>0</v>
          </cell>
          <cell r="L364">
            <v>515734</v>
          </cell>
          <cell r="N364">
            <v>611503</v>
          </cell>
        </row>
        <row r="365">
          <cell r="F365">
            <v>177961.18</v>
          </cell>
          <cell r="H365">
            <v>0</v>
          </cell>
          <cell r="I365">
            <v>177961.18</v>
          </cell>
          <cell r="J365">
            <v>0</v>
          </cell>
          <cell r="L365">
            <v>177961.18</v>
          </cell>
          <cell r="N365">
            <v>241287.54</v>
          </cell>
        </row>
        <row r="366">
          <cell r="F366">
            <v>49970.83</v>
          </cell>
          <cell r="H366">
            <v>0</v>
          </cell>
          <cell r="I366">
            <v>49970.83</v>
          </cell>
          <cell r="J366">
            <v>0</v>
          </cell>
          <cell r="L366">
            <v>49970.83</v>
          </cell>
          <cell r="N366">
            <v>81878.990000000005</v>
          </cell>
        </row>
        <row r="367">
          <cell r="F367">
            <v>16200</v>
          </cell>
          <cell r="H367">
            <v>0</v>
          </cell>
          <cell r="I367">
            <v>16200</v>
          </cell>
          <cell r="J367">
            <v>0</v>
          </cell>
          <cell r="L367">
            <v>16200</v>
          </cell>
          <cell r="N367">
            <v>22448</v>
          </cell>
        </row>
        <row r="368">
          <cell r="F368">
            <v>7811.1</v>
          </cell>
          <cell r="H368">
            <v>0</v>
          </cell>
          <cell r="I368">
            <v>7811.1</v>
          </cell>
          <cell r="J368">
            <v>0</v>
          </cell>
          <cell r="L368">
            <v>7811.1</v>
          </cell>
          <cell r="N368">
            <v>11122.65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L369">
            <v>0</v>
          </cell>
          <cell r="N369">
            <v>19640</v>
          </cell>
        </row>
        <row r="370">
          <cell r="F370">
            <v>7618</v>
          </cell>
          <cell r="H370">
            <v>0</v>
          </cell>
          <cell r="I370">
            <v>7618</v>
          </cell>
          <cell r="J370">
            <v>0</v>
          </cell>
          <cell r="L370">
            <v>7618</v>
          </cell>
          <cell r="N370">
            <v>3080</v>
          </cell>
        </row>
        <row r="371">
          <cell r="F371">
            <v>2385463.19</v>
          </cell>
          <cell r="H371">
            <v>0</v>
          </cell>
          <cell r="I371">
            <v>2385463.19</v>
          </cell>
          <cell r="J371">
            <v>0</v>
          </cell>
          <cell r="L371">
            <v>2385463.19</v>
          </cell>
          <cell r="N371">
            <v>1810114.8</v>
          </cell>
        </row>
        <row r="372">
          <cell r="F372">
            <v>93802.45</v>
          </cell>
          <cell r="H372">
            <v>0</v>
          </cell>
          <cell r="I372">
            <v>93802.45</v>
          </cell>
          <cell r="J372">
            <v>0</v>
          </cell>
          <cell r="L372">
            <v>93802.45</v>
          </cell>
          <cell r="N372">
            <v>90207.64</v>
          </cell>
        </row>
        <row r="373">
          <cell r="F373">
            <v>36229.53</v>
          </cell>
          <cell r="H373">
            <v>0</v>
          </cell>
          <cell r="I373">
            <v>36229.53</v>
          </cell>
          <cell r="J373">
            <v>0</v>
          </cell>
          <cell r="L373">
            <v>36229.53</v>
          </cell>
          <cell r="N373">
            <v>132836.6</v>
          </cell>
        </row>
        <row r="374">
          <cell r="F374">
            <v>223557.82</v>
          </cell>
          <cell r="H374">
            <v>0</v>
          </cell>
          <cell r="I374">
            <v>223557.82</v>
          </cell>
          <cell r="J374">
            <v>0</v>
          </cell>
          <cell r="L374">
            <v>223557.82</v>
          </cell>
          <cell r="N374">
            <v>146120.57</v>
          </cell>
        </row>
        <row r="375">
          <cell r="F375">
            <v>69290</v>
          </cell>
          <cell r="H375">
            <v>0</v>
          </cell>
          <cell r="I375">
            <v>69290</v>
          </cell>
          <cell r="J375">
            <v>0</v>
          </cell>
          <cell r="L375">
            <v>69290</v>
          </cell>
          <cell r="N375">
            <v>0</v>
          </cell>
        </row>
        <row r="376">
          <cell r="F376">
            <v>36465</v>
          </cell>
          <cell r="H376">
            <v>0</v>
          </cell>
          <cell r="I376">
            <v>36465</v>
          </cell>
          <cell r="J376">
            <v>0</v>
          </cell>
          <cell r="L376">
            <v>36465</v>
          </cell>
          <cell r="N376">
            <v>44722</v>
          </cell>
        </row>
        <row r="377">
          <cell r="F377">
            <v>4216.25</v>
          </cell>
          <cell r="H377">
            <v>0</v>
          </cell>
          <cell r="I377">
            <v>4216.25</v>
          </cell>
          <cell r="J377">
            <v>0</v>
          </cell>
          <cell r="L377">
            <v>4216.25</v>
          </cell>
          <cell r="N377">
            <v>4526.6000000000004</v>
          </cell>
        </row>
        <row r="378">
          <cell r="F378">
            <v>55914.9</v>
          </cell>
          <cell r="H378">
            <v>0</v>
          </cell>
          <cell r="I378">
            <v>55914.9</v>
          </cell>
          <cell r="J378">
            <v>0</v>
          </cell>
          <cell r="L378">
            <v>55914.9</v>
          </cell>
          <cell r="N378">
            <v>44356.3</v>
          </cell>
        </row>
        <row r="379">
          <cell r="F379">
            <v>2815.44</v>
          </cell>
          <cell r="H379">
            <v>0</v>
          </cell>
          <cell r="I379">
            <v>2815.44</v>
          </cell>
          <cell r="J379">
            <v>0</v>
          </cell>
          <cell r="L379">
            <v>2815.44</v>
          </cell>
          <cell r="N379">
            <v>2714.64</v>
          </cell>
        </row>
        <row r="380">
          <cell r="F380">
            <v>64575</v>
          </cell>
          <cell r="H380">
            <v>0</v>
          </cell>
          <cell r="I380">
            <v>64575</v>
          </cell>
          <cell r="J380">
            <v>0</v>
          </cell>
          <cell r="L380">
            <v>64575</v>
          </cell>
          <cell r="N380">
            <v>67810</v>
          </cell>
        </row>
        <row r="381">
          <cell r="F381">
            <v>4175</v>
          </cell>
          <cell r="H381">
            <v>0</v>
          </cell>
          <cell r="I381">
            <v>4175</v>
          </cell>
          <cell r="J381">
            <v>0</v>
          </cell>
          <cell r="L381">
            <v>4175</v>
          </cell>
          <cell r="N381">
            <v>6394</v>
          </cell>
        </row>
        <row r="382">
          <cell r="F382">
            <v>386015.6</v>
          </cell>
          <cell r="H382">
            <v>0</v>
          </cell>
          <cell r="I382">
            <v>386015.6</v>
          </cell>
          <cell r="J382">
            <v>0</v>
          </cell>
          <cell r="L382">
            <v>386015.6</v>
          </cell>
          <cell r="N382">
            <v>356234</v>
          </cell>
        </row>
        <row r="383">
          <cell r="F383">
            <v>299458.56</v>
          </cell>
          <cell r="H383">
            <v>27930</v>
          </cell>
          <cell r="I383">
            <v>327388.56</v>
          </cell>
          <cell r="J383">
            <v>0</v>
          </cell>
          <cell r="L383">
            <v>327388.56</v>
          </cell>
          <cell r="N383">
            <v>310330.8</v>
          </cell>
        </row>
        <row r="384">
          <cell r="F384">
            <v>862434.23</v>
          </cell>
          <cell r="H384">
            <v>0</v>
          </cell>
          <cell r="I384">
            <v>862434.23</v>
          </cell>
          <cell r="J384">
            <v>0</v>
          </cell>
          <cell r="L384">
            <v>862434.23</v>
          </cell>
          <cell r="N384">
            <v>466340.69</v>
          </cell>
        </row>
        <row r="385">
          <cell r="F385">
            <v>2759623.1</v>
          </cell>
          <cell r="H385">
            <v>-35404</v>
          </cell>
          <cell r="I385">
            <v>2724219.1</v>
          </cell>
          <cell r="J385">
            <v>0</v>
          </cell>
          <cell r="L385">
            <v>2724219.1</v>
          </cell>
          <cell r="N385">
            <v>2548158</v>
          </cell>
        </row>
        <row r="386">
          <cell r="F386">
            <v>39685.26</v>
          </cell>
          <cell r="H386">
            <v>0</v>
          </cell>
          <cell r="I386">
            <v>39685.26</v>
          </cell>
          <cell r="J386">
            <v>0</v>
          </cell>
          <cell r="L386">
            <v>39685.26</v>
          </cell>
          <cell r="N386">
            <v>0</v>
          </cell>
        </row>
        <row r="387">
          <cell r="F387">
            <v>6000293.1699999999</v>
          </cell>
          <cell r="H387">
            <v>0</v>
          </cell>
          <cell r="I387">
            <v>6000293.1699999999</v>
          </cell>
          <cell r="J387">
            <v>0</v>
          </cell>
          <cell r="L387">
            <v>6000293.1699999999</v>
          </cell>
          <cell r="N387">
            <v>4511882.22</v>
          </cell>
        </row>
        <row r="388">
          <cell r="F388">
            <v>1884382.58</v>
          </cell>
          <cell r="H388">
            <v>0</v>
          </cell>
          <cell r="I388">
            <v>1884382.58</v>
          </cell>
          <cell r="J388">
            <v>0</v>
          </cell>
          <cell r="L388">
            <v>1884382.58</v>
          </cell>
          <cell r="N388">
            <v>1541140.14</v>
          </cell>
        </row>
        <row r="389">
          <cell r="F389">
            <v>971846.59</v>
          </cell>
          <cell r="H389">
            <v>0</v>
          </cell>
          <cell r="I389">
            <v>971846.59</v>
          </cell>
          <cell r="J389">
            <v>0</v>
          </cell>
          <cell r="L389">
            <v>971846.59</v>
          </cell>
          <cell r="N389">
            <v>961454.28</v>
          </cell>
        </row>
        <row r="390">
          <cell r="F390">
            <v>581837.73</v>
          </cell>
          <cell r="H390">
            <v>0</v>
          </cell>
          <cell r="I390">
            <v>581837.73</v>
          </cell>
          <cell r="J390">
            <v>0</v>
          </cell>
          <cell r="L390">
            <v>581837.73</v>
          </cell>
          <cell r="N390">
            <v>515754.34</v>
          </cell>
        </row>
        <row r="391">
          <cell r="F391">
            <v>10399</v>
          </cell>
          <cell r="H391">
            <v>0</v>
          </cell>
          <cell r="I391">
            <v>10399</v>
          </cell>
          <cell r="J391">
            <v>0</v>
          </cell>
          <cell r="L391">
            <v>10399</v>
          </cell>
          <cell r="N391">
            <v>0</v>
          </cell>
        </row>
        <row r="392">
          <cell r="F392">
            <v>192000</v>
          </cell>
          <cell r="H392">
            <v>0</v>
          </cell>
          <cell r="I392">
            <v>192000</v>
          </cell>
          <cell r="J392">
            <v>0</v>
          </cell>
          <cell r="L392">
            <v>192000</v>
          </cell>
          <cell r="N392">
            <v>0</v>
          </cell>
        </row>
        <row r="393">
          <cell r="F393">
            <v>123926.45</v>
          </cell>
          <cell r="H393">
            <v>0</v>
          </cell>
          <cell r="I393">
            <v>123926.45</v>
          </cell>
          <cell r="J393">
            <v>0</v>
          </cell>
          <cell r="L393">
            <v>123926.45</v>
          </cell>
          <cell r="N393">
            <v>134510</v>
          </cell>
        </row>
        <row r="394">
          <cell r="F394">
            <v>101625.15</v>
          </cell>
          <cell r="H394">
            <v>0</v>
          </cell>
          <cell r="I394">
            <v>101625.15</v>
          </cell>
          <cell r="J394">
            <v>0</v>
          </cell>
          <cell r="L394">
            <v>101625.15</v>
          </cell>
          <cell r="N394">
            <v>80875.350000000006</v>
          </cell>
        </row>
        <row r="395">
          <cell r="F395">
            <v>72127.86</v>
          </cell>
          <cell r="H395">
            <v>0</v>
          </cell>
          <cell r="I395">
            <v>72127.86</v>
          </cell>
          <cell r="J395">
            <v>0</v>
          </cell>
          <cell r="L395">
            <v>72127.86</v>
          </cell>
          <cell r="N395">
            <v>41291.589999999997</v>
          </cell>
        </row>
        <row r="396">
          <cell r="F396">
            <v>44921.42</v>
          </cell>
          <cell r="H396">
            <v>0</v>
          </cell>
          <cell r="I396">
            <v>44921.42</v>
          </cell>
          <cell r="J396">
            <v>0</v>
          </cell>
          <cell r="L396">
            <v>44921.42</v>
          </cell>
          <cell r="N396">
            <v>34681.699999999997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L397">
            <v>0</v>
          </cell>
          <cell r="N397">
            <v>2662</v>
          </cell>
        </row>
        <row r="398">
          <cell r="F398">
            <v>109202</v>
          </cell>
          <cell r="H398">
            <v>0</v>
          </cell>
          <cell r="I398">
            <v>109202</v>
          </cell>
          <cell r="J398">
            <v>0</v>
          </cell>
          <cell r="L398">
            <v>109202</v>
          </cell>
          <cell r="N398">
            <v>40653</v>
          </cell>
        </row>
        <row r="399">
          <cell r="F399">
            <v>56884202.089999996</v>
          </cell>
          <cell r="H399">
            <v>-7474</v>
          </cell>
          <cell r="I399">
            <v>56876728.089999996</v>
          </cell>
          <cell r="J399">
            <v>0</v>
          </cell>
          <cell r="L399">
            <v>56876728.089999996</v>
          </cell>
          <cell r="N399">
            <v>50200084.900000006</v>
          </cell>
        </row>
        <row r="401">
          <cell r="F401">
            <v>53906.25</v>
          </cell>
          <cell r="H401">
            <v>12580.83</v>
          </cell>
          <cell r="I401">
            <v>66487.08</v>
          </cell>
          <cell r="J401">
            <v>0</v>
          </cell>
          <cell r="L401">
            <v>66487.08</v>
          </cell>
          <cell r="N401">
            <v>459180.16</v>
          </cell>
        </row>
        <row r="402">
          <cell r="F402">
            <v>2175</v>
          </cell>
          <cell r="H402">
            <v>0</v>
          </cell>
          <cell r="I402">
            <v>2175</v>
          </cell>
          <cell r="J402">
            <v>0</v>
          </cell>
          <cell r="L402">
            <v>2175</v>
          </cell>
          <cell r="N402">
            <v>738</v>
          </cell>
        </row>
        <row r="403">
          <cell r="F403">
            <v>15609.6</v>
          </cell>
          <cell r="H403">
            <v>0</v>
          </cell>
          <cell r="I403">
            <v>15609.6</v>
          </cell>
          <cell r="J403">
            <v>0</v>
          </cell>
          <cell r="L403">
            <v>15609.6</v>
          </cell>
          <cell r="N403">
            <v>53111.48</v>
          </cell>
        </row>
        <row r="404">
          <cell r="F404">
            <v>4549.7</v>
          </cell>
          <cell r="H404">
            <v>0</v>
          </cell>
          <cell r="I404">
            <v>4549.7</v>
          </cell>
          <cell r="J404">
            <v>0</v>
          </cell>
          <cell r="L404">
            <v>4549.7</v>
          </cell>
          <cell r="N404">
            <v>82763.91</v>
          </cell>
        </row>
        <row r="405">
          <cell r="F405">
            <v>144</v>
          </cell>
          <cell r="H405">
            <v>0</v>
          </cell>
          <cell r="I405">
            <v>144</v>
          </cell>
          <cell r="J405">
            <v>0</v>
          </cell>
          <cell r="L405">
            <v>144</v>
          </cell>
          <cell r="N405">
            <v>17651.36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L406">
            <v>0</v>
          </cell>
          <cell r="N406">
            <v>18504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L407">
            <v>0</v>
          </cell>
          <cell r="N407">
            <v>355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L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L409">
            <v>0</v>
          </cell>
          <cell r="N409">
            <v>16.420000000000002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L410">
            <v>0</v>
          </cell>
          <cell r="N410">
            <v>58310</v>
          </cell>
        </row>
        <row r="411">
          <cell r="F411">
            <v>61780</v>
          </cell>
          <cell r="H411">
            <v>0</v>
          </cell>
          <cell r="I411">
            <v>61780</v>
          </cell>
          <cell r="J411">
            <v>0</v>
          </cell>
          <cell r="L411">
            <v>61780</v>
          </cell>
          <cell r="N411">
            <v>32660</v>
          </cell>
        </row>
        <row r="412">
          <cell r="F412">
            <v>929159.43</v>
          </cell>
          <cell r="H412">
            <v>46194.68</v>
          </cell>
          <cell r="I412">
            <v>975354.11</v>
          </cell>
          <cell r="J412">
            <v>0</v>
          </cell>
          <cell r="L412">
            <v>975354.11</v>
          </cell>
          <cell r="N412">
            <v>802606.12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N413">
            <v>3290.45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L414">
            <v>0</v>
          </cell>
          <cell r="N414">
            <v>936</v>
          </cell>
        </row>
        <row r="415">
          <cell r="F415">
            <v>512431.58</v>
          </cell>
          <cell r="H415">
            <v>1740</v>
          </cell>
          <cell r="I415">
            <v>514171.58</v>
          </cell>
          <cell r="J415">
            <v>0</v>
          </cell>
          <cell r="L415">
            <v>514171.58</v>
          </cell>
          <cell r="N415">
            <v>424180.66</v>
          </cell>
        </row>
        <row r="416">
          <cell r="F416">
            <v>585351.51</v>
          </cell>
          <cell r="H416">
            <v>0</v>
          </cell>
          <cell r="I416">
            <v>585351.51</v>
          </cell>
          <cell r="J416">
            <v>0</v>
          </cell>
          <cell r="L416">
            <v>585351.51</v>
          </cell>
          <cell r="N416">
            <v>679351.79</v>
          </cell>
        </row>
        <row r="417">
          <cell r="F417">
            <v>118862.61</v>
          </cell>
          <cell r="H417">
            <v>0</v>
          </cell>
          <cell r="I417">
            <v>118862.61</v>
          </cell>
          <cell r="J417">
            <v>0</v>
          </cell>
          <cell r="L417">
            <v>118862.61</v>
          </cell>
          <cell r="N417">
            <v>123395.52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L418">
            <v>0</v>
          </cell>
          <cell r="N418">
            <v>1800</v>
          </cell>
        </row>
        <row r="419">
          <cell r="F419">
            <v>44810.3</v>
          </cell>
          <cell r="H419">
            <v>0</v>
          </cell>
          <cell r="I419">
            <v>44810.3</v>
          </cell>
          <cell r="J419">
            <v>0</v>
          </cell>
          <cell r="L419">
            <v>44810.3</v>
          </cell>
          <cell r="N419">
            <v>3416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L420">
            <v>0</v>
          </cell>
          <cell r="N420">
            <v>3200</v>
          </cell>
        </row>
        <row r="421">
          <cell r="F421">
            <v>37270</v>
          </cell>
          <cell r="H421">
            <v>0</v>
          </cell>
          <cell r="I421">
            <v>37270</v>
          </cell>
          <cell r="J421">
            <v>0</v>
          </cell>
          <cell r="L421">
            <v>37270</v>
          </cell>
          <cell r="N421">
            <v>33030</v>
          </cell>
        </row>
        <row r="422">
          <cell r="F422">
            <v>908884.36</v>
          </cell>
          <cell r="H422">
            <v>-15702.21</v>
          </cell>
          <cell r="I422">
            <v>893182.15</v>
          </cell>
          <cell r="J422">
            <v>0</v>
          </cell>
          <cell r="L422">
            <v>893182.15</v>
          </cell>
          <cell r="N422">
            <v>802606.12</v>
          </cell>
        </row>
        <row r="423">
          <cell r="F423">
            <v>2500</v>
          </cell>
          <cell r="H423">
            <v>0</v>
          </cell>
          <cell r="I423">
            <v>2500</v>
          </cell>
          <cell r="J423">
            <v>0</v>
          </cell>
          <cell r="L423">
            <v>2500</v>
          </cell>
          <cell r="N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N424">
            <v>240</v>
          </cell>
        </row>
        <row r="425">
          <cell r="F425">
            <v>495284.44</v>
          </cell>
          <cell r="H425">
            <v>-26366</v>
          </cell>
          <cell r="I425">
            <v>468918.44</v>
          </cell>
          <cell r="J425">
            <v>0</v>
          </cell>
          <cell r="L425">
            <v>468918.44</v>
          </cell>
          <cell r="N425">
            <v>574262.96</v>
          </cell>
        </row>
        <row r="426">
          <cell r="F426">
            <v>414160.68</v>
          </cell>
          <cell r="H426">
            <v>0</v>
          </cell>
          <cell r="I426">
            <v>414160.68</v>
          </cell>
          <cell r="J426">
            <v>0</v>
          </cell>
          <cell r="L426">
            <v>414160.68</v>
          </cell>
          <cell r="N426">
            <v>346023.96</v>
          </cell>
        </row>
        <row r="427">
          <cell r="F427">
            <v>67049.86</v>
          </cell>
          <cell r="H427">
            <v>0</v>
          </cell>
          <cell r="I427">
            <v>67049.86</v>
          </cell>
          <cell r="J427">
            <v>0</v>
          </cell>
          <cell r="L427">
            <v>67049.86</v>
          </cell>
          <cell r="N427">
            <v>-638425.85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L428">
            <v>0</v>
          </cell>
          <cell r="N428">
            <v>2555</v>
          </cell>
        </row>
        <row r="429">
          <cell r="F429">
            <v>7697.43</v>
          </cell>
          <cell r="H429">
            <v>0</v>
          </cell>
          <cell r="I429">
            <v>7697.43</v>
          </cell>
          <cell r="J429">
            <v>0</v>
          </cell>
          <cell r="L429">
            <v>7697.43</v>
          </cell>
          <cell r="N429">
            <v>20655.04</v>
          </cell>
        </row>
        <row r="430">
          <cell r="F430">
            <v>1350</v>
          </cell>
          <cell r="H430">
            <v>0</v>
          </cell>
          <cell r="I430">
            <v>1350</v>
          </cell>
          <cell r="J430">
            <v>0</v>
          </cell>
          <cell r="L430">
            <v>1350</v>
          </cell>
          <cell r="N430">
            <v>800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L431">
            <v>0</v>
          </cell>
          <cell r="N431">
            <v>3225.2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L432">
            <v>0</v>
          </cell>
          <cell r="N432">
            <v>14</v>
          </cell>
        </row>
        <row r="433">
          <cell r="F433">
            <v>467.29</v>
          </cell>
          <cell r="H433">
            <v>0</v>
          </cell>
          <cell r="I433">
            <v>467.29</v>
          </cell>
          <cell r="J433">
            <v>0</v>
          </cell>
          <cell r="L433">
            <v>467.29</v>
          </cell>
          <cell r="N433">
            <v>0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L434">
            <v>0</v>
          </cell>
          <cell r="N434">
            <v>30000</v>
          </cell>
        </row>
        <row r="435">
          <cell r="F435">
            <v>53256</v>
          </cell>
          <cell r="H435">
            <v>-2430</v>
          </cell>
          <cell r="I435">
            <v>50826</v>
          </cell>
          <cell r="J435">
            <v>0</v>
          </cell>
          <cell r="L435">
            <v>50826</v>
          </cell>
          <cell r="N435">
            <v>82476</v>
          </cell>
        </row>
        <row r="436">
          <cell r="F436">
            <v>703263.41</v>
          </cell>
          <cell r="H436">
            <v>5331.45</v>
          </cell>
          <cell r="I436">
            <v>708594.86</v>
          </cell>
          <cell r="J436">
            <v>0</v>
          </cell>
          <cell r="L436">
            <v>708594.86</v>
          </cell>
          <cell r="N436">
            <v>516577.68</v>
          </cell>
        </row>
        <row r="437">
          <cell r="F437">
            <v>335986.98</v>
          </cell>
          <cell r="H437">
            <v>1740</v>
          </cell>
          <cell r="I437">
            <v>337726.98</v>
          </cell>
          <cell r="J437">
            <v>0</v>
          </cell>
          <cell r="L437">
            <v>337726.98</v>
          </cell>
          <cell r="N437">
            <v>295943.08</v>
          </cell>
        </row>
        <row r="438">
          <cell r="F438">
            <v>266077.06</v>
          </cell>
          <cell r="H438">
            <v>340</v>
          </cell>
          <cell r="I438">
            <v>266417.06</v>
          </cell>
          <cell r="J438">
            <v>0</v>
          </cell>
          <cell r="L438">
            <v>266417.06</v>
          </cell>
          <cell r="N438">
            <v>226122.5</v>
          </cell>
        </row>
        <row r="439">
          <cell r="F439">
            <v>202029.1</v>
          </cell>
          <cell r="H439">
            <v>-19470</v>
          </cell>
          <cell r="I439">
            <v>182559.1</v>
          </cell>
          <cell r="J439">
            <v>0</v>
          </cell>
          <cell r="L439">
            <v>182559.1</v>
          </cell>
          <cell r="N439">
            <v>278217.64</v>
          </cell>
        </row>
        <row r="440">
          <cell r="F440">
            <v>0</v>
          </cell>
          <cell r="H440">
            <v>0</v>
          </cell>
          <cell r="I440">
            <v>0</v>
          </cell>
          <cell r="J440">
            <v>0</v>
          </cell>
          <cell r="L440">
            <v>0</v>
          </cell>
          <cell r="N440">
            <v>5514.02</v>
          </cell>
        </row>
        <row r="441"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L441">
            <v>0</v>
          </cell>
          <cell r="N441">
            <v>6279</v>
          </cell>
        </row>
        <row r="442">
          <cell r="F442">
            <v>3600</v>
          </cell>
          <cell r="H442">
            <v>0</v>
          </cell>
          <cell r="I442">
            <v>3600</v>
          </cell>
          <cell r="J442">
            <v>0</v>
          </cell>
          <cell r="L442">
            <v>3600</v>
          </cell>
          <cell r="N442">
            <v>1800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L443">
            <v>0</v>
          </cell>
          <cell r="N443">
            <v>20516.12</v>
          </cell>
        </row>
        <row r="444">
          <cell r="F444">
            <v>204575</v>
          </cell>
          <cell r="H444">
            <v>0</v>
          </cell>
          <cell r="I444">
            <v>204575</v>
          </cell>
          <cell r="J444">
            <v>0</v>
          </cell>
          <cell r="L444">
            <v>204575</v>
          </cell>
          <cell r="N444">
            <v>98440</v>
          </cell>
        </row>
        <row r="445">
          <cell r="F445">
            <v>941884.36</v>
          </cell>
          <cell r="H445">
            <v>13194.68</v>
          </cell>
          <cell r="I445">
            <v>955079.04</v>
          </cell>
          <cell r="J445">
            <v>0</v>
          </cell>
          <cell r="L445">
            <v>955079.04</v>
          </cell>
          <cell r="N445">
            <v>802606.12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L446">
            <v>0</v>
          </cell>
          <cell r="N446">
            <v>25038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L447">
            <v>0</v>
          </cell>
          <cell r="N447">
            <v>1646</v>
          </cell>
        </row>
        <row r="448">
          <cell r="F448">
            <v>812793.07</v>
          </cell>
          <cell r="H448">
            <v>27990</v>
          </cell>
          <cell r="I448">
            <v>840783.07</v>
          </cell>
          <cell r="J448">
            <v>0</v>
          </cell>
          <cell r="L448">
            <v>840783.07</v>
          </cell>
          <cell r="N448">
            <v>351506.71</v>
          </cell>
        </row>
        <row r="449">
          <cell r="F449">
            <v>255246.12</v>
          </cell>
          <cell r="H449">
            <v>0</v>
          </cell>
          <cell r="I449">
            <v>255246.12</v>
          </cell>
          <cell r="J449">
            <v>0</v>
          </cell>
          <cell r="L449">
            <v>255246.12</v>
          </cell>
          <cell r="N449">
            <v>344453.84</v>
          </cell>
        </row>
        <row r="450">
          <cell r="F450">
            <v>75931.16</v>
          </cell>
          <cell r="H450">
            <v>0</v>
          </cell>
          <cell r="I450">
            <v>75931.16</v>
          </cell>
          <cell r="J450">
            <v>0</v>
          </cell>
          <cell r="L450">
            <v>75931.16</v>
          </cell>
          <cell r="N450">
            <v>104960</v>
          </cell>
        </row>
        <row r="451">
          <cell r="F451">
            <v>2000</v>
          </cell>
          <cell r="H451">
            <v>0</v>
          </cell>
          <cell r="I451">
            <v>2000</v>
          </cell>
          <cell r="J451">
            <v>0</v>
          </cell>
          <cell r="L451">
            <v>2000</v>
          </cell>
          <cell r="N451">
            <v>0</v>
          </cell>
        </row>
        <row r="452">
          <cell r="F452">
            <v>10030</v>
          </cell>
          <cell r="H452">
            <v>0</v>
          </cell>
          <cell r="I452">
            <v>10030</v>
          </cell>
          <cell r="J452">
            <v>0</v>
          </cell>
          <cell r="L452">
            <v>10030</v>
          </cell>
          <cell r="N452">
            <v>3080</v>
          </cell>
        </row>
        <row r="453">
          <cell r="F453">
            <v>1755</v>
          </cell>
          <cell r="H453">
            <v>0</v>
          </cell>
          <cell r="I453">
            <v>1755</v>
          </cell>
          <cell r="J453">
            <v>0</v>
          </cell>
          <cell r="L453">
            <v>1755</v>
          </cell>
          <cell r="N453">
            <v>4566</v>
          </cell>
        </row>
        <row r="454">
          <cell r="F454">
            <v>9146.6</v>
          </cell>
          <cell r="H454">
            <v>0</v>
          </cell>
          <cell r="I454">
            <v>9146.6</v>
          </cell>
          <cell r="J454">
            <v>0</v>
          </cell>
          <cell r="L454">
            <v>9146.6</v>
          </cell>
          <cell r="N454">
            <v>6772.98</v>
          </cell>
        </row>
        <row r="455">
          <cell r="F455">
            <v>5505</v>
          </cell>
          <cell r="H455">
            <v>0</v>
          </cell>
          <cell r="I455">
            <v>5505</v>
          </cell>
          <cell r="J455">
            <v>0</v>
          </cell>
          <cell r="L455">
            <v>5505</v>
          </cell>
          <cell r="N455">
            <v>0</v>
          </cell>
        </row>
        <row r="456">
          <cell r="F456">
            <v>43346</v>
          </cell>
          <cell r="H456">
            <v>0</v>
          </cell>
          <cell r="I456">
            <v>43346</v>
          </cell>
          <cell r="J456">
            <v>0</v>
          </cell>
          <cell r="L456">
            <v>43346</v>
          </cell>
          <cell r="N456">
            <v>25000</v>
          </cell>
        </row>
        <row r="457">
          <cell r="F457">
            <v>419418.38</v>
          </cell>
          <cell r="H457">
            <v>-6444.17</v>
          </cell>
          <cell r="I457">
            <v>412974.21</v>
          </cell>
          <cell r="J457">
            <v>0</v>
          </cell>
          <cell r="L457">
            <v>412974.21</v>
          </cell>
          <cell r="N457">
            <v>172192.55</v>
          </cell>
        </row>
        <row r="458">
          <cell r="F458">
            <v>1582</v>
          </cell>
          <cell r="H458">
            <v>0</v>
          </cell>
          <cell r="I458">
            <v>1582</v>
          </cell>
          <cell r="J458">
            <v>0</v>
          </cell>
          <cell r="L458">
            <v>1582</v>
          </cell>
          <cell r="N458">
            <v>0</v>
          </cell>
        </row>
        <row r="459">
          <cell r="F459">
            <v>460211.25</v>
          </cell>
          <cell r="H459">
            <v>7294</v>
          </cell>
          <cell r="I459">
            <v>467505.25</v>
          </cell>
          <cell r="J459">
            <v>0</v>
          </cell>
          <cell r="L459">
            <v>467505.25</v>
          </cell>
          <cell r="N459">
            <v>418965.74</v>
          </cell>
        </row>
        <row r="460">
          <cell r="F460">
            <v>90369.8</v>
          </cell>
          <cell r="H460">
            <v>0</v>
          </cell>
          <cell r="I460">
            <v>90369.8</v>
          </cell>
          <cell r="J460">
            <v>0</v>
          </cell>
          <cell r="L460">
            <v>90369.8</v>
          </cell>
          <cell r="N460">
            <v>80454.5</v>
          </cell>
        </row>
        <row r="461">
          <cell r="F461">
            <v>62763</v>
          </cell>
          <cell r="H461">
            <v>0</v>
          </cell>
          <cell r="I461">
            <v>62763</v>
          </cell>
          <cell r="J461">
            <v>0</v>
          </cell>
          <cell r="L461">
            <v>62763</v>
          </cell>
          <cell r="N461">
            <v>113057.73</v>
          </cell>
        </row>
        <row r="462">
          <cell r="F462">
            <v>4170</v>
          </cell>
          <cell r="H462">
            <v>0</v>
          </cell>
          <cell r="I462">
            <v>4170</v>
          </cell>
          <cell r="J462">
            <v>0</v>
          </cell>
          <cell r="L462">
            <v>4170</v>
          </cell>
          <cell r="N462">
            <v>3020</v>
          </cell>
        </row>
        <row r="463">
          <cell r="F463">
            <v>267</v>
          </cell>
          <cell r="H463">
            <v>-267</v>
          </cell>
          <cell r="I463">
            <v>0</v>
          </cell>
          <cell r="J463">
            <v>0</v>
          </cell>
          <cell r="L463">
            <v>0</v>
          </cell>
          <cell r="N463">
            <v>2467</v>
          </cell>
        </row>
        <row r="464">
          <cell r="F464">
            <v>2000</v>
          </cell>
          <cell r="H464">
            <v>0</v>
          </cell>
          <cell r="I464">
            <v>2000</v>
          </cell>
          <cell r="J464">
            <v>0</v>
          </cell>
          <cell r="L464">
            <v>2000</v>
          </cell>
          <cell r="N464">
            <v>180.37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L465">
            <v>0</v>
          </cell>
          <cell r="N465">
            <v>25000</v>
          </cell>
        </row>
        <row r="466">
          <cell r="F466">
            <v>70092</v>
          </cell>
          <cell r="H466">
            <v>0</v>
          </cell>
          <cell r="I466">
            <v>70092</v>
          </cell>
          <cell r="J466">
            <v>0</v>
          </cell>
          <cell r="L466">
            <v>70092</v>
          </cell>
          <cell r="N466">
            <v>0</v>
          </cell>
        </row>
        <row r="467">
          <cell r="F467">
            <v>6734.47</v>
          </cell>
          <cell r="H467">
            <v>0</v>
          </cell>
          <cell r="I467">
            <v>6734.47</v>
          </cell>
          <cell r="J467">
            <v>0</v>
          </cell>
          <cell r="L467">
            <v>6734.47</v>
          </cell>
          <cell r="N467">
            <v>1335</v>
          </cell>
        </row>
        <row r="468">
          <cell r="F468">
            <v>4276.18</v>
          </cell>
          <cell r="H468">
            <v>0</v>
          </cell>
          <cell r="I468">
            <v>4276.18</v>
          </cell>
          <cell r="J468">
            <v>0</v>
          </cell>
          <cell r="L468">
            <v>4276.18</v>
          </cell>
          <cell r="N468">
            <v>935</v>
          </cell>
        </row>
        <row r="469">
          <cell r="F469">
            <v>4097</v>
          </cell>
          <cell r="H469">
            <v>0</v>
          </cell>
          <cell r="I469">
            <v>4097</v>
          </cell>
          <cell r="J469">
            <v>0</v>
          </cell>
          <cell r="L469">
            <v>4097</v>
          </cell>
          <cell r="N469">
            <v>0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L470">
            <v>0</v>
          </cell>
          <cell r="N470">
            <v>39600</v>
          </cell>
        </row>
        <row r="471">
          <cell r="F471">
            <v>85380</v>
          </cell>
          <cell r="H471">
            <v>0</v>
          </cell>
          <cell r="I471">
            <v>85380</v>
          </cell>
          <cell r="J471">
            <v>0</v>
          </cell>
          <cell r="L471">
            <v>85380</v>
          </cell>
          <cell r="N471">
            <v>0</v>
          </cell>
        </row>
        <row r="472">
          <cell r="F472">
            <v>148200</v>
          </cell>
          <cell r="H472">
            <v>0</v>
          </cell>
          <cell r="I472">
            <v>148200</v>
          </cell>
          <cell r="J472">
            <v>0</v>
          </cell>
          <cell r="L472">
            <v>148200</v>
          </cell>
          <cell r="N472">
            <v>354000</v>
          </cell>
        </row>
        <row r="473">
          <cell r="F473">
            <v>1263.17</v>
          </cell>
          <cell r="H473">
            <v>0</v>
          </cell>
          <cell r="I473">
            <v>1263.17</v>
          </cell>
          <cell r="J473">
            <v>0</v>
          </cell>
          <cell r="L473">
            <v>1263.17</v>
          </cell>
          <cell r="N473">
            <v>0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N474">
            <v>17953.599999999999</v>
          </cell>
        </row>
        <row r="475">
          <cell r="F475">
            <v>38000</v>
          </cell>
          <cell r="H475">
            <v>0</v>
          </cell>
          <cell r="I475">
            <v>38000</v>
          </cell>
          <cell r="J475">
            <v>0</v>
          </cell>
          <cell r="L475">
            <v>38000</v>
          </cell>
          <cell r="N475">
            <v>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L476">
            <v>0</v>
          </cell>
          <cell r="N476">
            <v>50000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N477">
            <v>0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L478">
            <v>0</v>
          </cell>
          <cell r="N478">
            <v>1350</v>
          </cell>
        </row>
        <row r="479">
          <cell r="F479">
            <v>10564</v>
          </cell>
          <cell r="H479">
            <v>0</v>
          </cell>
          <cell r="I479">
            <v>10564</v>
          </cell>
          <cell r="J479">
            <v>0</v>
          </cell>
          <cell r="L479">
            <v>10564</v>
          </cell>
          <cell r="N479">
            <v>0</v>
          </cell>
        </row>
        <row r="480">
          <cell r="F480">
            <v>1800020.31</v>
          </cell>
          <cell r="H480">
            <v>23146.49</v>
          </cell>
          <cell r="I480">
            <v>1823166.8</v>
          </cell>
          <cell r="J480">
            <v>0</v>
          </cell>
          <cell r="L480">
            <v>1823166.8</v>
          </cell>
          <cell r="N480">
            <v>1804357.22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L481">
            <v>0</v>
          </cell>
          <cell r="N481">
            <v>2219.4499999999998</v>
          </cell>
        </row>
        <row r="482">
          <cell r="F482">
            <v>876842.15</v>
          </cell>
          <cell r="H482">
            <v>0</v>
          </cell>
          <cell r="I482">
            <v>876842.15</v>
          </cell>
          <cell r="J482">
            <v>0</v>
          </cell>
          <cell r="L482">
            <v>876842.15</v>
          </cell>
          <cell r="N482">
            <v>621699.97</v>
          </cell>
        </row>
        <row r="483">
          <cell r="F483">
            <v>653548.94999999995</v>
          </cell>
          <cell r="H483">
            <v>0</v>
          </cell>
          <cell r="I483">
            <v>653548.94999999995</v>
          </cell>
          <cell r="J483">
            <v>0</v>
          </cell>
          <cell r="L483">
            <v>653548.94999999995</v>
          </cell>
          <cell r="N483">
            <v>596857.71</v>
          </cell>
        </row>
        <row r="484">
          <cell r="F484">
            <v>82487.460000000006</v>
          </cell>
          <cell r="H484">
            <v>0</v>
          </cell>
          <cell r="I484">
            <v>82487.460000000006</v>
          </cell>
          <cell r="J484">
            <v>0</v>
          </cell>
          <cell r="L484">
            <v>82487.460000000006</v>
          </cell>
          <cell r="N484">
            <v>87635.88</v>
          </cell>
        </row>
        <row r="485">
          <cell r="F485">
            <v>49281.04</v>
          </cell>
          <cell r="H485">
            <v>0</v>
          </cell>
          <cell r="I485">
            <v>49281.04</v>
          </cell>
          <cell r="J485">
            <v>0</v>
          </cell>
          <cell r="L485">
            <v>49281.04</v>
          </cell>
          <cell r="N485">
            <v>0</v>
          </cell>
        </row>
        <row r="486">
          <cell r="F486">
            <v>500</v>
          </cell>
          <cell r="H486">
            <v>-500</v>
          </cell>
          <cell r="I486">
            <v>0</v>
          </cell>
          <cell r="J486">
            <v>0</v>
          </cell>
          <cell r="L486">
            <v>0</v>
          </cell>
          <cell r="N486">
            <v>7808.95</v>
          </cell>
        </row>
        <row r="487">
          <cell r="F487">
            <v>12466</v>
          </cell>
          <cell r="H487">
            <v>-1800</v>
          </cell>
          <cell r="I487">
            <v>10666</v>
          </cell>
          <cell r="J487">
            <v>0</v>
          </cell>
          <cell r="L487">
            <v>10666</v>
          </cell>
          <cell r="N487">
            <v>15333.33</v>
          </cell>
        </row>
        <row r="488">
          <cell r="F488">
            <v>0</v>
          </cell>
          <cell r="H488">
            <v>0</v>
          </cell>
          <cell r="I488">
            <v>0</v>
          </cell>
          <cell r="J488">
            <v>0</v>
          </cell>
          <cell r="L488">
            <v>0</v>
          </cell>
          <cell r="N488">
            <v>462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L489">
            <v>0</v>
          </cell>
          <cell r="N489">
            <v>3880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N490">
            <v>1210</v>
          </cell>
        </row>
        <row r="491">
          <cell r="F491">
            <v>3824.82</v>
          </cell>
          <cell r="H491">
            <v>0</v>
          </cell>
          <cell r="I491">
            <v>3824.82</v>
          </cell>
          <cell r="J491">
            <v>0</v>
          </cell>
          <cell r="L491">
            <v>3824.82</v>
          </cell>
          <cell r="N491">
            <v>5113.75</v>
          </cell>
        </row>
        <row r="492">
          <cell r="F492">
            <v>150816.26999999999</v>
          </cell>
          <cell r="H492">
            <v>855.88</v>
          </cell>
          <cell r="I492">
            <v>151672.15</v>
          </cell>
          <cell r="J492">
            <v>0</v>
          </cell>
          <cell r="L492">
            <v>151672.15</v>
          </cell>
          <cell r="N492">
            <v>160302.44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L493">
            <v>0</v>
          </cell>
          <cell r="N493">
            <v>3290.99</v>
          </cell>
        </row>
        <row r="494">
          <cell r="F494">
            <v>399243.47</v>
          </cell>
          <cell r="H494">
            <v>0</v>
          </cell>
          <cell r="I494">
            <v>399243.47</v>
          </cell>
          <cell r="J494">
            <v>0</v>
          </cell>
          <cell r="L494">
            <v>399243.47</v>
          </cell>
          <cell r="N494">
            <v>242531.23</v>
          </cell>
        </row>
        <row r="495">
          <cell r="F495">
            <v>179.44</v>
          </cell>
          <cell r="H495">
            <v>0</v>
          </cell>
          <cell r="I495">
            <v>179.44</v>
          </cell>
          <cell r="J495">
            <v>0</v>
          </cell>
          <cell r="L495">
            <v>179.44</v>
          </cell>
          <cell r="N495">
            <v>0</v>
          </cell>
        </row>
        <row r="496">
          <cell r="F496">
            <v>46365.98</v>
          </cell>
          <cell r="H496">
            <v>0</v>
          </cell>
          <cell r="I496">
            <v>46365.98</v>
          </cell>
          <cell r="J496">
            <v>0</v>
          </cell>
          <cell r="L496">
            <v>46365.98</v>
          </cell>
          <cell r="N496">
            <v>171603.68</v>
          </cell>
        </row>
        <row r="497">
          <cell r="F497">
            <v>22013</v>
          </cell>
          <cell r="H497">
            <v>0</v>
          </cell>
          <cell r="I497">
            <v>22013</v>
          </cell>
          <cell r="J497">
            <v>0</v>
          </cell>
          <cell r="L497">
            <v>22013</v>
          </cell>
          <cell r="N497">
            <v>1820</v>
          </cell>
        </row>
        <row r="498">
          <cell r="F498">
            <v>495</v>
          </cell>
          <cell r="H498">
            <v>0</v>
          </cell>
          <cell r="I498">
            <v>495</v>
          </cell>
          <cell r="J498">
            <v>0</v>
          </cell>
          <cell r="L498">
            <v>495</v>
          </cell>
          <cell r="N498">
            <v>4289.72</v>
          </cell>
        </row>
        <row r="499">
          <cell r="F499">
            <v>82436</v>
          </cell>
          <cell r="H499">
            <v>0</v>
          </cell>
          <cell r="I499">
            <v>82436</v>
          </cell>
          <cell r="J499">
            <v>0</v>
          </cell>
          <cell r="L499">
            <v>82436</v>
          </cell>
          <cell r="N499">
            <v>124633.33</v>
          </cell>
        </row>
        <row r="500">
          <cell r="F500">
            <v>0</v>
          </cell>
          <cell r="H500">
            <v>0</v>
          </cell>
          <cell r="I500">
            <v>0</v>
          </cell>
          <cell r="J500">
            <v>0</v>
          </cell>
          <cell r="L500">
            <v>0</v>
          </cell>
          <cell r="N500">
            <v>63</v>
          </cell>
        </row>
        <row r="501">
          <cell r="F501">
            <v>545.5</v>
          </cell>
          <cell r="H501">
            <v>0</v>
          </cell>
          <cell r="I501">
            <v>545.5</v>
          </cell>
          <cell r="J501">
            <v>0</v>
          </cell>
          <cell r="L501">
            <v>545.5</v>
          </cell>
          <cell r="N501">
            <v>1110</v>
          </cell>
        </row>
        <row r="502">
          <cell r="F502">
            <v>0</v>
          </cell>
          <cell r="H502">
            <v>82187.23</v>
          </cell>
          <cell r="I502">
            <v>82187.23</v>
          </cell>
          <cell r="J502">
            <v>0</v>
          </cell>
          <cell r="L502">
            <v>82187.23</v>
          </cell>
          <cell r="N502">
            <v>0</v>
          </cell>
        </row>
        <row r="503">
          <cell r="F503">
            <v>204000</v>
          </cell>
          <cell r="H503">
            <v>0</v>
          </cell>
          <cell r="I503">
            <v>204000</v>
          </cell>
          <cell r="J503">
            <v>0</v>
          </cell>
          <cell r="L503">
            <v>204000</v>
          </cell>
          <cell r="N503">
            <v>378000</v>
          </cell>
        </row>
        <row r="504">
          <cell r="F504">
            <v>271681.11</v>
          </cell>
          <cell r="H504">
            <v>11620.4</v>
          </cell>
          <cell r="I504">
            <v>283301.51</v>
          </cell>
          <cell r="J504">
            <v>0</v>
          </cell>
          <cell r="L504">
            <v>283301.51</v>
          </cell>
          <cell r="N504">
            <v>427587.5</v>
          </cell>
        </row>
        <row r="505">
          <cell r="F505">
            <v>339300</v>
          </cell>
          <cell r="H505">
            <v>-339300</v>
          </cell>
          <cell r="I505">
            <v>0</v>
          </cell>
          <cell r="J505">
            <v>0</v>
          </cell>
          <cell r="L505">
            <v>0</v>
          </cell>
          <cell r="N505">
            <v>339300</v>
          </cell>
        </row>
        <row r="506">
          <cell r="F506">
            <v>95444.41</v>
          </cell>
          <cell r="H506">
            <v>0</v>
          </cell>
          <cell r="I506">
            <v>95444.41</v>
          </cell>
          <cell r="J506">
            <v>0</v>
          </cell>
          <cell r="L506">
            <v>95444.41</v>
          </cell>
          <cell r="N506">
            <v>0</v>
          </cell>
        </row>
        <row r="507">
          <cell r="F507">
            <v>122740.96</v>
          </cell>
          <cell r="H507">
            <v>0</v>
          </cell>
          <cell r="I507">
            <v>122740.96</v>
          </cell>
          <cell r="J507">
            <v>0</v>
          </cell>
          <cell r="L507">
            <v>122740.96</v>
          </cell>
          <cell r="N507">
            <v>79242.649999999994</v>
          </cell>
        </row>
        <row r="508">
          <cell r="F508">
            <v>9000</v>
          </cell>
          <cell r="H508">
            <v>0</v>
          </cell>
          <cell r="I508">
            <v>9000</v>
          </cell>
          <cell r="J508">
            <v>0</v>
          </cell>
          <cell r="L508">
            <v>9000</v>
          </cell>
          <cell r="N508">
            <v>1920</v>
          </cell>
        </row>
        <row r="509">
          <cell r="F509">
            <v>568744.78</v>
          </cell>
          <cell r="H509">
            <v>13197.96</v>
          </cell>
          <cell r="I509">
            <v>581942.74</v>
          </cell>
          <cell r="J509">
            <v>0</v>
          </cell>
          <cell r="L509">
            <v>581942.74</v>
          </cell>
          <cell r="N509">
            <v>590410.98</v>
          </cell>
        </row>
        <row r="510">
          <cell r="F510">
            <v>-2533</v>
          </cell>
          <cell r="H510">
            <v>0</v>
          </cell>
          <cell r="I510">
            <v>-2533</v>
          </cell>
          <cell r="J510">
            <v>0</v>
          </cell>
          <cell r="L510">
            <v>-2533</v>
          </cell>
          <cell r="N510">
            <v>8036</v>
          </cell>
        </row>
        <row r="511">
          <cell r="F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N511">
            <v>40017.550000000003</v>
          </cell>
        </row>
        <row r="512">
          <cell r="F512">
            <v>697920</v>
          </cell>
          <cell r="H512">
            <v>0</v>
          </cell>
          <cell r="I512">
            <v>697920</v>
          </cell>
          <cell r="J512">
            <v>0</v>
          </cell>
          <cell r="L512">
            <v>697920</v>
          </cell>
          <cell r="N512">
            <v>658462.94999999995</v>
          </cell>
        </row>
        <row r="513">
          <cell r="F513">
            <v>899225.44</v>
          </cell>
          <cell r="H513">
            <v>0</v>
          </cell>
          <cell r="I513">
            <v>899225.44</v>
          </cell>
          <cell r="J513">
            <v>0</v>
          </cell>
          <cell r="L513">
            <v>899225.44</v>
          </cell>
          <cell r="N513">
            <v>763861.53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N514">
            <v>11104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N515">
            <v>36944.65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N516">
            <v>2290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N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N518">
            <v>3300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L519">
            <v>0</v>
          </cell>
          <cell r="N519">
            <v>4135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N520">
            <v>0</v>
          </cell>
        </row>
        <row r="521">
          <cell r="F521">
            <v>113339.55</v>
          </cell>
          <cell r="H521">
            <v>0</v>
          </cell>
          <cell r="I521">
            <v>113339.55</v>
          </cell>
          <cell r="J521">
            <v>0</v>
          </cell>
          <cell r="L521">
            <v>113339.55</v>
          </cell>
          <cell r="N521">
            <v>91900.09</v>
          </cell>
        </row>
        <row r="522">
          <cell r="F522">
            <v>61135</v>
          </cell>
          <cell r="H522">
            <v>0</v>
          </cell>
          <cell r="I522">
            <v>61135</v>
          </cell>
          <cell r="J522">
            <v>0</v>
          </cell>
          <cell r="L522">
            <v>61135</v>
          </cell>
          <cell r="N522">
            <v>12745.75</v>
          </cell>
        </row>
        <row r="523">
          <cell r="F523">
            <v>936753.49</v>
          </cell>
          <cell r="H523">
            <v>-2090</v>
          </cell>
          <cell r="I523">
            <v>934663.49</v>
          </cell>
          <cell r="J523">
            <v>0</v>
          </cell>
          <cell r="L523">
            <v>934663.49</v>
          </cell>
          <cell r="N523">
            <v>509445.64</v>
          </cell>
        </row>
        <row r="524">
          <cell r="F524">
            <v>1235976.7</v>
          </cell>
          <cell r="H524">
            <v>40700</v>
          </cell>
          <cell r="I524">
            <v>1276676.7</v>
          </cell>
          <cell r="J524">
            <v>0</v>
          </cell>
          <cell r="L524">
            <v>1276676.7</v>
          </cell>
          <cell r="N524">
            <v>70949.38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N525">
            <v>459.36</v>
          </cell>
        </row>
        <row r="526">
          <cell r="F526">
            <v>2000</v>
          </cell>
          <cell r="H526">
            <v>0</v>
          </cell>
          <cell r="I526">
            <v>2000</v>
          </cell>
          <cell r="J526">
            <v>0</v>
          </cell>
          <cell r="L526">
            <v>2000</v>
          </cell>
          <cell r="N526">
            <v>207420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L527">
            <v>0</v>
          </cell>
          <cell r="N527">
            <v>8637.31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N528">
            <v>0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L529">
            <v>0</v>
          </cell>
          <cell r="N529">
            <v>4322.8900000000003</v>
          </cell>
        </row>
        <row r="530">
          <cell r="F530">
            <v>4171923.12</v>
          </cell>
          <cell r="H530">
            <v>0</v>
          </cell>
          <cell r="I530">
            <v>4171923.12</v>
          </cell>
          <cell r="J530">
            <v>-4171923.12</v>
          </cell>
          <cell r="L530">
            <v>0</v>
          </cell>
          <cell r="N530">
            <v>0</v>
          </cell>
        </row>
        <row r="531">
          <cell r="F531">
            <v>48239.360000000001</v>
          </cell>
          <cell r="H531">
            <v>0</v>
          </cell>
          <cell r="I531">
            <v>48239.360000000001</v>
          </cell>
          <cell r="J531">
            <v>0</v>
          </cell>
          <cell r="L531">
            <v>48239.360000000001</v>
          </cell>
          <cell r="N531">
            <v>38236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N532">
            <v>59000</v>
          </cell>
        </row>
        <row r="533">
          <cell r="F533">
            <v>2648</v>
          </cell>
          <cell r="H533">
            <v>0</v>
          </cell>
          <cell r="I533">
            <v>2648</v>
          </cell>
          <cell r="J533">
            <v>0</v>
          </cell>
          <cell r="L533">
            <v>2648</v>
          </cell>
          <cell r="N533">
            <v>1345</v>
          </cell>
        </row>
        <row r="534">
          <cell r="F534">
            <v>33369.29</v>
          </cell>
          <cell r="H534">
            <v>0</v>
          </cell>
          <cell r="I534">
            <v>33369.29</v>
          </cell>
          <cell r="J534">
            <v>0</v>
          </cell>
          <cell r="L534">
            <v>33369.29</v>
          </cell>
          <cell r="N534">
            <v>7336</v>
          </cell>
        </row>
        <row r="535">
          <cell r="F535">
            <v>262170.74</v>
          </cell>
          <cell r="H535">
            <v>-17166.66</v>
          </cell>
          <cell r="I535">
            <v>245004.08</v>
          </cell>
          <cell r="J535">
            <v>0</v>
          </cell>
          <cell r="L535">
            <v>245004.08</v>
          </cell>
          <cell r="N535">
            <v>207967.77</v>
          </cell>
        </row>
        <row r="536">
          <cell r="F536">
            <v>4680</v>
          </cell>
          <cell r="H536">
            <v>0</v>
          </cell>
          <cell r="I536">
            <v>4680</v>
          </cell>
          <cell r="J536">
            <v>0</v>
          </cell>
          <cell r="L536">
            <v>4680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N537">
            <v>145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L538">
            <v>0</v>
          </cell>
          <cell r="N538">
            <v>0</v>
          </cell>
        </row>
        <row r="539">
          <cell r="F539">
            <v>400</v>
          </cell>
          <cell r="H539">
            <v>0</v>
          </cell>
          <cell r="I539">
            <v>400</v>
          </cell>
          <cell r="J539">
            <v>0</v>
          </cell>
          <cell r="L539">
            <v>400</v>
          </cell>
          <cell r="N539">
            <v>0</v>
          </cell>
        </row>
        <row r="540">
          <cell r="F540">
            <v>28018</v>
          </cell>
          <cell r="H540">
            <v>120</v>
          </cell>
          <cell r="I540">
            <v>28138</v>
          </cell>
          <cell r="J540">
            <v>0</v>
          </cell>
          <cell r="L540">
            <v>28138</v>
          </cell>
          <cell r="N540">
            <v>25165.9</v>
          </cell>
        </row>
        <row r="541">
          <cell r="F541">
            <v>44983.79</v>
          </cell>
          <cell r="H541">
            <v>0</v>
          </cell>
          <cell r="I541">
            <v>44983.79</v>
          </cell>
          <cell r="J541">
            <v>0</v>
          </cell>
          <cell r="L541">
            <v>44983.79</v>
          </cell>
          <cell r="N541">
            <v>72773.009999999995</v>
          </cell>
        </row>
        <row r="542">
          <cell r="F542">
            <v>1070</v>
          </cell>
          <cell r="H542">
            <v>0</v>
          </cell>
          <cell r="I542">
            <v>1070</v>
          </cell>
          <cell r="J542">
            <v>0</v>
          </cell>
          <cell r="L542">
            <v>1070</v>
          </cell>
          <cell r="N542">
            <v>6747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L543">
            <v>0</v>
          </cell>
          <cell r="N543">
            <v>10808.42</v>
          </cell>
        </row>
        <row r="544">
          <cell r="F544">
            <v>2000</v>
          </cell>
          <cell r="H544">
            <v>0</v>
          </cell>
          <cell r="I544">
            <v>2000</v>
          </cell>
          <cell r="J544">
            <v>0</v>
          </cell>
          <cell r="L544">
            <v>2000</v>
          </cell>
          <cell r="N544">
            <v>14000</v>
          </cell>
        </row>
        <row r="545">
          <cell r="F545">
            <v>5192</v>
          </cell>
          <cell r="H545">
            <v>0</v>
          </cell>
          <cell r="I545">
            <v>5192</v>
          </cell>
          <cell r="J545">
            <v>0</v>
          </cell>
          <cell r="L545">
            <v>5192</v>
          </cell>
          <cell r="N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L546">
            <v>0</v>
          </cell>
          <cell r="N546">
            <v>66</v>
          </cell>
        </row>
        <row r="547">
          <cell r="F547">
            <v>70</v>
          </cell>
          <cell r="H547">
            <v>0</v>
          </cell>
          <cell r="I547">
            <v>70</v>
          </cell>
          <cell r="J547">
            <v>0</v>
          </cell>
          <cell r="L547">
            <v>70</v>
          </cell>
          <cell r="N547">
            <v>851.68</v>
          </cell>
        </row>
        <row r="548">
          <cell r="F548">
            <v>116170.74</v>
          </cell>
          <cell r="H548">
            <v>-21166.66</v>
          </cell>
          <cell r="I548">
            <v>95004.08</v>
          </cell>
          <cell r="J548">
            <v>0</v>
          </cell>
          <cell r="L548">
            <v>95004.08</v>
          </cell>
          <cell r="N548">
            <v>207967.77</v>
          </cell>
        </row>
        <row r="549">
          <cell r="F549">
            <v>5614.41</v>
          </cell>
          <cell r="H549">
            <v>0</v>
          </cell>
          <cell r="I549">
            <v>5614.41</v>
          </cell>
          <cell r="J549">
            <v>0</v>
          </cell>
          <cell r="L549">
            <v>5614.41</v>
          </cell>
          <cell r="N549">
            <v>116680.88</v>
          </cell>
        </row>
        <row r="550">
          <cell r="F550">
            <v>38387.22</v>
          </cell>
          <cell r="H550">
            <v>0</v>
          </cell>
          <cell r="I550">
            <v>38387.22</v>
          </cell>
          <cell r="J550">
            <v>0</v>
          </cell>
          <cell r="L550">
            <v>38387.22</v>
          </cell>
          <cell r="N550">
            <v>39899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N551">
            <v>680</v>
          </cell>
        </row>
        <row r="552">
          <cell r="F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N552">
            <v>0</v>
          </cell>
        </row>
        <row r="553">
          <cell r="F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N553">
            <v>1400</v>
          </cell>
        </row>
        <row r="554">
          <cell r="F554">
            <v>500</v>
          </cell>
          <cell r="H554">
            <v>0</v>
          </cell>
          <cell r="I554">
            <v>500</v>
          </cell>
          <cell r="J554">
            <v>0</v>
          </cell>
          <cell r="L554">
            <v>500</v>
          </cell>
          <cell r="N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N555">
            <v>1499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N556">
            <v>49700</v>
          </cell>
        </row>
        <row r="557">
          <cell r="F557">
            <v>37490</v>
          </cell>
          <cell r="H557">
            <v>0</v>
          </cell>
          <cell r="I557">
            <v>37490</v>
          </cell>
          <cell r="J557">
            <v>0</v>
          </cell>
          <cell r="L557">
            <v>37490</v>
          </cell>
          <cell r="N557">
            <v>143048.79</v>
          </cell>
        </row>
        <row r="558">
          <cell r="F558">
            <v>254368.03</v>
          </cell>
          <cell r="H558">
            <v>0</v>
          </cell>
          <cell r="I558">
            <v>254368.03</v>
          </cell>
          <cell r="J558">
            <v>0</v>
          </cell>
          <cell r="L558">
            <v>254368.03</v>
          </cell>
          <cell r="N558">
            <v>470276.03</v>
          </cell>
        </row>
        <row r="559">
          <cell r="F559">
            <v>8380</v>
          </cell>
          <cell r="H559">
            <v>0</v>
          </cell>
          <cell r="I559">
            <v>8380</v>
          </cell>
          <cell r="J559">
            <v>0</v>
          </cell>
          <cell r="L559">
            <v>8380</v>
          </cell>
          <cell r="N559">
            <v>17562.669999999998</v>
          </cell>
        </row>
        <row r="560">
          <cell r="F560">
            <v>3048.25</v>
          </cell>
          <cell r="H560">
            <v>710</v>
          </cell>
          <cell r="I560">
            <v>3758.25</v>
          </cell>
          <cell r="J560">
            <v>0</v>
          </cell>
          <cell r="L560">
            <v>3758.25</v>
          </cell>
          <cell r="N560">
            <v>8873.25</v>
          </cell>
        </row>
        <row r="561">
          <cell r="F561">
            <v>469036</v>
          </cell>
          <cell r="H561">
            <v>0</v>
          </cell>
          <cell r="I561">
            <v>469036</v>
          </cell>
          <cell r="J561">
            <v>0</v>
          </cell>
          <cell r="L561">
            <v>469036</v>
          </cell>
          <cell r="N561">
            <v>282310</v>
          </cell>
        </row>
        <row r="562">
          <cell r="F562">
            <v>359010</v>
          </cell>
          <cell r="H562">
            <v>1599</v>
          </cell>
          <cell r="I562">
            <v>360609</v>
          </cell>
          <cell r="J562">
            <v>0</v>
          </cell>
          <cell r="L562">
            <v>360609</v>
          </cell>
          <cell r="N562">
            <v>337518</v>
          </cell>
        </row>
        <row r="563">
          <cell r="F563">
            <v>420023.89</v>
          </cell>
          <cell r="H563">
            <v>26463</v>
          </cell>
          <cell r="I563">
            <v>446486.89</v>
          </cell>
          <cell r="J563">
            <v>0</v>
          </cell>
          <cell r="L563">
            <v>446486.89</v>
          </cell>
          <cell r="N563">
            <v>543644.18000000005</v>
          </cell>
        </row>
        <row r="564">
          <cell r="F564">
            <v>32280</v>
          </cell>
          <cell r="H564">
            <v>0</v>
          </cell>
          <cell r="I564">
            <v>32280</v>
          </cell>
          <cell r="J564">
            <v>0</v>
          </cell>
          <cell r="L564">
            <v>32280</v>
          </cell>
          <cell r="N564">
            <v>154552</v>
          </cell>
        </row>
        <row r="565">
          <cell r="F565">
            <v>297227.52000000002</v>
          </cell>
          <cell r="H565">
            <v>-1100</v>
          </cell>
          <cell r="I565">
            <v>296127.52</v>
          </cell>
          <cell r="J565">
            <v>0</v>
          </cell>
          <cell r="L565">
            <v>296127.52</v>
          </cell>
          <cell r="N565">
            <v>165722.54</v>
          </cell>
        </row>
        <row r="566">
          <cell r="F566">
            <v>516861.77</v>
          </cell>
          <cell r="H566">
            <v>0</v>
          </cell>
          <cell r="I566">
            <v>516861.77</v>
          </cell>
          <cell r="J566">
            <v>0</v>
          </cell>
          <cell r="L566">
            <v>516861.77</v>
          </cell>
          <cell r="N566">
            <v>514670.46</v>
          </cell>
        </row>
        <row r="567">
          <cell r="F567">
            <v>459462.12</v>
          </cell>
          <cell r="H567">
            <v>-616</v>
          </cell>
          <cell r="I567">
            <v>458846.12</v>
          </cell>
          <cell r="J567">
            <v>0</v>
          </cell>
          <cell r="L567">
            <v>458846.12</v>
          </cell>
          <cell r="N567">
            <v>394564.94</v>
          </cell>
        </row>
        <row r="568">
          <cell r="F568">
            <v>3470</v>
          </cell>
          <cell r="H568">
            <v>0</v>
          </cell>
          <cell r="I568">
            <v>3470</v>
          </cell>
          <cell r="J568">
            <v>0</v>
          </cell>
          <cell r="L568">
            <v>3470</v>
          </cell>
          <cell r="N568">
            <v>0</v>
          </cell>
        </row>
        <row r="569">
          <cell r="F569">
            <v>6400</v>
          </cell>
          <cell r="H569">
            <v>0</v>
          </cell>
          <cell r="I569">
            <v>6400</v>
          </cell>
          <cell r="J569">
            <v>0</v>
          </cell>
          <cell r="L569">
            <v>6400</v>
          </cell>
          <cell r="N569">
            <v>5555</v>
          </cell>
        </row>
        <row r="570">
          <cell r="F570">
            <v>200</v>
          </cell>
          <cell r="H570">
            <v>0</v>
          </cell>
          <cell r="I570">
            <v>200</v>
          </cell>
          <cell r="J570">
            <v>0</v>
          </cell>
          <cell r="L570">
            <v>200</v>
          </cell>
          <cell r="N570">
            <v>0</v>
          </cell>
        </row>
        <row r="571">
          <cell r="F571">
            <v>476232.23</v>
          </cell>
          <cell r="H571">
            <v>-11100</v>
          </cell>
          <cell r="I571">
            <v>465132.23</v>
          </cell>
          <cell r="J571">
            <v>0</v>
          </cell>
          <cell r="L571">
            <v>465132.23</v>
          </cell>
          <cell r="N571">
            <v>419724.52</v>
          </cell>
        </row>
        <row r="572">
          <cell r="F572">
            <v>61347.5</v>
          </cell>
          <cell r="H572">
            <v>0</v>
          </cell>
          <cell r="I572">
            <v>61347.5</v>
          </cell>
          <cell r="J572">
            <v>0</v>
          </cell>
          <cell r="L572">
            <v>61347.5</v>
          </cell>
          <cell r="N572">
            <v>13580</v>
          </cell>
        </row>
        <row r="573">
          <cell r="F573">
            <v>141048.54</v>
          </cell>
          <cell r="H573">
            <v>1500</v>
          </cell>
          <cell r="I573">
            <v>142548.54</v>
          </cell>
          <cell r="J573">
            <v>0</v>
          </cell>
          <cell r="L573">
            <v>142548.54</v>
          </cell>
          <cell r="N573">
            <v>19018.77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L574">
            <v>0</v>
          </cell>
          <cell r="N574">
            <v>49616.35</v>
          </cell>
        </row>
        <row r="575">
          <cell r="F575">
            <v>1322.67</v>
          </cell>
          <cell r="H575">
            <v>0</v>
          </cell>
          <cell r="I575">
            <v>1322.67</v>
          </cell>
          <cell r="J575">
            <v>0</v>
          </cell>
          <cell r="L575">
            <v>1322.67</v>
          </cell>
          <cell r="N575">
            <v>739.2</v>
          </cell>
        </row>
        <row r="576">
          <cell r="F576">
            <v>1569937.13</v>
          </cell>
          <cell r="H576">
            <v>-353247.5</v>
          </cell>
          <cell r="I576">
            <v>1216689.6299999999</v>
          </cell>
          <cell r="J576">
            <v>0</v>
          </cell>
          <cell r="L576">
            <v>1216689.6299999999</v>
          </cell>
          <cell r="N576">
            <v>1197166.6200000001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L577">
            <v>0</v>
          </cell>
          <cell r="N577">
            <v>13416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0</v>
          </cell>
          <cell r="L578">
            <v>0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L579">
            <v>0</v>
          </cell>
          <cell r="N579">
            <v>7765.55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L580">
            <v>0</v>
          </cell>
          <cell r="N580">
            <v>10000</v>
          </cell>
        </row>
        <row r="581">
          <cell r="F581">
            <v>22930.63</v>
          </cell>
          <cell r="H581">
            <v>0</v>
          </cell>
          <cell r="I581">
            <v>22930.63</v>
          </cell>
          <cell r="J581">
            <v>0</v>
          </cell>
          <cell r="L581">
            <v>22930.63</v>
          </cell>
          <cell r="N581">
            <v>108322.64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L582">
            <v>0</v>
          </cell>
          <cell r="N582">
            <v>175792.7</v>
          </cell>
        </row>
        <row r="583">
          <cell r="F583">
            <v>157108.41</v>
          </cell>
          <cell r="H583">
            <v>0</v>
          </cell>
          <cell r="I583">
            <v>157108.41</v>
          </cell>
          <cell r="J583">
            <v>0</v>
          </cell>
          <cell r="L583">
            <v>157108.41</v>
          </cell>
          <cell r="N583">
            <v>560</v>
          </cell>
        </row>
        <row r="584">
          <cell r="F584">
            <v>500</v>
          </cell>
          <cell r="H584">
            <v>0</v>
          </cell>
          <cell r="I584">
            <v>500</v>
          </cell>
          <cell r="J584">
            <v>0</v>
          </cell>
          <cell r="L584">
            <v>500</v>
          </cell>
          <cell r="N584">
            <v>2958.08</v>
          </cell>
        </row>
        <row r="585">
          <cell r="F585">
            <v>33118.199999999997</v>
          </cell>
          <cell r="H585">
            <v>0</v>
          </cell>
          <cell r="I585">
            <v>33118.199999999997</v>
          </cell>
          <cell r="J585">
            <v>0</v>
          </cell>
          <cell r="L585">
            <v>33118.199999999997</v>
          </cell>
          <cell r="N585">
            <v>167166.54</v>
          </cell>
        </row>
        <row r="586">
          <cell r="F586">
            <v>10584.25</v>
          </cell>
          <cell r="H586">
            <v>0</v>
          </cell>
          <cell r="I586">
            <v>10584.25</v>
          </cell>
          <cell r="J586">
            <v>0</v>
          </cell>
          <cell r="L586">
            <v>10584.25</v>
          </cell>
          <cell r="N586">
            <v>19571.25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L587">
            <v>0</v>
          </cell>
          <cell r="N587">
            <v>1167</v>
          </cell>
        </row>
        <row r="588">
          <cell r="F588">
            <v>2240</v>
          </cell>
          <cell r="H588">
            <v>0</v>
          </cell>
          <cell r="I588">
            <v>2240</v>
          </cell>
          <cell r="J588">
            <v>0</v>
          </cell>
          <cell r="L588">
            <v>2240</v>
          </cell>
          <cell r="N588">
            <v>51685.61</v>
          </cell>
        </row>
        <row r="589">
          <cell r="F589">
            <v>515</v>
          </cell>
          <cell r="H589">
            <v>0</v>
          </cell>
          <cell r="I589">
            <v>515</v>
          </cell>
          <cell r="J589">
            <v>0</v>
          </cell>
          <cell r="L589">
            <v>515</v>
          </cell>
          <cell r="N589">
            <v>21994</v>
          </cell>
        </row>
        <row r="590">
          <cell r="F590">
            <v>56559.4</v>
          </cell>
          <cell r="H590">
            <v>0</v>
          </cell>
          <cell r="I590">
            <v>56559.4</v>
          </cell>
          <cell r="J590">
            <v>0</v>
          </cell>
          <cell r="L590">
            <v>56559.4</v>
          </cell>
          <cell r="N590">
            <v>69284.67</v>
          </cell>
        </row>
        <row r="591">
          <cell r="F591">
            <v>52902.55</v>
          </cell>
          <cell r="H591">
            <v>0</v>
          </cell>
          <cell r="I591">
            <v>52902.55</v>
          </cell>
          <cell r="J591">
            <v>0</v>
          </cell>
          <cell r="L591">
            <v>52902.55</v>
          </cell>
          <cell r="N591">
            <v>58144</v>
          </cell>
        </row>
        <row r="592">
          <cell r="F592">
            <v>31952.5</v>
          </cell>
          <cell r="H592">
            <v>0</v>
          </cell>
          <cell r="I592">
            <v>31952.5</v>
          </cell>
          <cell r="J592">
            <v>0</v>
          </cell>
          <cell r="L592">
            <v>31952.5</v>
          </cell>
          <cell r="N592">
            <v>156576.82999999999</v>
          </cell>
        </row>
        <row r="593">
          <cell r="F593">
            <v>93859.14</v>
          </cell>
          <cell r="H593">
            <v>0</v>
          </cell>
          <cell r="I593">
            <v>93859.14</v>
          </cell>
          <cell r="J593">
            <v>0</v>
          </cell>
          <cell r="L593">
            <v>93859.14</v>
          </cell>
          <cell r="N593">
            <v>154137.07999999999</v>
          </cell>
        </row>
        <row r="594">
          <cell r="F594">
            <v>52374</v>
          </cell>
          <cell r="H594">
            <v>16290.24</v>
          </cell>
          <cell r="I594">
            <v>68664.240000000005</v>
          </cell>
          <cell r="J594">
            <v>0</v>
          </cell>
          <cell r="L594">
            <v>68664.240000000005</v>
          </cell>
          <cell r="N594">
            <v>168926.49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L595">
            <v>0</v>
          </cell>
          <cell r="N595">
            <v>10300</v>
          </cell>
        </row>
        <row r="596">
          <cell r="F596">
            <v>3740621.13</v>
          </cell>
          <cell r="H596">
            <v>-12000</v>
          </cell>
          <cell r="I596">
            <v>3728621.13</v>
          </cell>
          <cell r="J596">
            <v>0</v>
          </cell>
          <cell r="L596">
            <v>3728621.13</v>
          </cell>
          <cell r="N596">
            <v>3134616.85</v>
          </cell>
        </row>
        <row r="597">
          <cell r="F597">
            <v>413719.99</v>
          </cell>
          <cell r="H597">
            <v>-19425</v>
          </cell>
          <cell r="I597">
            <v>394294.99</v>
          </cell>
          <cell r="J597">
            <v>0</v>
          </cell>
          <cell r="L597">
            <v>394294.99</v>
          </cell>
          <cell r="N597">
            <v>291935</v>
          </cell>
        </row>
        <row r="598">
          <cell r="F598">
            <v>85974.83</v>
          </cell>
          <cell r="H598">
            <v>0</v>
          </cell>
          <cell r="I598">
            <v>85974.83</v>
          </cell>
          <cell r="J598">
            <v>0</v>
          </cell>
          <cell r="L598">
            <v>85974.83</v>
          </cell>
          <cell r="N598">
            <v>33528.81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L599">
            <v>0</v>
          </cell>
          <cell r="N599">
            <v>0</v>
          </cell>
        </row>
        <row r="600">
          <cell r="F600">
            <v>0</v>
          </cell>
          <cell r="H600">
            <v>0</v>
          </cell>
          <cell r="I600">
            <v>0</v>
          </cell>
          <cell r="J600">
            <v>0</v>
          </cell>
          <cell r="L600">
            <v>0</v>
          </cell>
          <cell r="N600">
            <v>888.1</v>
          </cell>
        </row>
        <row r="601">
          <cell r="F601">
            <v>38562.54</v>
          </cell>
          <cell r="H601">
            <v>-3199</v>
          </cell>
          <cell r="I601">
            <v>35363.54</v>
          </cell>
          <cell r="J601">
            <v>0</v>
          </cell>
          <cell r="L601">
            <v>35363.54</v>
          </cell>
          <cell r="N601">
            <v>21362.33</v>
          </cell>
        </row>
        <row r="602">
          <cell r="F602">
            <v>34011155.86999999</v>
          </cell>
          <cell r="H602">
            <v>-518594.36</v>
          </cell>
          <cell r="I602">
            <v>33492561.50999999</v>
          </cell>
          <cell r="J602">
            <v>-4171923.12</v>
          </cell>
          <cell r="L602">
            <v>29320638.389999989</v>
          </cell>
          <cell r="N602">
            <v>26809707.640000004</v>
          </cell>
        </row>
        <row r="604">
          <cell r="F604">
            <v>0</v>
          </cell>
          <cell r="H604">
            <v>3173403.74</v>
          </cell>
          <cell r="I604">
            <v>3173403.74</v>
          </cell>
          <cell r="J604">
            <v>0</v>
          </cell>
          <cell r="L604">
            <v>3173403.74</v>
          </cell>
          <cell r="N604">
            <v>1787967.71</v>
          </cell>
        </row>
        <row r="605">
          <cell r="F605">
            <v>1190963.17</v>
          </cell>
          <cell r="H605">
            <v>1607251.02</v>
          </cell>
          <cell r="I605">
            <v>2798214.19</v>
          </cell>
          <cell r="J605">
            <v>0</v>
          </cell>
          <cell r="L605">
            <v>2798214.19</v>
          </cell>
          <cell r="N605">
            <v>996985.02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L606">
            <v>0</v>
          </cell>
          <cell r="N606">
            <v>-9411.15</v>
          </cell>
        </row>
        <row r="607">
          <cell r="F607">
            <v>90086.66</v>
          </cell>
          <cell r="H607">
            <v>0</v>
          </cell>
          <cell r="I607">
            <v>90086.66</v>
          </cell>
          <cell r="J607">
            <v>0</v>
          </cell>
          <cell r="L607">
            <v>90086.66</v>
          </cell>
          <cell r="N607">
            <v>79430.69</v>
          </cell>
        </row>
        <row r="608">
          <cell r="F608">
            <v>448.1</v>
          </cell>
          <cell r="H608">
            <v>0</v>
          </cell>
          <cell r="I608">
            <v>448.1</v>
          </cell>
          <cell r="J608">
            <v>0</v>
          </cell>
          <cell r="L608">
            <v>239352.84</v>
          </cell>
          <cell r="N608">
            <v>453.56</v>
          </cell>
        </row>
        <row r="609">
          <cell r="F609">
            <v>2664.98</v>
          </cell>
          <cell r="H609">
            <v>0</v>
          </cell>
          <cell r="I609">
            <v>2664.98</v>
          </cell>
          <cell r="J609">
            <v>0</v>
          </cell>
          <cell r="L609">
            <v>2664.98</v>
          </cell>
          <cell r="N609">
            <v>6299.04</v>
          </cell>
        </row>
        <row r="610">
          <cell r="F610">
            <v>25748.49</v>
          </cell>
          <cell r="H610">
            <v>0</v>
          </cell>
          <cell r="I610">
            <v>25748.49</v>
          </cell>
          <cell r="J610">
            <v>0</v>
          </cell>
          <cell r="L610">
            <v>25748.49</v>
          </cell>
          <cell r="N610">
            <v>33646.080000000002</v>
          </cell>
        </row>
        <row r="611">
          <cell r="F611">
            <v>145663.71</v>
          </cell>
          <cell r="H611">
            <v>0</v>
          </cell>
          <cell r="I611">
            <v>145663.71</v>
          </cell>
          <cell r="J611">
            <v>0</v>
          </cell>
          <cell r="L611">
            <v>145663.71</v>
          </cell>
          <cell r="N611">
            <v>150774</v>
          </cell>
        </row>
        <row r="612">
          <cell r="F612">
            <v>235347.65</v>
          </cell>
          <cell r="H612">
            <v>0</v>
          </cell>
          <cell r="I612">
            <v>235347.65</v>
          </cell>
          <cell r="J612">
            <v>0</v>
          </cell>
          <cell r="L612">
            <v>235347.65</v>
          </cell>
          <cell r="N612">
            <v>352457.68</v>
          </cell>
        </row>
        <row r="613">
          <cell r="F613">
            <v>27372.51</v>
          </cell>
          <cell r="H613">
            <v>0</v>
          </cell>
          <cell r="I613">
            <v>27372.51</v>
          </cell>
          <cell r="J613">
            <v>0</v>
          </cell>
          <cell r="L613">
            <v>27372.51</v>
          </cell>
          <cell r="N613">
            <v>6262.68</v>
          </cell>
        </row>
        <row r="614">
          <cell r="F614">
            <v>30259.06</v>
          </cell>
          <cell r="H614">
            <v>0</v>
          </cell>
          <cell r="I614">
            <v>30259.06</v>
          </cell>
          <cell r="J614">
            <v>0</v>
          </cell>
          <cell r="L614">
            <v>30259.06</v>
          </cell>
          <cell r="N614">
            <v>31688</v>
          </cell>
        </row>
        <row r="615">
          <cell r="F615">
            <v>132570.5</v>
          </cell>
          <cell r="H615">
            <v>0</v>
          </cell>
          <cell r="I615">
            <v>132570.5</v>
          </cell>
          <cell r="J615">
            <v>0</v>
          </cell>
          <cell r="L615">
            <v>132570.5</v>
          </cell>
          <cell r="N615">
            <v>137072.26999999999</v>
          </cell>
        </row>
        <row r="616">
          <cell r="F616">
            <v>1051181.44</v>
          </cell>
          <cell r="H616">
            <v>0</v>
          </cell>
          <cell r="I616">
            <v>1051181.44</v>
          </cell>
          <cell r="J616">
            <v>0</v>
          </cell>
          <cell r="L616">
            <v>1051181.44</v>
          </cell>
          <cell r="N616">
            <v>939154.15</v>
          </cell>
        </row>
        <row r="617">
          <cell r="F617">
            <v>50415.26</v>
          </cell>
          <cell r="H617">
            <v>0</v>
          </cell>
          <cell r="I617">
            <v>50415.26</v>
          </cell>
          <cell r="J617">
            <v>0</v>
          </cell>
          <cell r="L617">
            <v>50415.26</v>
          </cell>
          <cell r="N617">
            <v>54089.65</v>
          </cell>
        </row>
        <row r="618">
          <cell r="F618">
            <v>63625.29</v>
          </cell>
          <cell r="H618">
            <v>0</v>
          </cell>
          <cell r="I618">
            <v>63625.29</v>
          </cell>
          <cell r="J618">
            <v>0</v>
          </cell>
          <cell r="L618">
            <v>63625.29</v>
          </cell>
          <cell r="N618">
            <v>56172.66</v>
          </cell>
        </row>
        <row r="619">
          <cell r="F619">
            <v>125351.61</v>
          </cell>
          <cell r="H619">
            <v>0</v>
          </cell>
          <cell r="I619">
            <v>125351.61</v>
          </cell>
          <cell r="J619">
            <v>0</v>
          </cell>
          <cell r="L619">
            <v>125351.61</v>
          </cell>
          <cell r="N619">
            <v>79378.25</v>
          </cell>
        </row>
        <row r="620">
          <cell r="F620">
            <v>19070.72</v>
          </cell>
          <cell r="H620">
            <v>0</v>
          </cell>
          <cell r="I620">
            <v>19070.72</v>
          </cell>
          <cell r="J620">
            <v>0</v>
          </cell>
          <cell r="L620">
            <v>19070.72</v>
          </cell>
          <cell r="N620">
            <v>5072.2</v>
          </cell>
        </row>
        <row r="621">
          <cell r="F621">
            <v>39171.769999999997</v>
          </cell>
          <cell r="H621">
            <v>0</v>
          </cell>
          <cell r="I621">
            <v>39171.769999999997</v>
          </cell>
          <cell r="J621">
            <v>0</v>
          </cell>
          <cell r="L621">
            <v>39171.769999999997</v>
          </cell>
          <cell r="N621">
            <v>21594.33</v>
          </cell>
        </row>
        <row r="622">
          <cell r="F622">
            <v>18070.64</v>
          </cell>
          <cell r="H622">
            <v>0</v>
          </cell>
          <cell r="I622">
            <v>18070.64</v>
          </cell>
          <cell r="J622">
            <v>0</v>
          </cell>
          <cell r="L622">
            <v>18070.64</v>
          </cell>
          <cell r="N622">
            <v>15815</v>
          </cell>
        </row>
        <row r="623">
          <cell r="F623">
            <v>99439.43</v>
          </cell>
          <cell r="H623">
            <v>0</v>
          </cell>
          <cell r="I623">
            <v>99439.43</v>
          </cell>
          <cell r="J623">
            <v>0</v>
          </cell>
          <cell r="L623">
            <v>99439.43</v>
          </cell>
          <cell r="N623">
            <v>62069.73</v>
          </cell>
        </row>
        <row r="624">
          <cell r="F624">
            <v>64840.33</v>
          </cell>
          <cell r="H624">
            <v>0</v>
          </cell>
          <cell r="I624">
            <v>64840.33</v>
          </cell>
          <cell r="J624">
            <v>0</v>
          </cell>
          <cell r="L624">
            <v>64840.33</v>
          </cell>
          <cell r="N624">
            <v>35951.040000000001</v>
          </cell>
        </row>
        <row r="625">
          <cell r="F625">
            <v>6154.38</v>
          </cell>
          <cell r="H625">
            <v>0</v>
          </cell>
          <cell r="I625">
            <v>6154.38</v>
          </cell>
          <cell r="J625">
            <v>0</v>
          </cell>
          <cell r="L625">
            <v>6154.38</v>
          </cell>
          <cell r="N625">
            <v>6213.44</v>
          </cell>
        </row>
        <row r="626">
          <cell r="F626">
            <v>40948.160000000003</v>
          </cell>
          <cell r="H626">
            <v>0</v>
          </cell>
          <cell r="I626">
            <v>40948.160000000003</v>
          </cell>
          <cell r="J626">
            <v>0</v>
          </cell>
          <cell r="L626">
            <v>40948.160000000003</v>
          </cell>
          <cell r="N626">
            <v>43278.02</v>
          </cell>
        </row>
        <row r="627">
          <cell r="F627">
            <v>22861.77</v>
          </cell>
          <cell r="H627">
            <v>0</v>
          </cell>
          <cell r="I627">
            <v>22861.77</v>
          </cell>
          <cell r="J627">
            <v>0</v>
          </cell>
          <cell r="L627">
            <v>22861.77</v>
          </cell>
          <cell r="N627">
            <v>8404.76</v>
          </cell>
        </row>
        <row r="628">
          <cell r="F628">
            <v>262154.71000000002</v>
          </cell>
          <cell r="H628">
            <v>0</v>
          </cell>
          <cell r="I628">
            <v>262154.71000000002</v>
          </cell>
          <cell r="J628">
            <v>0</v>
          </cell>
          <cell r="L628">
            <v>262154.71000000002</v>
          </cell>
          <cell r="N628">
            <v>77991.56</v>
          </cell>
        </row>
        <row r="629">
          <cell r="F629">
            <v>3086124.5</v>
          </cell>
          <cell r="H629">
            <v>0</v>
          </cell>
          <cell r="I629">
            <v>3086124.5</v>
          </cell>
          <cell r="J629">
            <v>0</v>
          </cell>
          <cell r="L629">
            <v>3086124.5</v>
          </cell>
          <cell r="N629">
            <v>3162129.84</v>
          </cell>
        </row>
        <row r="630">
          <cell r="F630">
            <v>244072.53</v>
          </cell>
          <cell r="H630">
            <v>0</v>
          </cell>
          <cell r="I630">
            <v>244072.53</v>
          </cell>
          <cell r="J630">
            <v>0</v>
          </cell>
          <cell r="L630">
            <v>244072.53</v>
          </cell>
          <cell r="N630">
            <v>464586.61</v>
          </cell>
        </row>
        <row r="631">
          <cell r="F631">
            <v>28291.37</v>
          </cell>
          <cell r="H631">
            <v>0</v>
          </cell>
          <cell r="I631">
            <v>28291.37</v>
          </cell>
          <cell r="J631">
            <v>0</v>
          </cell>
          <cell r="L631">
            <v>28291.37</v>
          </cell>
          <cell r="N631">
            <v>14165.99</v>
          </cell>
        </row>
        <row r="632">
          <cell r="F632">
            <v>76473.990000000005</v>
          </cell>
          <cell r="H632">
            <v>0</v>
          </cell>
          <cell r="I632">
            <v>76473.990000000005</v>
          </cell>
          <cell r="J632">
            <v>0</v>
          </cell>
          <cell r="L632">
            <v>76473.990000000005</v>
          </cell>
          <cell r="N632">
            <v>26212.54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L633">
            <v>0</v>
          </cell>
          <cell r="N633">
            <v>167560.25</v>
          </cell>
        </row>
        <row r="634">
          <cell r="F634">
            <v>14042.17</v>
          </cell>
          <cell r="H634">
            <v>0</v>
          </cell>
          <cell r="I634">
            <v>14042.17</v>
          </cell>
          <cell r="J634">
            <v>0</v>
          </cell>
          <cell r="L634">
            <v>14042.17</v>
          </cell>
          <cell r="N634">
            <v>2572403.04</v>
          </cell>
        </row>
        <row r="635">
          <cell r="F635">
            <v>0</v>
          </cell>
          <cell r="H635">
            <v>0</v>
          </cell>
          <cell r="I635">
            <v>0</v>
          </cell>
          <cell r="J635">
            <v>0</v>
          </cell>
          <cell r="L635">
            <v>0</v>
          </cell>
          <cell r="N635">
            <v>96019.92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L636">
            <v>0</v>
          </cell>
          <cell r="N636">
            <v>3731.61</v>
          </cell>
        </row>
        <row r="637">
          <cell r="F637">
            <v>269649.36</v>
          </cell>
          <cell r="H637">
            <v>0</v>
          </cell>
          <cell r="I637">
            <v>269649.36</v>
          </cell>
          <cell r="J637">
            <v>0</v>
          </cell>
          <cell r="L637">
            <v>269649.36</v>
          </cell>
          <cell r="N637">
            <v>283097.96999999997</v>
          </cell>
        </row>
        <row r="638">
          <cell r="F638">
            <v>75880.52</v>
          </cell>
          <cell r="H638">
            <v>0</v>
          </cell>
          <cell r="I638">
            <v>75880.52</v>
          </cell>
          <cell r="J638">
            <v>0</v>
          </cell>
          <cell r="L638">
            <v>75880.52</v>
          </cell>
          <cell r="N638">
            <v>83243.41</v>
          </cell>
        </row>
        <row r="639">
          <cell r="F639">
            <v>249884.29</v>
          </cell>
          <cell r="H639">
            <v>0</v>
          </cell>
          <cell r="I639">
            <v>249884.29</v>
          </cell>
          <cell r="J639">
            <v>0</v>
          </cell>
          <cell r="L639">
            <v>249884.29</v>
          </cell>
          <cell r="N639">
            <v>48700.29</v>
          </cell>
        </row>
        <row r="640">
          <cell r="F640">
            <v>60169.03</v>
          </cell>
          <cell r="H640">
            <v>0</v>
          </cell>
          <cell r="I640">
            <v>60169.03</v>
          </cell>
          <cell r="J640">
            <v>0</v>
          </cell>
          <cell r="L640">
            <v>60169.03</v>
          </cell>
          <cell r="N640">
            <v>43879.65</v>
          </cell>
        </row>
        <row r="641">
          <cell r="F641">
            <v>34678.839999999997</v>
          </cell>
          <cell r="H641">
            <v>0</v>
          </cell>
          <cell r="I641">
            <v>34678.839999999997</v>
          </cell>
          <cell r="J641">
            <v>0</v>
          </cell>
          <cell r="L641">
            <v>34678.839999999997</v>
          </cell>
          <cell r="N641">
            <v>23571.96</v>
          </cell>
        </row>
        <row r="642">
          <cell r="F642">
            <v>51484.14</v>
          </cell>
          <cell r="H642">
            <v>0</v>
          </cell>
          <cell r="I642">
            <v>51484.14</v>
          </cell>
          <cell r="J642">
            <v>0</v>
          </cell>
          <cell r="L642">
            <v>51484.14</v>
          </cell>
          <cell r="N642">
            <v>33421.620000000003</v>
          </cell>
        </row>
        <row r="643">
          <cell r="F643">
            <v>1901.72</v>
          </cell>
          <cell r="H643">
            <v>0</v>
          </cell>
          <cell r="I643">
            <v>1901.72</v>
          </cell>
          <cell r="J643">
            <v>0</v>
          </cell>
          <cell r="L643">
            <v>1901.72</v>
          </cell>
          <cell r="N643">
            <v>2160.79</v>
          </cell>
        </row>
        <row r="644">
          <cell r="F644">
            <v>18546.439999999999</v>
          </cell>
          <cell r="H644">
            <v>0</v>
          </cell>
          <cell r="I644">
            <v>18546.439999999999</v>
          </cell>
          <cell r="J644">
            <v>0</v>
          </cell>
          <cell r="L644">
            <v>18546.439999999999</v>
          </cell>
          <cell r="N644">
            <v>18941.64</v>
          </cell>
        </row>
        <row r="645">
          <cell r="F645">
            <v>82235.67</v>
          </cell>
          <cell r="H645">
            <v>0</v>
          </cell>
          <cell r="I645">
            <v>82235.67</v>
          </cell>
          <cell r="J645">
            <v>0</v>
          </cell>
          <cell r="L645">
            <v>82235.67</v>
          </cell>
          <cell r="N645">
            <v>81499.600000000006</v>
          </cell>
        </row>
        <row r="646">
          <cell r="F646">
            <v>5445.86</v>
          </cell>
          <cell r="H646">
            <v>0</v>
          </cell>
          <cell r="I646">
            <v>5445.86</v>
          </cell>
          <cell r="J646">
            <v>0</v>
          </cell>
          <cell r="L646">
            <v>5445.86</v>
          </cell>
          <cell r="N646">
            <v>5231.1400000000003</v>
          </cell>
        </row>
        <row r="647">
          <cell r="F647">
            <v>44337.19</v>
          </cell>
          <cell r="H647">
            <v>0</v>
          </cell>
          <cell r="I647">
            <v>44337.19</v>
          </cell>
          <cell r="J647">
            <v>0</v>
          </cell>
          <cell r="L647">
            <v>44337.19</v>
          </cell>
          <cell r="N647">
            <v>15923.46</v>
          </cell>
        </row>
        <row r="648">
          <cell r="F648">
            <v>39655.480000000003</v>
          </cell>
          <cell r="H648">
            <v>0</v>
          </cell>
          <cell r="I648">
            <v>39655.480000000003</v>
          </cell>
          <cell r="J648">
            <v>0</v>
          </cell>
          <cell r="L648">
            <v>39655.480000000003</v>
          </cell>
          <cell r="N648">
            <v>31977.65</v>
          </cell>
        </row>
        <row r="649">
          <cell r="F649">
            <v>48072.07</v>
          </cell>
          <cell r="H649">
            <v>0</v>
          </cell>
          <cell r="I649">
            <v>48072.07</v>
          </cell>
          <cell r="J649">
            <v>0</v>
          </cell>
          <cell r="L649">
            <v>48072.07</v>
          </cell>
          <cell r="N649">
            <v>36034.44</v>
          </cell>
        </row>
        <row r="650">
          <cell r="F650">
            <v>25271.54</v>
          </cell>
          <cell r="H650">
            <v>0</v>
          </cell>
          <cell r="I650">
            <v>25271.54</v>
          </cell>
          <cell r="J650">
            <v>0</v>
          </cell>
          <cell r="L650">
            <v>25271.54</v>
          </cell>
          <cell r="N650">
            <v>22209.39</v>
          </cell>
        </row>
        <row r="651">
          <cell r="F651">
            <v>276168.92</v>
          </cell>
          <cell r="H651">
            <v>0</v>
          </cell>
          <cell r="I651">
            <v>276168.92</v>
          </cell>
          <cell r="J651">
            <v>0</v>
          </cell>
          <cell r="L651">
            <v>276168.92</v>
          </cell>
          <cell r="N651">
            <v>275286.96000000002</v>
          </cell>
        </row>
        <row r="652">
          <cell r="F652">
            <v>52512.88</v>
          </cell>
          <cell r="H652">
            <v>0</v>
          </cell>
          <cell r="I652">
            <v>52512.88</v>
          </cell>
          <cell r="J652">
            <v>0</v>
          </cell>
          <cell r="L652">
            <v>52512.88</v>
          </cell>
          <cell r="N652">
            <v>37997.46</v>
          </cell>
        </row>
        <row r="653">
          <cell r="F653">
            <v>56811.4</v>
          </cell>
          <cell r="H653">
            <v>0</v>
          </cell>
          <cell r="I653">
            <v>56811.4</v>
          </cell>
          <cell r="J653">
            <v>0</v>
          </cell>
          <cell r="L653">
            <v>56811.4</v>
          </cell>
          <cell r="N653">
            <v>55803.47</v>
          </cell>
        </row>
        <row r="654">
          <cell r="F654">
            <v>8586120.2500000037</v>
          </cell>
          <cell r="H654">
            <v>4780654.76</v>
          </cell>
          <cell r="I654">
            <v>13366775.009999994</v>
          </cell>
          <cell r="J654">
            <v>0</v>
          </cell>
          <cell r="L654">
            <v>13605679.749999996</v>
          </cell>
          <cell r="N654">
            <v>12584601.070000004</v>
          </cell>
        </row>
        <row r="656">
          <cell r="F656">
            <v>2870500.29</v>
          </cell>
          <cell r="H656">
            <v>0</v>
          </cell>
          <cell r="I656">
            <v>2870500.29</v>
          </cell>
          <cell r="J656">
            <v>0</v>
          </cell>
          <cell r="L656">
            <v>2870500.29</v>
          </cell>
          <cell r="N656">
            <v>56392.03</v>
          </cell>
        </row>
        <row r="657">
          <cell r="F657">
            <v>0</v>
          </cell>
          <cell r="H657">
            <v>-4018799.81</v>
          </cell>
          <cell r="I657">
            <v>-4018799.81</v>
          </cell>
          <cell r="J657">
            <v>0</v>
          </cell>
          <cell r="L657">
            <v>-4018799.81</v>
          </cell>
          <cell r="N657">
            <v>-837556.2</v>
          </cell>
        </row>
        <row r="658">
          <cell r="F658">
            <v>0</v>
          </cell>
          <cell r="H658">
            <v>840396.34</v>
          </cell>
          <cell r="I658">
            <v>840396.34</v>
          </cell>
          <cell r="J658">
            <v>0</v>
          </cell>
          <cell r="L658">
            <v>840396.34</v>
          </cell>
          <cell r="N658">
            <v>-839540</v>
          </cell>
        </row>
        <row r="659">
          <cell r="F659">
            <v>5598210.9900000002</v>
          </cell>
          <cell r="H659">
            <v>0</v>
          </cell>
          <cell r="I659">
            <v>5598210.9900000002</v>
          </cell>
          <cell r="J659">
            <v>0</v>
          </cell>
          <cell r="L659">
            <v>5598210.9900000002</v>
          </cell>
          <cell r="N659">
            <v>3643354.66</v>
          </cell>
        </row>
        <row r="660">
          <cell r="L660">
            <v>2179287.4900000002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L661">
            <v>0</v>
          </cell>
          <cell r="N661">
            <v>19014.98</v>
          </cell>
        </row>
        <row r="662">
          <cell r="F662">
            <v>8468711.2800000012</v>
          </cell>
          <cell r="H662">
            <v>-3178403.47</v>
          </cell>
          <cell r="I662">
            <v>5290307.8100000005</v>
          </cell>
          <cell r="J662">
            <v>0</v>
          </cell>
          <cell r="L662">
            <v>7469595.3000000007</v>
          </cell>
          <cell r="N662">
            <v>2041665.4700000002</v>
          </cell>
        </row>
        <row r="664">
          <cell r="F664">
            <v>726503.48</v>
          </cell>
          <cell r="H664">
            <v>0</v>
          </cell>
          <cell r="I664">
            <v>726503.48</v>
          </cell>
          <cell r="J664">
            <v>0</v>
          </cell>
          <cell r="L664">
            <v>726503.48</v>
          </cell>
          <cell r="N664">
            <v>779655.92</v>
          </cell>
        </row>
        <row r="665">
          <cell r="F665">
            <v>7265034.8099999996</v>
          </cell>
          <cell r="H665">
            <v>0</v>
          </cell>
          <cell r="I665">
            <v>7265034.8099999996</v>
          </cell>
          <cell r="J665">
            <v>0</v>
          </cell>
          <cell r="L665">
            <v>7265034.8099999996</v>
          </cell>
          <cell r="N665">
            <v>17931279.289999999</v>
          </cell>
        </row>
        <row r="666">
          <cell r="F666">
            <v>12350559.199999999</v>
          </cell>
          <cell r="H666">
            <v>0</v>
          </cell>
          <cell r="I666">
            <v>12350559.199999999</v>
          </cell>
          <cell r="J666">
            <v>0</v>
          </cell>
          <cell r="L666">
            <v>12350559.199999999</v>
          </cell>
          <cell r="N666">
            <v>8606966.7599999998</v>
          </cell>
        </row>
        <row r="667">
          <cell r="F667">
            <v>7628286.5499999998</v>
          </cell>
          <cell r="H667">
            <v>0</v>
          </cell>
          <cell r="I667">
            <v>7628286.5499999998</v>
          </cell>
          <cell r="J667">
            <v>0</v>
          </cell>
          <cell r="L667">
            <v>7628286.5499999998</v>
          </cell>
          <cell r="N667">
            <v>12025117.710000001</v>
          </cell>
        </row>
        <row r="668">
          <cell r="F668">
            <v>29060139.280000001</v>
          </cell>
          <cell r="H668">
            <v>0</v>
          </cell>
          <cell r="I668">
            <v>29060139.280000001</v>
          </cell>
          <cell r="J668">
            <v>0</v>
          </cell>
          <cell r="L668">
            <v>29060139.280000001</v>
          </cell>
          <cell r="N668">
            <v>9505482.2899999991</v>
          </cell>
        </row>
        <row r="669">
          <cell r="F669">
            <v>11987307.43</v>
          </cell>
          <cell r="H669">
            <v>0</v>
          </cell>
          <cell r="I669">
            <v>11987307.43</v>
          </cell>
          <cell r="J669">
            <v>0</v>
          </cell>
          <cell r="L669">
            <v>11987307.43</v>
          </cell>
          <cell r="N669">
            <v>3782053.25</v>
          </cell>
        </row>
        <row r="670">
          <cell r="F670">
            <v>3632517.43</v>
          </cell>
          <cell r="H670">
            <v>0</v>
          </cell>
          <cell r="I670">
            <v>3632517.43</v>
          </cell>
          <cell r="J670">
            <v>0</v>
          </cell>
          <cell r="L670">
            <v>3632517.43</v>
          </cell>
          <cell r="N670">
            <v>9102458.6400000006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L671">
            <v>0</v>
          </cell>
          <cell r="N671">
            <v>2331802.41</v>
          </cell>
        </row>
        <row r="672">
          <cell r="F672">
            <v>-22755192.219999999</v>
          </cell>
          <cell r="H672">
            <v>0</v>
          </cell>
          <cell r="I672">
            <v>-22755192.219999999</v>
          </cell>
          <cell r="J672">
            <v>0</v>
          </cell>
          <cell r="L672">
            <v>-22755192.219999999</v>
          </cell>
          <cell r="N672">
            <v>-20662967.280000001</v>
          </cell>
        </row>
        <row r="673">
          <cell r="F673">
            <v>-5902046.3799999999</v>
          </cell>
          <cell r="H673">
            <v>0</v>
          </cell>
          <cell r="I673">
            <v>-5902046.3799999999</v>
          </cell>
          <cell r="J673">
            <v>0</v>
          </cell>
          <cell r="L673">
            <v>-5902046.3799999999</v>
          </cell>
          <cell r="N673">
            <v>-4717048.45</v>
          </cell>
        </row>
        <row r="674">
          <cell r="F674">
            <v>-1042195.45</v>
          </cell>
          <cell r="H674">
            <v>0</v>
          </cell>
          <cell r="I674">
            <v>-1042195.45</v>
          </cell>
          <cell r="J674">
            <v>0</v>
          </cell>
          <cell r="L674">
            <v>-1042195.45</v>
          </cell>
          <cell r="N674">
            <v>-1463439.15</v>
          </cell>
        </row>
        <row r="675">
          <cell r="F675">
            <v>-12556177.09</v>
          </cell>
          <cell r="H675">
            <v>0</v>
          </cell>
          <cell r="I675">
            <v>-12556177.09</v>
          </cell>
          <cell r="J675">
            <v>0</v>
          </cell>
          <cell r="L675">
            <v>-12556177.09</v>
          </cell>
          <cell r="N675">
            <v>-10572504.199999999</v>
          </cell>
        </row>
        <row r="676">
          <cell r="F676">
            <v>-16354243.890000001</v>
          </cell>
          <cell r="H676">
            <v>0</v>
          </cell>
          <cell r="I676">
            <v>-16354243.890000001</v>
          </cell>
          <cell r="J676">
            <v>0</v>
          </cell>
          <cell r="L676">
            <v>-16354243.890000001</v>
          </cell>
          <cell r="N676">
            <v>-13058606.630000001</v>
          </cell>
        </row>
        <row r="677">
          <cell r="F677">
            <v>14040493.150000002</v>
          </cell>
          <cell r="H677">
            <v>0</v>
          </cell>
          <cell r="I677">
            <v>14040493.150000002</v>
          </cell>
          <cell r="J677">
            <v>0</v>
          </cell>
          <cell r="L677">
            <v>14040493.150000002</v>
          </cell>
          <cell r="N677">
            <v>13590250.559999993</v>
          </cell>
        </row>
        <row r="679">
          <cell r="F679">
            <v>1040640</v>
          </cell>
          <cell r="H679">
            <v>-1401280</v>
          </cell>
          <cell r="I679">
            <v>-360640</v>
          </cell>
          <cell r="J679">
            <v>0</v>
          </cell>
          <cell r="L679">
            <v>-360640</v>
          </cell>
          <cell r="N679">
            <v>1892601.39</v>
          </cell>
        </row>
        <row r="680">
          <cell r="F680">
            <v>1040640</v>
          </cell>
          <cell r="H680">
            <v>-1401280</v>
          </cell>
          <cell r="I680">
            <v>-360640</v>
          </cell>
          <cell r="J680">
            <v>0</v>
          </cell>
          <cell r="L680">
            <v>-360640</v>
          </cell>
          <cell r="N680">
            <v>1892601.39</v>
          </cell>
        </row>
        <row r="682">
          <cell r="F682">
            <v>11619.52</v>
          </cell>
          <cell r="H682">
            <v>0</v>
          </cell>
          <cell r="I682">
            <v>11619.52</v>
          </cell>
          <cell r="J682">
            <v>0</v>
          </cell>
          <cell r="L682">
            <v>11619.52</v>
          </cell>
          <cell r="N682">
            <v>-197297.91</v>
          </cell>
        </row>
        <row r="683">
          <cell r="F683">
            <v>-33044.400000000001</v>
          </cell>
          <cell r="H683">
            <v>1039.5</v>
          </cell>
          <cell r="I683">
            <v>-32004.9</v>
          </cell>
          <cell r="J683">
            <v>0</v>
          </cell>
          <cell r="L683">
            <v>-32004.9</v>
          </cell>
          <cell r="N683">
            <v>39911.370000000003</v>
          </cell>
        </row>
        <row r="684">
          <cell r="F684">
            <v>-398278.85</v>
          </cell>
          <cell r="H684">
            <v>316356.01</v>
          </cell>
          <cell r="I684">
            <v>-81922.84</v>
          </cell>
          <cell r="J684">
            <v>0</v>
          </cell>
          <cell r="L684">
            <v>-81922.84</v>
          </cell>
          <cell r="N684">
            <v>-31218299.25</v>
          </cell>
        </row>
        <row r="685">
          <cell r="F685">
            <v>-2267209.12</v>
          </cell>
          <cell r="H685">
            <v>-74734.03</v>
          </cell>
          <cell r="I685">
            <v>-2341943.15</v>
          </cell>
          <cell r="J685">
            <v>0</v>
          </cell>
          <cell r="L685">
            <v>-2341943.15</v>
          </cell>
          <cell r="N685">
            <v>-2494804.58</v>
          </cell>
        </row>
        <row r="686">
          <cell r="F686">
            <v>-188311.77</v>
          </cell>
          <cell r="H686">
            <v>0</v>
          </cell>
          <cell r="I686">
            <v>-188311.77</v>
          </cell>
          <cell r="J686">
            <v>0</v>
          </cell>
          <cell r="L686">
            <v>-188311.77</v>
          </cell>
          <cell r="N686">
            <v>-641986.38</v>
          </cell>
        </row>
        <row r="687">
          <cell r="F687">
            <v>367696.42</v>
          </cell>
          <cell r="H687">
            <v>0</v>
          </cell>
          <cell r="I687">
            <v>367696.42</v>
          </cell>
          <cell r="J687">
            <v>0</v>
          </cell>
          <cell r="L687">
            <v>367696.42</v>
          </cell>
          <cell r="N687">
            <v>922481.8</v>
          </cell>
        </row>
        <row r="688">
          <cell r="F688">
            <v>-8136714.9000000004</v>
          </cell>
          <cell r="H688">
            <v>0</v>
          </cell>
          <cell r="I688">
            <v>-8136714.9000000004</v>
          </cell>
          <cell r="J688">
            <v>0</v>
          </cell>
          <cell r="L688">
            <v>-8136714.9000000004</v>
          </cell>
          <cell r="N688">
            <v>-15794764.01</v>
          </cell>
        </row>
        <row r="689">
          <cell r="F689">
            <v>39874.49</v>
          </cell>
          <cell r="H689">
            <v>0</v>
          </cell>
          <cell r="I689">
            <v>39874.49</v>
          </cell>
          <cell r="J689">
            <v>0</v>
          </cell>
          <cell r="L689">
            <v>39874.49</v>
          </cell>
          <cell r="N689">
            <v>-47669.39</v>
          </cell>
        </row>
        <row r="690">
          <cell r="F690">
            <v>2657378.2000000002</v>
          </cell>
          <cell r="H690">
            <v>-856934.97</v>
          </cell>
          <cell r="I690">
            <v>1800443.23</v>
          </cell>
          <cell r="J690">
            <v>0</v>
          </cell>
          <cell r="L690">
            <v>1800443.23</v>
          </cell>
          <cell r="N690">
            <v>-71472.5</v>
          </cell>
        </row>
        <row r="691">
          <cell r="F691">
            <v>-7946990.4100000011</v>
          </cell>
          <cell r="H691">
            <v>-614273.49</v>
          </cell>
          <cell r="I691">
            <v>-8561263.9000000004</v>
          </cell>
          <cell r="J691">
            <v>0</v>
          </cell>
          <cell r="L691">
            <v>-8561263.9000000004</v>
          </cell>
          <cell r="N691">
            <v>-49503900.850000001</v>
          </cell>
        </row>
        <row r="693">
          <cell r="F693">
            <v>601405.31999999995</v>
          </cell>
          <cell r="H693">
            <v>0</v>
          </cell>
          <cell r="I693">
            <v>601405.31999999995</v>
          </cell>
          <cell r="J693">
            <v>0</v>
          </cell>
          <cell r="L693">
            <v>601405.31999999995</v>
          </cell>
          <cell r="N693">
            <v>468803.63</v>
          </cell>
        </row>
        <row r="694">
          <cell r="F694">
            <v>1302510.92</v>
          </cell>
          <cell r="H694">
            <v>0</v>
          </cell>
          <cell r="I694">
            <v>1302510.92</v>
          </cell>
          <cell r="J694">
            <v>0</v>
          </cell>
          <cell r="L694">
            <v>1302510.92</v>
          </cell>
          <cell r="N694">
            <v>447953.36</v>
          </cell>
        </row>
        <row r="695">
          <cell r="F695">
            <v>-1904465.39</v>
          </cell>
          <cell r="H695">
            <v>0</v>
          </cell>
          <cell r="I695">
            <v>-1904465.39</v>
          </cell>
          <cell r="J695">
            <v>0</v>
          </cell>
          <cell r="L695">
            <v>-1904465.39</v>
          </cell>
          <cell r="N695">
            <v>-916756.99</v>
          </cell>
        </row>
        <row r="696">
          <cell r="F696">
            <v>-549.1500000001397</v>
          </cell>
          <cell r="H696">
            <v>0</v>
          </cell>
          <cell r="I696">
            <v>-549.1500000001397</v>
          </cell>
          <cell r="J696">
            <v>0</v>
          </cell>
          <cell r="L696">
            <v>-549.1500000001397</v>
          </cell>
          <cell r="N696">
            <v>0</v>
          </cell>
        </row>
        <row r="698">
          <cell r="F698">
            <v>-54613.81</v>
          </cell>
          <cell r="H698">
            <v>0</v>
          </cell>
          <cell r="I698">
            <v>-54613.81</v>
          </cell>
          <cell r="J698">
            <v>0</v>
          </cell>
          <cell r="L698">
            <v>-54613.81</v>
          </cell>
          <cell r="N698">
            <v>-199710.49</v>
          </cell>
        </row>
        <row r="699">
          <cell r="F699">
            <v>-13174394.789999999</v>
          </cell>
          <cell r="H699">
            <v>0</v>
          </cell>
          <cell r="I699">
            <v>-13174394.789999999</v>
          </cell>
          <cell r="J699">
            <v>0</v>
          </cell>
          <cell r="L699">
            <v>-13174394.789999999</v>
          </cell>
          <cell r="N699">
            <v>-13507545.470000001</v>
          </cell>
        </row>
        <row r="700">
          <cell r="F700">
            <v>-11738.78</v>
          </cell>
          <cell r="H700">
            <v>-229440</v>
          </cell>
          <cell r="I700">
            <v>-241178.78</v>
          </cell>
          <cell r="J700">
            <v>0</v>
          </cell>
          <cell r="L700">
            <v>-241178.78</v>
          </cell>
          <cell r="N700">
            <v>234677.27</v>
          </cell>
        </row>
        <row r="701">
          <cell r="F701">
            <v>533718.85</v>
          </cell>
          <cell r="H701">
            <v>0</v>
          </cell>
          <cell r="I701">
            <v>533718.85</v>
          </cell>
          <cell r="J701">
            <v>0</v>
          </cell>
          <cell r="L701">
            <v>533718.85</v>
          </cell>
          <cell r="N701">
            <v>-431720.12</v>
          </cell>
        </row>
        <row r="702">
          <cell r="F702">
            <v>-204691.55</v>
          </cell>
          <cell r="H702">
            <v>0</v>
          </cell>
          <cell r="I702">
            <v>-204691.55</v>
          </cell>
          <cell r="J702">
            <v>0</v>
          </cell>
          <cell r="L702">
            <v>-204691.55</v>
          </cell>
          <cell r="N702">
            <v>-730938.14</v>
          </cell>
        </row>
        <row r="703">
          <cell r="F703">
            <v>-108391920.98</v>
          </cell>
          <cell r="H703">
            <v>0</v>
          </cell>
          <cell r="I703">
            <v>-108391920.98</v>
          </cell>
          <cell r="J703">
            <v>0</v>
          </cell>
          <cell r="L703">
            <v>-108391920.98</v>
          </cell>
          <cell r="N703">
            <v>-72815424.829999998</v>
          </cell>
        </row>
        <row r="704">
          <cell r="F704">
            <v>-1940515.72</v>
          </cell>
          <cell r="H704">
            <v>0</v>
          </cell>
          <cell r="I704">
            <v>-1940515.72</v>
          </cell>
          <cell r="J704">
            <v>0</v>
          </cell>
          <cell r="L704">
            <v>-1940515.72</v>
          </cell>
          <cell r="N704">
            <v>-3219925.43</v>
          </cell>
        </row>
        <row r="705">
          <cell r="F705">
            <v>-123244156.78</v>
          </cell>
          <cell r="H705">
            <v>-229440</v>
          </cell>
          <cell r="I705">
            <v>-123473596.78</v>
          </cell>
          <cell r="J705">
            <v>0</v>
          </cell>
          <cell r="L705">
            <v>-123473596.78</v>
          </cell>
          <cell r="N705">
            <v>-90670587.210000008</v>
          </cell>
        </row>
        <row r="707">
          <cell r="F707">
            <v>-61423.69</v>
          </cell>
          <cell r="H707">
            <v>0</v>
          </cell>
          <cell r="I707">
            <v>-61423.69</v>
          </cell>
          <cell r="J707">
            <v>0</v>
          </cell>
          <cell r="L707">
            <v>-61423.69</v>
          </cell>
          <cell r="N707">
            <v>-214377.12</v>
          </cell>
        </row>
        <row r="708">
          <cell r="F708">
            <v>-24351680.5</v>
          </cell>
          <cell r="H708">
            <v>0</v>
          </cell>
          <cell r="I708">
            <v>-24351680.5</v>
          </cell>
          <cell r="J708">
            <v>0</v>
          </cell>
          <cell r="L708">
            <v>-24351680.5</v>
          </cell>
          <cell r="N708">
            <v>-20410106.579999998</v>
          </cell>
        </row>
        <row r="709">
          <cell r="F709">
            <v>11739.92</v>
          </cell>
          <cell r="H709">
            <v>0</v>
          </cell>
          <cell r="I709">
            <v>11739.92</v>
          </cell>
          <cell r="J709">
            <v>0</v>
          </cell>
          <cell r="L709">
            <v>11739.92</v>
          </cell>
          <cell r="N709">
            <v>-1578.84</v>
          </cell>
        </row>
        <row r="710">
          <cell r="F710">
            <v>-24401364.27</v>
          </cell>
          <cell r="H710">
            <v>0</v>
          </cell>
          <cell r="I710">
            <v>-24401364.27</v>
          </cell>
          <cell r="J710">
            <v>0</v>
          </cell>
          <cell r="L710">
            <v>-24401364.27</v>
          </cell>
          <cell r="N710">
            <v>-20626062.539999999</v>
          </cell>
        </row>
        <row r="712">
          <cell r="F712">
            <v>594445.03</v>
          </cell>
          <cell r="H712">
            <v>0</v>
          </cell>
          <cell r="I712">
            <v>594445.03</v>
          </cell>
          <cell r="J712">
            <v>0</v>
          </cell>
          <cell r="L712">
            <v>594445.03</v>
          </cell>
          <cell r="N712">
            <v>502070.87</v>
          </cell>
        </row>
        <row r="713">
          <cell r="F713">
            <v>2086231.24</v>
          </cell>
          <cell r="H713">
            <v>0</v>
          </cell>
          <cell r="I713">
            <v>2086231.24</v>
          </cell>
          <cell r="J713">
            <v>0</v>
          </cell>
          <cell r="L713">
            <v>2086231.24</v>
          </cell>
          <cell r="N713">
            <v>578793.82999999996</v>
          </cell>
        </row>
        <row r="714">
          <cell r="F714">
            <v>-6272.51</v>
          </cell>
          <cell r="H714">
            <v>0</v>
          </cell>
          <cell r="I714">
            <v>-6272.51</v>
          </cell>
          <cell r="J714">
            <v>0</v>
          </cell>
          <cell r="L714">
            <v>-6272.51</v>
          </cell>
          <cell r="N714">
            <v>0</v>
          </cell>
        </row>
        <row r="715">
          <cell r="F715">
            <v>693603.9</v>
          </cell>
          <cell r="H715">
            <v>0</v>
          </cell>
          <cell r="I715">
            <v>693603.9</v>
          </cell>
          <cell r="J715">
            <v>0</v>
          </cell>
          <cell r="L715">
            <v>693603.9</v>
          </cell>
          <cell r="N715">
            <v>458662.15</v>
          </cell>
        </row>
        <row r="716">
          <cell r="F716">
            <v>-14224589.43</v>
          </cell>
          <cell r="H716">
            <v>0</v>
          </cell>
          <cell r="I716">
            <v>-14224589.43</v>
          </cell>
          <cell r="J716">
            <v>0</v>
          </cell>
          <cell r="L716">
            <v>-14224589.43</v>
          </cell>
          <cell r="N716">
            <v>5198495.8</v>
          </cell>
        </row>
        <row r="717">
          <cell r="F717">
            <v>-382129.1</v>
          </cell>
          <cell r="H717">
            <v>0</v>
          </cell>
          <cell r="I717">
            <v>-382129.1</v>
          </cell>
          <cell r="J717">
            <v>0</v>
          </cell>
          <cell r="L717">
            <v>-382129.1</v>
          </cell>
          <cell r="N717">
            <v>3435802.93</v>
          </cell>
        </row>
        <row r="718">
          <cell r="F718">
            <v>-11238710.869999999</v>
          </cell>
          <cell r="H718">
            <v>0</v>
          </cell>
          <cell r="I718">
            <v>-11238710.869999999</v>
          </cell>
          <cell r="J718">
            <v>0</v>
          </cell>
          <cell r="L718">
            <v>-11238710.869999999</v>
          </cell>
          <cell r="N718">
            <v>10173825.58</v>
          </cell>
        </row>
        <row r="720">
          <cell r="F720">
            <v>10853552.640000001</v>
          </cell>
          <cell r="H720">
            <v>0</v>
          </cell>
          <cell r="I720">
            <v>10853552.640000001</v>
          </cell>
          <cell r="J720">
            <v>0</v>
          </cell>
          <cell r="L720">
            <v>10853552.640000001</v>
          </cell>
          <cell r="N720">
            <v>-10175363.050000001</v>
          </cell>
        </row>
        <row r="721">
          <cell r="F721">
            <v>10853552.640000001</v>
          </cell>
          <cell r="H721">
            <v>0</v>
          </cell>
          <cell r="I721">
            <v>10853552.640000001</v>
          </cell>
          <cell r="J721">
            <v>0</v>
          </cell>
          <cell r="L721">
            <v>10853552.640000001</v>
          </cell>
          <cell r="N721">
            <v>-10175363.050000001</v>
          </cell>
        </row>
        <row r="723">
          <cell r="F723">
            <v>2328704.7200000002</v>
          </cell>
          <cell r="H723">
            <v>0</v>
          </cell>
          <cell r="I723">
            <v>2328704.7200000002</v>
          </cell>
          <cell r="J723">
            <v>4171923.12</v>
          </cell>
          <cell r="L723">
            <v>6500627.8399999999</v>
          </cell>
          <cell r="N723">
            <v>4693345.92</v>
          </cell>
        </row>
        <row r="724">
          <cell r="L724">
            <v>4206213.3</v>
          </cell>
        </row>
        <row r="725">
          <cell r="F725">
            <v>2179287.4900000002</v>
          </cell>
          <cell r="H725">
            <v>0</v>
          </cell>
          <cell r="I725">
            <v>2179287.4900000002</v>
          </cell>
          <cell r="J725">
            <v>0</v>
          </cell>
          <cell r="L725">
            <v>0</v>
          </cell>
          <cell r="N725">
            <v>365126.77</v>
          </cell>
        </row>
        <row r="726">
          <cell r="F726">
            <v>2399860.15</v>
          </cell>
          <cell r="H726">
            <v>1540018.73</v>
          </cell>
          <cell r="I726">
            <v>3939878.88</v>
          </cell>
          <cell r="J726">
            <v>0</v>
          </cell>
          <cell r="L726">
            <v>3940184.06</v>
          </cell>
          <cell r="N726">
            <v>25863.68</v>
          </cell>
        </row>
        <row r="727">
          <cell r="F727">
            <v>399904.49</v>
          </cell>
          <cell r="H727">
            <v>0</v>
          </cell>
          <cell r="I727">
            <v>399904.49</v>
          </cell>
          <cell r="J727">
            <v>0</v>
          </cell>
          <cell r="L727">
            <v>399904.49</v>
          </cell>
          <cell r="N727">
            <v>451657.32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N728">
            <v>-5934.17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N729">
            <v>367254.8</v>
          </cell>
        </row>
        <row r="730">
          <cell r="F730">
            <v>441682.06</v>
          </cell>
          <cell r="H730">
            <v>594827.68999999994</v>
          </cell>
          <cell r="I730">
            <v>1036509.75</v>
          </cell>
          <cell r="J730">
            <v>0</v>
          </cell>
          <cell r="L730">
            <v>524969.43999999994</v>
          </cell>
          <cell r="N730">
            <v>1377362.77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N731">
            <v>11988.27</v>
          </cell>
        </row>
        <row r="732">
          <cell r="F732">
            <v>-411130.72</v>
          </cell>
          <cell r="H732">
            <v>621900.72</v>
          </cell>
          <cell r="I732">
            <v>210770</v>
          </cell>
          <cell r="J732">
            <v>0</v>
          </cell>
          <cell r="L732">
            <v>210770</v>
          </cell>
          <cell r="N732">
            <v>7899290.7999999998</v>
          </cell>
        </row>
        <row r="733">
          <cell r="F733">
            <v>185510.21</v>
          </cell>
          <cell r="H733">
            <v>-2200</v>
          </cell>
          <cell r="I733">
            <v>183310.21</v>
          </cell>
          <cell r="J733">
            <v>0</v>
          </cell>
          <cell r="L733">
            <v>183310.21</v>
          </cell>
          <cell r="N733">
            <v>398361.35</v>
          </cell>
        </row>
        <row r="734">
          <cell r="F734">
            <v>17610</v>
          </cell>
          <cell r="H734">
            <v>0</v>
          </cell>
          <cell r="I734">
            <v>17610</v>
          </cell>
          <cell r="J734">
            <v>0</v>
          </cell>
          <cell r="L734">
            <v>17610</v>
          </cell>
          <cell r="N734">
            <v>0</v>
          </cell>
        </row>
        <row r="735">
          <cell r="F735">
            <v>5670</v>
          </cell>
          <cell r="H735">
            <v>0</v>
          </cell>
          <cell r="I735">
            <v>5670</v>
          </cell>
          <cell r="J735">
            <v>0</v>
          </cell>
          <cell r="L735">
            <v>5670</v>
          </cell>
          <cell r="N735">
            <v>13222.25</v>
          </cell>
        </row>
        <row r="736">
          <cell r="F736">
            <v>57908.99</v>
          </cell>
          <cell r="H736">
            <v>1772.89</v>
          </cell>
          <cell r="I736">
            <v>59681.88</v>
          </cell>
          <cell r="J736">
            <v>0</v>
          </cell>
          <cell r="L736">
            <v>59681.88</v>
          </cell>
          <cell r="N736">
            <v>34939.730000000003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L737">
            <v>0</v>
          </cell>
          <cell r="N737">
            <v>1762.5</v>
          </cell>
        </row>
        <row r="738">
          <cell r="F738">
            <v>1725</v>
          </cell>
          <cell r="H738">
            <v>0</v>
          </cell>
          <cell r="I738">
            <v>1725</v>
          </cell>
          <cell r="J738">
            <v>0</v>
          </cell>
          <cell r="L738">
            <v>1725</v>
          </cell>
          <cell r="N738">
            <v>5829.86</v>
          </cell>
        </row>
        <row r="739">
          <cell r="F739">
            <v>492</v>
          </cell>
          <cell r="H739">
            <v>0</v>
          </cell>
          <cell r="I739">
            <v>492</v>
          </cell>
          <cell r="J739">
            <v>0</v>
          </cell>
          <cell r="L739">
            <v>492</v>
          </cell>
          <cell r="N739">
            <v>19038</v>
          </cell>
        </row>
        <row r="740">
          <cell r="F740">
            <v>1220.8</v>
          </cell>
          <cell r="H740">
            <v>0</v>
          </cell>
          <cell r="I740">
            <v>1220.8</v>
          </cell>
          <cell r="J740">
            <v>0</v>
          </cell>
          <cell r="L740">
            <v>1220.8</v>
          </cell>
          <cell r="N740">
            <v>0</v>
          </cell>
        </row>
        <row r="741">
          <cell r="F741">
            <v>360</v>
          </cell>
          <cell r="H741">
            <v>0</v>
          </cell>
          <cell r="I741">
            <v>360</v>
          </cell>
          <cell r="J741">
            <v>0</v>
          </cell>
          <cell r="L741">
            <v>360</v>
          </cell>
          <cell r="N741">
            <v>30</v>
          </cell>
        </row>
        <row r="742">
          <cell r="F742">
            <v>147430.29999999999</v>
          </cell>
          <cell r="H742">
            <v>2844.6</v>
          </cell>
          <cell r="I742">
            <v>150274.9</v>
          </cell>
          <cell r="J742">
            <v>0</v>
          </cell>
          <cell r="L742">
            <v>150274.9</v>
          </cell>
          <cell r="N742">
            <v>118773.64</v>
          </cell>
        </row>
        <row r="743">
          <cell r="F743">
            <v>18080</v>
          </cell>
          <cell r="H743">
            <v>0</v>
          </cell>
          <cell r="I743">
            <v>18080</v>
          </cell>
          <cell r="J743">
            <v>0</v>
          </cell>
          <cell r="L743">
            <v>18080</v>
          </cell>
          <cell r="N743">
            <v>26101</v>
          </cell>
        </row>
        <row r="744">
          <cell r="F744">
            <v>3995</v>
          </cell>
          <cell r="H744">
            <v>0</v>
          </cell>
          <cell r="I744">
            <v>3995</v>
          </cell>
          <cell r="J744">
            <v>0</v>
          </cell>
          <cell r="L744">
            <v>3995</v>
          </cell>
          <cell r="N744">
            <v>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N745">
            <v>26108.15</v>
          </cell>
        </row>
        <row r="746">
          <cell r="F746">
            <v>10065.209999999999</v>
          </cell>
          <cell r="H746">
            <v>0</v>
          </cell>
          <cell r="I746">
            <v>10065.209999999999</v>
          </cell>
          <cell r="J746">
            <v>0</v>
          </cell>
          <cell r="L746">
            <v>10065.209999999999</v>
          </cell>
          <cell r="N746">
            <v>0</v>
          </cell>
        </row>
        <row r="747">
          <cell r="F747">
            <v>372623.51</v>
          </cell>
          <cell r="H747">
            <v>0</v>
          </cell>
          <cell r="I747">
            <v>372623.51</v>
          </cell>
          <cell r="J747">
            <v>0</v>
          </cell>
          <cell r="L747">
            <v>372623.51</v>
          </cell>
          <cell r="N747">
            <v>800</v>
          </cell>
        </row>
        <row r="748">
          <cell r="F748">
            <v>336</v>
          </cell>
          <cell r="H748">
            <v>0</v>
          </cell>
          <cell r="I748">
            <v>336</v>
          </cell>
          <cell r="J748">
            <v>0</v>
          </cell>
          <cell r="L748">
            <v>336</v>
          </cell>
          <cell r="N748">
            <v>19.63</v>
          </cell>
        </row>
        <row r="749">
          <cell r="F749">
            <v>41142</v>
          </cell>
          <cell r="H749">
            <v>-195</v>
          </cell>
          <cell r="I749">
            <v>40947</v>
          </cell>
          <cell r="J749">
            <v>0</v>
          </cell>
          <cell r="L749">
            <v>40947</v>
          </cell>
          <cell r="N749">
            <v>12464.87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N750">
            <v>122345</v>
          </cell>
        </row>
        <row r="751">
          <cell r="F751">
            <v>52159.75</v>
          </cell>
          <cell r="H751">
            <v>0</v>
          </cell>
          <cell r="I751">
            <v>52159.75</v>
          </cell>
          <cell r="J751">
            <v>0</v>
          </cell>
          <cell r="L751">
            <v>52159.75</v>
          </cell>
          <cell r="N751">
            <v>85385.77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L752">
            <v>0</v>
          </cell>
          <cell r="N752">
            <v>7527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N753">
            <v>2530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L754">
            <v>0</v>
          </cell>
          <cell r="N754">
            <v>1983.64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N755">
            <v>2445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L756">
            <v>0</v>
          </cell>
          <cell r="N756">
            <v>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N757">
            <v>15780.15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L758">
            <v>0</v>
          </cell>
          <cell r="N758">
            <v>0</v>
          </cell>
        </row>
        <row r="759">
          <cell r="F759">
            <v>149865.13</v>
          </cell>
          <cell r="H759">
            <v>0</v>
          </cell>
          <cell r="I759">
            <v>149865.13</v>
          </cell>
          <cell r="J759">
            <v>0</v>
          </cell>
          <cell r="L759">
            <v>149865.13</v>
          </cell>
          <cell r="N759">
            <v>86074.69</v>
          </cell>
        </row>
        <row r="760">
          <cell r="F760">
            <v>2563.5</v>
          </cell>
          <cell r="H760">
            <v>-7620.09</v>
          </cell>
          <cell r="I760">
            <v>-5056.59</v>
          </cell>
          <cell r="J760">
            <v>0</v>
          </cell>
          <cell r="L760">
            <v>-5056.59</v>
          </cell>
          <cell r="N760">
            <v>1005250.95</v>
          </cell>
        </row>
        <row r="761">
          <cell r="F761">
            <v>200</v>
          </cell>
          <cell r="H761">
            <v>0</v>
          </cell>
          <cell r="I761">
            <v>200</v>
          </cell>
          <cell r="J761">
            <v>0</v>
          </cell>
          <cell r="L761">
            <v>200</v>
          </cell>
          <cell r="N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L762">
            <v>0</v>
          </cell>
          <cell r="N762">
            <v>47343.54</v>
          </cell>
        </row>
        <row r="763">
          <cell r="F763">
            <v>29248.49</v>
          </cell>
          <cell r="H763">
            <v>-900.93</v>
          </cell>
          <cell r="I763">
            <v>28347.56</v>
          </cell>
          <cell r="J763">
            <v>0</v>
          </cell>
          <cell r="L763">
            <v>28347.56</v>
          </cell>
          <cell r="N763">
            <v>52128.69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L764">
            <v>0</v>
          </cell>
          <cell r="N764">
            <v>35000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L765">
            <v>0</v>
          </cell>
          <cell r="N765">
            <v>1583.18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L766">
            <v>0</v>
          </cell>
          <cell r="N766">
            <v>3672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L767">
            <v>0</v>
          </cell>
          <cell r="N767">
            <v>1278.5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L768">
            <v>0</v>
          </cell>
          <cell r="N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L769">
            <v>0</v>
          </cell>
          <cell r="N769">
            <v>1282.75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L770">
            <v>0</v>
          </cell>
          <cell r="N770">
            <v>7100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L771">
            <v>0</v>
          </cell>
          <cell r="N771">
            <v>356091.74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L772">
            <v>0</v>
          </cell>
          <cell r="N772">
            <v>293.27999999999997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L773">
            <v>0</v>
          </cell>
          <cell r="N773">
            <v>900</v>
          </cell>
        </row>
        <row r="774">
          <cell r="F774">
            <v>8436514.0800000019</v>
          </cell>
          <cell r="H774">
            <v>2750448.61</v>
          </cell>
          <cell r="I774">
            <v>11186962.690000005</v>
          </cell>
          <cell r="J774">
            <v>4171923.12</v>
          </cell>
          <cell r="L774">
            <v>16874576.490000002</v>
          </cell>
          <cell r="N774">
            <v>17679403.02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L776">
            <v>0</v>
          </cell>
          <cell r="N776">
            <v>3391.84</v>
          </cell>
        </row>
        <row r="777">
          <cell r="F777">
            <v>935058.63</v>
          </cell>
          <cell r="H777">
            <v>1601.59</v>
          </cell>
          <cell r="I777">
            <v>936660.22</v>
          </cell>
          <cell r="J777">
            <v>0</v>
          </cell>
          <cell r="L777">
            <v>936660.22</v>
          </cell>
          <cell r="N777">
            <v>-1601.59</v>
          </cell>
        </row>
        <row r="778">
          <cell r="F778">
            <v>1372.4</v>
          </cell>
          <cell r="H778">
            <v>0</v>
          </cell>
          <cell r="I778">
            <v>1372.4</v>
          </cell>
          <cell r="J778">
            <v>0</v>
          </cell>
          <cell r="L778">
            <v>1372.4</v>
          </cell>
          <cell r="N778">
            <v>1709.84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L779">
            <v>0</v>
          </cell>
          <cell r="N779">
            <v>2271.6999999999998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L780">
            <v>0</v>
          </cell>
          <cell r="N780">
            <v>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L781">
            <v>0</v>
          </cell>
          <cell r="N781">
            <v>1803.55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L782">
            <v>0</v>
          </cell>
          <cell r="N782">
            <v>1249780.1399999999</v>
          </cell>
        </row>
        <row r="783">
          <cell r="F783">
            <v>936431.03</v>
          </cell>
          <cell r="H783">
            <v>1601.59</v>
          </cell>
          <cell r="I783">
            <v>938032.62</v>
          </cell>
          <cell r="J783">
            <v>0</v>
          </cell>
          <cell r="L783">
            <v>938032.62</v>
          </cell>
          <cell r="N783">
            <v>1257355.48</v>
          </cell>
        </row>
        <row r="785">
          <cell r="F785">
            <v>0</v>
          </cell>
          <cell r="H785">
            <v>31667.97</v>
          </cell>
          <cell r="I785">
            <v>31667.97</v>
          </cell>
          <cell r="J785">
            <v>0</v>
          </cell>
          <cell r="L785">
            <v>31667.97</v>
          </cell>
          <cell r="N785">
            <v>2013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L786">
            <v>0</v>
          </cell>
          <cell r="N786">
            <v>0</v>
          </cell>
        </row>
        <row r="787">
          <cell r="F787">
            <v>4213778.67</v>
          </cell>
          <cell r="H787">
            <v>0</v>
          </cell>
          <cell r="I787">
            <v>4213778.67</v>
          </cell>
          <cell r="J787">
            <v>0</v>
          </cell>
          <cell r="L787">
            <v>4213778.67</v>
          </cell>
          <cell r="N787">
            <v>3632027.63</v>
          </cell>
        </row>
        <row r="788">
          <cell r="F788">
            <v>399806.9</v>
          </cell>
          <cell r="H788">
            <v>0</v>
          </cell>
          <cell r="I788">
            <v>399806.9</v>
          </cell>
          <cell r="J788">
            <v>0</v>
          </cell>
          <cell r="L788">
            <v>399806.9</v>
          </cell>
          <cell r="N788">
            <v>305886.40999999997</v>
          </cell>
        </row>
        <row r="789">
          <cell r="F789">
            <v>99166.59</v>
          </cell>
          <cell r="H789">
            <v>0</v>
          </cell>
          <cell r="I789">
            <v>99166.59</v>
          </cell>
          <cell r="J789">
            <v>0</v>
          </cell>
          <cell r="L789">
            <v>99166.59</v>
          </cell>
          <cell r="N789">
            <v>116965.78</v>
          </cell>
        </row>
        <row r="790">
          <cell r="F790">
            <v>419749.68</v>
          </cell>
          <cell r="H790">
            <v>0</v>
          </cell>
          <cell r="I790">
            <v>419749.68</v>
          </cell>
          <cell r="J790">
            <v>0</v>
          </cell>
          <cell r="L790">
            <v>419749.68</v>
          </cell>
          <cell r="N790">
            <v>381981.88</v>
          </cell>
        </row>
        <row r="791">
          <cell r="F791">
            <v>120000</v>
          </cell>
          <cell r="H791">
            <v>0</v>
          </cell>
          <cell r="I791">
            <v>120000</v>
          </cell>
          <cell r="J791">
            <v>0</v>
          </cell>
          <cell r="L791">
            <v>120000</v>
          </cell>
          <cell r="N791">
            <v>19000</v>
          </cell>
        </row>
        <row r="792">
          <cell r="F792">
            <v>85054</v>
          </cell>
          <cell r="H792">
            <v>0</v>
          </cell>
          <cell r="I792">
            <v>85054</v>
          </cell>
          <cell r="J792">
            <v>0</v>
          </cell>
          <cell r="L792">
            <v>85054</v>
          </cell>
          <cell r="N792">
            <v>85303</v>
          </cell>
        </row>
        <row r="793">
          <cell r="F793">
            <v>19361.25</v>
          </cell>
          <cell r="H793">
            <v>0</v>
          </cell>
          <cell r="I793">
            <v>19361.25</v>
          </cell>
          <cell r="J793">
            <v>0</v>
          </cell>
          <cell r="L793">
            <v>19361.25</v>
          </cell>
          <cell r="N793">
            <v>16528.349999999999</v>
          </cell>
        </row>
        <row r="794">
          <cell r="F794">
            <v>105042.75</v>
          </cell>
          <cell r="H794">
            <v>0</v>
          </cell>
          <cell r="I794">
            <v>105042.75</v>
          </cell>
          <cell r="J794">
            <v>0</v>
          </cell>
          <cell r="L794">
            <v>105042.75</v>
          </cell>
          <cell r="N794">
            <v>91971.71</v>
          </cell>
        </row>
        <row r="795">
          <cell r="F795">
            <v>7701.06</v>
          </cell>
          <cell r="H795">
            <v>0</v>
          </cell>
          <cell r="I795">
            <v>7701.06</v>
          </cell>
          <cell r="J795">
            <v>0</v>
          </cell>
          <cell r="L795">
            <v>7701.06</v>
          </cell>
          <cell r="N795">
            <v>4610.04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L796">
            <v>0</v>
          </cell>
          <cell r="N796">
            <v>10227</v>
          </cell>
        </row>
        <row r="797">
          <cell r="F797">
            <v>103296</v>
          </cell>
          <cell r="H797">
            <v>190</v>
          </cell>
          <cell r="I797">
            <v>103486</v>
          </cell>
          <cell r="J797">
            <v>0</v>
          </cell>
          <cell r="L797">
            <v>103486</v>
          </cell>
          <cell r="N797">
            <v>15995</v>
          </cell>
        </row>
        <row r="798">
          <cell r="F798">
            <v>3195812</v>
          </cell>
          <cell r="H798">
            <v>0</v>
          </cell>
          <cell r="I798">
            <v>3195812</v>
          </cell>
          <cell r="J798">
            <v>0</v>
          </cell>
          <cell r="L798">
            <v>3195812</v>
          </cell>
          <cell r="N798">
            <v>3156827.2</v>
          </cell>
        </row>
        <row r="799">
          <cell r="F799">
            <v>205515.01</v>
          </cell>
          <cell r="H799">
            <v>0</v>
          </cell>
          <cell r="I799">
            <v>205515.01</v>
          </cell>
          <cell r="J799">
            <v>0</v>
          </cell>
          <cell r="L799">
            <v>205515.01</v>
          </cell>
          <cell r="N799">
            <v>129913.46</v>
          </cell>
        </row>
        <row r="800">
          <cell r="F800">
            <v>336326.34</v>
          </cell>
          <cell r="H800">
            <v>0</v>
          </cell>
          <cell r="I800">
            <v>336326.34</v>
          </cell>
          <cell r="J800">
            <v>0</v>
          </cell>
          <cell r="L800">
            <v>336326.34</v>
          </cell>
          <cell r="N800">
            <v>13911.8</v>
          </cell>
        </row>
        <row r="801">
          <cell r="F801">
            <v>120000</v>
          </cell>
          <cell r="H801">
            <v>0</v>
          </cell>
          <cell r="I801">
            <v>120000</v>
          </cell>
          <cell r="J801">
            <v>0</v>
          </cell>
          <cell r="L801">
            <v>120000</v>
          </cell>
          <cell r="N801">
            <v>0</v>
          </cell>
        </row>
        <row r="802">
          <cell r="F802">
            <v>43559</v>
          </cell>
          <cell r="H802">
            <v>0</v>
          </cell>
          <cell r="I802">
            <v>43559</v>
          </cell>
          <cell r="J802">
            <v>0</v>
          </cell>
          <cell r="L802">
            <v>43559</v>
          </cell>
          <cell r="N802">
            <v>48306</v>
          </cell>
        </row>
        <row r="803">
          <cell r="F803">
            <v>92808.72</v>
          </cell>
          <cell r="H803">
            <v>0</v>
          </cell>
          <cell r="I803">
            <v>92808.72</v>
          </cell>
          <cell r="J803">
            <v>0</v>
          </cell>
          <cell r="L803">
            <v>92808.72</v>
          </cell>
          <cell r="N803">
            <v>69346.12</v>
          </cell>
        </row>
        <row r="804">
          <cell r="F804">
            <v>10440</v>
          </cell>
          <cell r="H804">
            <v>0</v>
          </cell>
          <cell r="I804">
            <v>10440</v>
          </cell>
          <cell r="J804">
            <v>0</v>
          </cell>
          <cell r="L804">
            <v>10440</v>
          </cell>
          <cell r="N804">
            <v>6861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L805">
            <v>0</v>
          </cell>
          <cell r="N805">
            <v>784139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L806">
            <v>0</v>
          </cell>
          <cell r="N806">
            <v>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L807">
            <v>0</v>
          </cell>
          <cell r="N807">
            <v>1121.8399999999999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L808">
            <v>0</v>
          </cell>
          <cell r="N808">
            <v>81690.259999999995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L809">
            <v>0</v>
          </cell>
          <cell r="N809">
            <v>12234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L810">
            <v>0</v>
          </cell>
          <cell r="N810">
            <v>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L811">
            <v>0</v>
          </cell>
          <cell r="N811">
            <v>23235.93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L812">
            <v>0</v>
          </cell>
          <cell r="N812">
            <v>2014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L813">
            <v>0</v>
          </cell>
          <cell r="N813">
            <v>320</v>
          </cell>
        </row>
        <row r="814">
          <cell r="F814">
            <v>9577417.9699999988</v>
          </cell>
          <cell r="H814">
            <v>31857.97</v>
          </cell>
          <cell r="I814">
            <v>9609275.9399999995</v>
          </cell>
          <cell r="J814">
            <v>0</v>
          </cell>
          <cell r="L814">
            <v>9609275.9399999995</v>
          </cell>
          <cell r="N814">
            <v>9012430.4099999983</v>
          </cell>
        </row>
        <row r="816">
          <cell r="F816">
            <v>41344.32</v>
          </cell>
          <cell r="H816">
            <v>0</v>
          </cell>
          <cell r="I816">
            <v>41344.32</v>
          </cell>
          <cell r="J816">
            <v>0</v>
          </cell>
          <cell r="L816">
            <v>41344.32</v>
          </cell>
          <cell r="N816">
            <v>31558.39</v>
          </cell>
        </row>
        <row r="817">
          <cell r="F817">
            <v>428751.92</v>
          </cell>
          <cell r="H817">
            <v>0</v>
          </cell>
          <cell r="I817">
            <v>428751.92</v>
          </cell>
          <cell r="J817">
            <v>0</v>
          </cell>
          <cell r="L817">
            <v>428751.92</v>
          </cell>
          <cell r="N817">
            <v>203707.41</v>
          </cell>
        </row>
        <row r="818">
          <cell r="F818">
            <v>100100.85</v>
          </cell>
          <cell r="H818">
            <v>0</v>
          </cell>
          <cell r="I818">
            <v>100100.85</v>
          </cell>
          <cell r="J818">
            <v>0</v>
          </cell>
          <cell r="L818">
            <v>100100.85</v>
          </cell>
          <cell r="N818">
            <v>26607.22</v>
          </cell>
        </row>
        <row r="819">
          <cell r="F819">
            <v>10624.54</v>
          </cell>
          <cell r="H819">
            <v>0</v>
          </cell>
          <cell r="I819">
            <v>10624.54</v>
          </cell>
          <cell r="J819">
            <v>0</v>
          </cell>
          <cell r="L819">
            <v>10624.54</v>
          </cell>
          <cell r="N819">
            <v>5021.4399999999996</v>
          </cell>
        </row>
        <row r="820">
          <cell r="F820">
            <v>207003.66</v>
          </cell>
          <cell r="H820">
            <v>0</v>
          </cell>
          <cell r="I820">
            <v>207003.66</v>
          </cell>
          <cell r="J820">
            <v>0</v>
          </cell>
          <cell r="L820">
            <v>207003.66</v>
          </cell>
          <cell r="N820">
            <v>139380.98000000001</v>
          </cell>
        </row>
        <row r="821">
          <cell r="F821">
            <v>2753.96</v>
          </cell>
          <cell r="H821">
            <v>0</v>
          </cell>
          <cell r="I821">
            <v>2753.96</v>
          </cell>
          <cell r="J821">
            <v>0</v>
          </cell>
          <cell r="L821">
            <v>2753.96</v>
          </cell>
          <cell r="N821">
            <v>4986.92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L822">
            <v>0</v>
          </cell>
          <cell r="N822">
            <v>13049.65</v>
          </cell>
        </row>
        <row r="823">
          <cell r="F823">
            <v>0</v>
          </cell>
          <cell r="H823">
            <v>0</v>
          </cell>
          <cell r="I823">
            <v>0</v>
          </cell>
          <cell r="J823">
            <v>0</v>
          </cell>
          <cell r="L823">
            <v>0</v>
          </cell>
          <cell r="N823">
            <v>1209.8800000000001</v>
          </cell>
        </row>
        <row r="824">
          <cell r="F824">
            <v>790579.25</v>
          </cell>
          <cell r="H824">
            <v>0</v>
          </cell>
          <cell r="I824">
            <v>790579.25</v>
          </cell>
          <cell r="J824">
            <v>0</v>
          </cell>
          <cell r="L824">
            <v>790579.25</v>
          </cell>
          <cell r="N824">
            <v>425521.88999999996</v>
          </cell>
        </row>
        <row r="826">
          <cell r="F826">
            <v>1637859</v>
          </cell>
          <cell r="H826">
            <v>596407.68999999994</v>
          </cell>
          <cell r="I826">
            <v>2234266.69</v>
          </cell>
          <cell r="J826">
            <v>0</v>
          </cell>
          <cell r="L826">
            <v>2234266.69</v>
          </cell>
          <cell r="N826">
            <v>878000</v>
          </cell>
        </row>
        <row r="827">
          <cell r="F827">
            <v>1637859</v>
          </cell>
          <cell r="H827">
            <v>596407.68999999994</v>
          </cell>
          <cell r="I827">
            <v>2234266.69</v>
          </cell>
          <cell r="J827">
            <v>0</v>
          </cell>
          <cell r="L827">
            <v>2234266.69</v>
          </cell>
          <cell r="N827">
            <v>878000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28602943.850000001</v>
          </cell>
          <cell r="L829">
            <v>28602943.850000001</v>
          </cell>
          <cell r="N829">
            <v>26545776.390000001</v>
          </cell>
        </row>
        <row r="830">
          <cell r="F830">
            <v>-7953006.1799999997</v>
          </cell>
          <cell r="H830">
            <v>0</v>
          </cell>
          <cell r="I830">
            <v>-7953006.1799999997</v>
          </cell>
          <cell r="J830">
            <v>0</v>
          </cell>
          <cell r="L830">
            <v>-7953006.1799999997</v>
          </cell>
          <cell r="N830">
            <v>-5471854.4299999997</v>
          </cell>
        </row>
        <row r="831">
          <cell r="F831">
            <v>-6087486.96</v>
          </cell>
          <cell r="H831">
            <v>0</v>
          </cell>
          <cell r="I831">
            <v>-6087486.96</v>
          </cell>
          <cell r="J831">
            <v>0</v>
          </cell>
          <cell r="L831">
            <v>-6087486.96</v>
          </cell>
          <cell r="N831">
            <v>-5661399.4299999997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L832">
            <v>0</v>
          </cell>
          <cell r="N832">
            <v>-2456996.7000000002</v>
          </cell>
        </row>
        <row r="833">
          <cell r="F833">
            <v>-14040493.140000001</v>
          </cell>
          <cell r="H833">
            <v>0</v>
          </cell>
          <cell r="I833">
            <v>-14040493.140000001</v>
          </cell>
          <cell r="J833">
            <v>28602943.850000001</v>
          </cell>
          <cell r="L833">
            <v>14562450.710000001</v>
          </cell>
          <cell r="N833">
            <v>12955525.830000002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L835">
            <v>0</v>
          </cell>
          <cell r="N835">
            <v>0</v>
          </cell>
        </row>
        <row r="837">
          <cell r="F837">
            <v>0</v>
          </cell>
          <cell r="H837">
            <v>4952749.88</v>
          </cell>
          <cell r="I837">
            <v>4952749.88</v>
          </cell>
          <cell r="J837">
            <v>0</v>
          </cell>
          <cell r="L837">
            <v>4952749.88</v>
          </cell>
          <cell r="N837">
            <v>-4952749.88</v>
          </cell>
        </row>
        <row r="838">
          <cell r="F838">
            <v>0</v>
          </cell>
          <cell r="H838">
            <v>-10650.7</v>
          </cell>
          <cell r="I838">
            <v>-10650.7</v>
          </cell>
          <cell r="J838">
            <v>0</v>
          </cell>
          <cell r="L838">
            <v>-10650.7</v>
          </cell>
          <cell r="N838">
            <v>-11404730.300000001</v>
          </cell>
        </row>
        <row r="839">
          <cell r="F839">
            <v>1465482.53</v>
          </cell>
          <cell r="H839">
            <v>150625.49</v>
          </cell>
          <cell r="I839">
            <v>1616108.02</v>
          </cell>
          <cell r="J839">
            <v>0</v>
          </cell>
          <cell r="L839">
            <v>1616108.02</v>
          </cell>
          <cell r="N839">
            <v>-4262853.9800000004</v>
          </cell>
        </row>
        <row r="840">
          <cell r="F840">
            <v>-1290538.8500000001</v>
          </cell>
          <cell r="H840">
            <v>-84541.83</v>
          </cell>
          <cell r="I840">
            <v>-1375080.68</v>
          </cell>
          <cell r="J840">
            <v>0</v>
          </cell>
          <cell r="L840">
            <v>-1375080.68</v>
          </cell>
          <cell r="N840">
            <v>6738389.9199999999</v>
          </cell>
        </row>
        <row r="841">
          <cell r="F841">
            <v>-6302592.0899999999</v>
          </cell>
          <cell r="H841">
            <v>3099483.46</v>
          </cell>
          <cell r="I841">
            <v>-3203108.63</v>
          </cell>
          <cell r="J841">
            <v>0</v>
          </cell>
          <cell r="L841">
            <v>-3203108.63</v>
          </cell>
          <cell r="N841">
            <v>2478137.4900000002</v>
          </cell>
        </row>
        <row r="842">
          <cell r="F842">
            <v>-6127648.4100000001</v>
          </cell>
          <cell r="H842">
            <v>8107666.2999999998</v>
          </cell>
          <cell r="I842">
            <v>1980017.8899999997</v>
          </cell>
          <cell r="J842">
            <v>0</v>
          </cell>
          <cell r="L842">
            <v>1980017.8899999997</v>
          </cell>
          <cell r="N842">
            <v>-11403806.75</v>
          </cell>
        </row>
        <row r="844">
          <cell r="F844">
            <v>-30241.06</v>
          </cell>
          <cell r="H844">
            <v>0</v>
          </cell>
          <cell r="I844">
            <v>-30241.06</v>
          </cell>
          <cell r="J844">
            <v>0</v>
          </cell>
          <cell r="L844">
            <v>-30241.06</v>
          </cell>
          <cell r="N844">
            <v>-24140.69</v>
          </cell>
        </row>
        <row r="845">
          <cell r="F845">
            <v>-158068.79999999999</v>
          </cell>
          <cell r="H845">
            <v>12251.06</v>
          </cell>
          <cell r="I845">
            <v>-145817.74</v>
          </cell>
          <cell r="J845">
            <v>0</v>
          </cell>
          <cell r="L845">
            <v>-145817.74</v>
          </cell>
          <cell r="N845">
            <v>-153970.14000000001</v>
          </cell>
        </row>
        <row r="846">
          <cell r="F846">
            <v>-1898201.89</v>
          </cell>
          <cell r="H846">
            <v>0</v>
          </cell>
          <cell r="I846">
            <v>-1898201.89</v>
          </cell>
          <cell r="J846">
            <v>0</v>
          </cell>
          <cell r="L846">
            <v>-1898201.89</v>
          </cell>
          <cell r="N846">
            <v>-2051994.11</v>
          </cell>
        </row>
        <row r="847">
          <cell r="F847">
            <v>1112048.79</v>
          </cell>
          <cell r="H847">
            <v>4458630.79</v>
          </cell>
          <cell r="I847">
            <v>5570679.5800000001</v>
          </cell>
          <cell r="J847">
            <v>0</v>
          </cell>
          <cell r="L847">
            <v>5331774.84</v>
          </cell>
          <cell r="N847">
            <v>-220395.33</v>
          </cell>
        </row>
        <row r="848">
          <cell r="F848">
            <v>-19993172.309999999</v>
          </cell>
          <cell r="H848">
            <v>0</v>
          </cell>
          <cell r="I848">
            <v>-19993172.309999999</v>
          </cell>
          <cell r="J848">
            <v>0</v>
          </cell>
          <cell r="L848">
            <v>-19993172.309999999</v>
          </cell>
          <cell r="N848">
            <v>0</v>
          </cell>
        </row>
        <row r="849">
          <cell r="F849">
            <v>-20967635.27</v>
          </cell>
          <cell r="H849">
            <v>4470881.8499999996</v>
          </cell>
          <cell r="I849">
            <v>-16496753.419999998</v>
          </cell>
          <cell r="J849">
            <v>0</v>
          </cell>
          <cell r="L849">
            <v>-16735658.159999998</v>
          </cell>
          <cell r="N849">
            <v>-2450500.27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L851">
            <v>0</v>
          </cell>
          <cell r="N851">
            <v>0</v>
          </cell>
        </row>
        <row r="853">
          <cell r="F853">
            <v>4654459.7300000004</v>
          </cell>
          <cell r="H853">
            <v>0</v>
          </cell>
          <cell r="I853">
            <v>4654459.7300000004</v>
          </cell>
          <cell r="J853">
            <v>0</v>
          </cell>
          <cell r="L853">
            <v>4654459.7300000004</v>
          </cell>
          <cell r="N853">
            <v>3469669.78</v>
          </cell>
        </row>
        <row r="854">
          <cell r="F854">
            <v>4654459.7300000004</v>
          </cell>
          <cell r="H854">
            <v>0</v>
          </cell>
          <cell r="I854">
            <v>4654459.7300000004</v>
          </cell>
          <cell r="J854">
            <v>0</v>
          </cell>
          <cell r="L854">
            <v>4654459.7300000004</v>
          </cell>
          <cell r="N854">
            <v>3469669.78</v>
          </cell>
        </row>
        <row r="856">
          <cell r="F856">
            <v>24284009.649999999</v>
          </cell>
          <cell r="H856">
            <v>-937268.43</v>
          </cell>
          <cell r="I856">
            <v>23346741.219999999</v>
          </cell>
          <cell r="J856">
            <v>0</v>
          </cell>
          <cell r="L856">
            <v>22489728.120000001</v>
          </cell>
          <cell r="N856">
            <v>1024629.77</v>
          </cell>
        </row>
        <row r="857">
          <cell r="F857">
            <v>24284009.649999999</v>
          </cell>
          <cell r="H857">
            <v>-937268.43</v>
          </cell>
          <cell r="I857">
            <v>23346741.219999999</v>
          </cell>
          <cell r="J857">
            <v>0</v>
          </cell>
          <cell r="L857">
            <v>22489728.120000001</v>
          </cell>
          <cell r="N857">
            <v>1024629.77</v>
          </cell>
        </row>
        <row r="858">
          <cell r="F858">
            <v>-4.0978193283081055E-8</v>
          </cell>
          <cell r="H858">
            <v>8.4983184933662415E-9</v>
          </cell>
          <cell r="I858">
            <v>-5.5879354476928711E-8</v>
          </cell>
          <cell r="J858">
            <v>0</v>
          </cell>
          <cell r="L858">
            <v>-5.5879354476928711E-8</v>
          </cell>
          <cell r="N858">
            <v>-8.754432201385498E-8</v>
          </cell>
        </row>
      </sheetData>
      <sheetData sheetId="7" refreshError="1"/>
      <sheetData sheetId="8" refreshError="1"/>
      <sheetData sheetId="9">
        <row r="32">
          <cell r="I32">
            <v>5625979.7000000011</v>
          </cell>
        </row>
        <row r="38">
          <cell r="F38">
            <v>25993165.017307699</v>
          </cell>
        </row>
        <row r="58">
          <cell r="D58">
            <v>10997108.269230768</v>
          </cell>
          <cell r="E58">
            <v>7928023.3451923095</v>
          </cell>
        </row>
      </sheetData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Apr01"/>
      <sheetName val="Aug01"/>
      <sheetName val="Dec01"/>
      <sheetName val="Feb01"/>
      <sheetName val="Jan01"/>
      <sheetName val="Jan02"/>
      <sheetName val="Jul01"/>
      <sheetName val="Jun01"/>
      <sheetName val="Mar01"/>
      <sheetName val="May01"/>
      <sheetName val="Nov01"/>
      <sheetName val="Oct01"/>
      <sheetName val="Sep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"/>
      <sheetName val="Understand commission expense"/>
      <sheetName val="Results"/>
      <sheetName val="Team pool allocation"/>
    </sheetNames>
    <sheetDataSet>
      <sheetData sheetId="0"/>
      <sheetData sheetId="1"/>
      <sheetData sheetId="2"/>
      <sheetData sheetId="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Procedure"/>
      <sheetName val="Materiality Q3'13"/>
      <sheetName val="Summary adjustment"/>
      <sheetName val="Analytic BS"/>
      <sheetName val="Analytic PL"/>
      <sheetName val="Total Expense"/>
      <sheetName val="Cash"/>
      <sheetName val="BS movement Q2"/>
      <sheetName val="OCA"/>
      <sheetName val="Prepaid"/>
      <sheetName val="PPE and Intang Asset"/>
      <sheetName val="Advance"/>
      <sheetName val="Account payable"/>
      <sheetName val="Accrual and provision"/>
      <sheetName val="Retirement Benefit"/>
      <sheetName val="Loan"/>
      <sheetName val="Front end fee"/>
      <sheetName val="Test loan movement"/>
      <sheetName val="Commitment"/>
      <sheetName val="Equity"/>
      <sheetName val="Event after period date"/>
      <sheetName val="Repayment schedule-Loan"/>
      <sheetName val="TB BS"/>
      <sheetName val="TB PL"/>
      <sheetName val="Template Calculation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068"/>
    </sheetNames>
    <sheetDataSet>
      <sheetData sheetId="0" refreshError="1">
        <row r="2">
          <cell r="A2" t="str">
            <v>ORGANISATION CHART OF COMPANIES WHERE DBSH GROUP DIRECTLY OR INDIRECTLY HAS SHAREHOLDINGS OF &gt;= 25% AND  &lt;= 50% AS AT 31 AUGUST 2001 #</v>
          </cell>
        </row>
        <row r="3">
          <cell r="A3" t="str">
            <v>(HELD DIRECTLY BY DBSH GROUP OR INDIRECTLY UNDER ASSOCIATED CO OF DBSH GROUP)</v>
          </cell>
        </row>
        <row r="8">
          <cell r="P8" t="str">
            <v xml:space="preserve">    DBS Group</v>
          </cell>
        </row>
        <row r="9">
          <cell r="P9" t="str">
            <v xml:space="preserve">      Hldgs Ltd</v>
          </cell>
        </row>
        <row r="11">
          <cell r="AF11" t="str">
            <v xml:space="preserve"> </v>
          </cell>
        </row>
        <row r="14">
          <cell r="B14" t="str">
            <v xml:space="preserve">RMCA </v>
          </cell>
          <cell r="E14" t="str">
            <v>Fujitec S'pore</v>
          </cell>
          <cell r="H14" t="str">
            <v>Orix Leasing</v>
          </cell>
          <cell r="K14" t="str">
            <v>S'pore Polymer</v>
          </cell>
          <cell r="O14" t="str">
            <v>Sprays</v>
          </cell>
          <cell r="T14" t="str">
            <v>Ayala DBS Holding</v>
          </cell>
          <cell r="X14" t="str">
            <v>Transpac</v>
          </cell>
          <cell r="AA14" t="str">
            <v>Thai Danu</v>
          </cell>
          <cell r="AD14" t="str">
            <v xml:space="preserve">Transpac </v>
          </cell>
        </row>
        <row r="15">
          <cell r="B15" t="str">
            <v>ReInsurance</v>
          </cell>
          <cell r="E15" t="str">
            <v>Corpn Ltd</v>
          </cell>
          <cell r="H15" t="str">
            <v>S'pore Ltd</v>
          </cell>
          <cell r="K15" t="str">
            <v>Corpn PL</v>
          </cell>
          <cell r="O15" t="str">
            <v>Shipping PL</v>
          </cell>
          <cell r="T15" t="str">
            <v>Inc</v>
          </cell>
          <cell r="X15" t="str">
            <v>Capital PL</v>
          </cell>
          <cell r="AA15" t="str">
            <v>DBS Ltd</v>
          </cell>
          <cell r="AD15" t="str">
            <v>Invsts Ltd</v>
          </cell>
        </row>
        <row r="16">
          <cell r="E16" t="str">
            <v xml:space="preserve">          26%</v>
          </cell>
          <cell r="H16" t="str">
            <v xml:space="preserve">         30%</v>
          </cell>
          <cell r="K16" t="str">
            <v xml:space="preserve">         38.7%</v>
          </cell>
          <cell r="T16" t="str">
            <v xml:space="preserve">           40%</v>
          </cell>
          <cell r="X16" t="str">
            <v xml:space="preserve">          32%</v>
          </cell>
          <cell r="AA16">
            <v>0.49</v>
          </cell>
          <cell r="AD16" t="str">
            <v xml:space="preserve">          32%</v>
          </cell>
        </row>
        <row r="17">
          <cell r="B17" t="str">
            <v>DBSH 21.3%</v>
          </cell>
          <cell r="O17" t="str">
            <v>DBS Bk   26%</v>
          </cell>
        </row>
        <row r="18">
          <cell r="B18" t="str">
            <v>RMCA Hldgs</v>
          </cell>
          <cell r="O18" t="str">
            <v>Orix Leasing</v>
          </cell>
        </row>
        <row r="19">
          <cell r="B19" t="str">
            <v>8.8%</v>
          </cell>
          <cell r="O19" t="str">
            <v>(S) Ltd    49%</v>
          </cell>
          <cell r="AD19" t="str">
            <v xml:space="preserve">Transpac </v>
          </cell>
        </row>
        <row r="20">
          <cell r="AD20" t="str">
            <v>Invst Advisors L</v>
          </cell>
        </row>
        <row r="21">
          <cell r="AD21" t="str">
            <v xml:space="preserve">      100%</v>
          </cell>
        </row>
        <row r="24">
          <cell r="E24" t="str">
            <v xml:space="preserve"> </v>
          </cell>
        </row>
        <row r="25">
          <cell r="R25" t="str">
            <v>Transpac</v>
          </cell>
          <cell r="U25" t="str">
            <v>Transpac</v>
          </cell>
          <cell r="X25" t="str">
            <v>Transpac</v>
          </cell>
          <cell r="AA25" t="str">
            <v>Transpac -</v>
          </cell>
          <cell r="AD25" t="str">
            <v>Transpac</v>
          </cell>
        </row>
        <row r="26">
          <cell r="K26" t="str">
            <v>Performance</v>
          </cell>
          <cell r="R26" t="str">
            <v xml:space="preserve">Invst Mgt </v>
          </cell>
          <cell r="U26" t="str">
            <v>Holding Co</v>
          </cell>
          <cell r="X26" t="str">
            <v>Trust Co Ltd</v>
          </cell>
          <cell r="AA26" t="str">
            <v>Capital</v>
          </cell>
          <cell r="AD26" t="str">
            <v xml:space="preserve"> (Thailand) Ltd</v>
          </cell>
        </row>
        <row r="27">
          <cell r="K27" t="str">
            <v>Polymer Ind PL</v>
          </cell>
          <cell r="R27" t="str">
            <v>Ltd</v>
          </cell>
          <cell r="U27" t="str">
            <v>Ltd</v>
          </cell>
          <cell r="AA27" t="str">
            <v>Sdn Bhd</v>
          </cell>
        </row>
        <row r="28">
          <cell r="K28" t="str">
            <v xml:space="preserve">         100%</v>
          </cell>
          <cell r="R28">
            <v>1</v>
          </cell>
          <cell r="U28" t="str">
            <v xml:space="preserve">         100%</v>
          </cell>
          <cell r="X28" t="str">
            <v xml:space="preserve">         100%</v>
          </cell>
          <cell r="AA28" t="str">
            <v xml:space="preserve">         100%</v>
          </cell>
          <cell r="AD28" t="str">
            <v xml:space="preserve">         100%</v>
          </cell>
        </row>
        <row r="31">
          <cell r="R31" t="str">
            <v>Transpac</v>
          </cell>
          <cell r="U31" t="str">
            <v>Transpac</v>
          </cell>
        </row>
        <row r="32">
          <cell r="R32" t="str">
            <v>Capital Inc</v>
          </cell>
          <cell r="U32" t="str">
            <v>Capital  Ltd</v>
          </cell>
        </row>
        <row r="33">
          <cell r="R33" t="str">
            <v xml:space="preserve">         100%</v>
          </cell>
          <cell r="U33" t="str">
            <v xml:space="preserve">         100%</v>
          </cell>
        </row>
        <row r="38">
          <cell r="E38" t="str">
            <v>Adonis</v>
          </cell>
          <cell r="H38" t="str">
            <v>Amarys</v>
          </cell>
          <cell r="K38" t="str">
            <v>Cactus</v>
          </cell>
          <cell r="N38" t="str">
            <v>Flora</v>
          </cell>
          <cell r="Q38" t="str">
            <v>Lotus</v>
          </cell>
          <cell r="T38" t="str">
            <v>Orient</v>
          </cell>
          <cell r="W38" t="str">
            <v>Ossian</v>
          </cell>
          <cell r="Z38" t="str">
            <v>Poppy</v>
          </cell>
          <cell r="AC38" t="str">
            <v>Sunny Shipping</v>
          </cell>
        </row>
        <row r="39">
          <cell r="E39" t="str">
            <v>Maritime PL</v>
          </cell>
          <cell r="H39" t="str">
            <v>Navigation PL</v>
          </cell>
          <cell r="K39" t="str">
            <v>Maritime PL</v>
          </cell>
          <cell r="N39" t="str">
            <v>Navigation PL</v>
          </cell>
          <cell r="Q39" t="str">
            <v>Shipping PL</v>
          </cell>
          <cell r="T39" t="str">
            <v>Leasing S'pore</v>
          </cell>
          <cell r="W39" t="str">
            <v>Shipping PL</v>
          </cell>
          <cell r="Z39" t="str">
            <v>Maritime PL</v>
          </cell>
          <cell r="AC39" t="str">
            <v>PL</v>
          </cell>
        </row>
        <row r="40">
          <cell r="E40" t="str">
            <v xml:space="preserve">       100%</v>
          </cell>
          <cell r="H40" t="str">
            <v xml:space="preserve">         100%</v>
          </cell>
          <cell r="K40" t="str">
            <v xml:space="preserve">         100%</v>
          </cell>
          <cell r="N40" t="str">
            <v xml:space="preserve">         100%</v>
          </cell>
          <cell r="Q40" t="str">
            <v xml:space="preserve">         100%</v>
          </cell>
          <cell r="T40" t="str">
            <v>PL        100%</v>
          </cell>
          <cell r="W40">
            <v>1</v>
          </cell>
          <cell r="Z40">
            <v>1</v>
          </cell>
          <cell r="AC40">
            <v>1</v>
          </cell>
        </row>
        <row r="41">
          <cell r="Z41" t="str">
            <v xml:space="preserve"> </v>
          </cell>
          <cell r="AA41" t="str">
            <v xml:space="preserve"> </v>
          </cell>
          <cell r="AE41" t="str">
            <v xml:space="preserve"> </v>
          </cell>
          <cell r="AF41" t="str">
            <v xml:space="preserve"> </v>
          </cell>
        </row>
        <row r="48">
          <cell r="CC48" t="str">
            <v>Premier Health</v>
          </cell>
          <cell r="CF48" t="str">
            <v>Premier Health</v>
          </cell>
        </row>
        <row r="49">
          <cell r="A49" t="str">
            <v>Note : (1) Percentage stated above is the percentage ownership held by the direct shareholder (unless otherwise indicated).</v>
          </cell>
        </row>
        <row r="50">
          <cell r="B50" t="str">
            <v xml:space="preserve">        #  All companies stated above, except RMCA Reinsurance, are held (directly or indirectly) through DBS Bank Ltd, a wholly-owned subsidiary of DBS Group Holdings Ltd.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"/>
      <sheetName val="ATV 12 Def Rev"/>
      <sheetName val="VF48"/>
      <sheetName val="ZF804 (ST LT)"/>
      <sheetName val="GL23150023"/>
      <sheetName val="GL26910000"/>
      <sheetName val="JV"/>
    </sheetNames>
    <sheetDataSet>
      <sheetData sheetId="0"/>
      <sheetData sheetId="1">
        <row r="8">
          <cell r="V8">
            <v>18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"/>
      <sheetName val="กระทบค่าเสื่อม"/>
      <sheetName val="ขายสินทรัพย์"/>
      <sheetName val="สรุป I"/>
      <sheetName val="Fixed Assets"/>
      <sheetName val="Vouch I-2.1"/>
      <sheetName val="Vouch I-2.2"/>
      <sheetName val="Vouch I-2.3"/>
      <sheetName val="Vouch I-2.3 (2)"/>
      <sheetName val="Vouch I-2.4"/>
      <sheetName val="Vouch I-2.5"/>
      <sheetName val="Vouch I-2.6"/>
      <sheetName val="Vouch I-2.7"/>
      <sheetName val="Vouch I-2.8"/>
      <sheetName val="Vouch I-2.9"/>
      <sheetName val="Vouch I-2.9 (2)"/>
      <sheetName val="Vouch I-2.9 (3)"/>
      <sheetName val="Vouch I-2.10"/>
      <sheetName val="Vouch I-2.11"/>
      <sheetName val="Vouch I-2.11 (2)"/>
      <sheetName val="Vouch I-2.11 (3)"/>
      <sheetName val="Vouch I-2.11 (4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_Sharing_IFF"/>
      <sheetName val="Inputs Commercial"/>
      <sheetName val="Input Technical"/>
      <sheetName val="IFF_Summary"/>
      <sheetName val="IFF_ABP1&amp;2"/>
      <sheetName val="IFF_ABP2"/>
      <sheetName val="Revenues"/>
      <sheetName val="T&amp;D Revenue"/>
      <sheetName val="Ft"/>
      <sheetName val="Opex"/>
      <sheetName val="LT Debt"/>
      <sheetName val="OL"/>
      <sheetName val="Proceeds Remittance"/>
      <sheetName val="PL"/>
      <sheetName val="BS"/>
      <sheetName val="CF"/>
      <sheetName val="Tax_ABP2"/>
      <sheetName val="Fixed_Assumptions"/>
      <sheetName val="WorkCap"/>
      <sheetName val="Depn"/>
      <sheetName val="Dividend"/>
      <sheetName val="Copy of IFF_ABP2_09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28">
          <cell r="D128">
            <v>372.45015999999998</v>
          </cell>
        </row>
      </sheetData>
      <sheetData sheetId="10"/>
      <sheetData sheetId="11"/>
      <sheetData sheetId="12"/>
      <sheetData sheetId="13"/>
      <sheetData sheetId="14"/>
      <sheetData sheetId="15">
        <row r="34">
          <cell r="C34">
            <v>16497.766689443131</v>
          </cell>
          <cell r="D34">
            <v>60697.266912881452</v>
          </cell>
          <cell r="E34">
            <v>67603.248251836441</v>
          </cell>
          <cell r="F34">
            <v>75319.157327142064</v>
          </cell>
          <cell r="G34">
            <v>46826.006507217782</v>
          </cell>
          <cell r="H34">
            <v>181982.18117714289</v>
          </cell>
          <cell r="I34">
            <v>-44024.381822092299</v>
          </cell>
          <cell r="J34">
            <v>57546.909999277123</v>
          </cell>
          <cell r="K34">
            <v>73408.375561617941</v>
          </cell>
          <cell r="L34">
            <v>77939.719049227409</v>
          </cell>
          <cell r="M34">
            <v>64809.130653923479</v>
          </cell>
          <cell r="N34">
            <v>79181.09885625563</v>
          </cell>
          <cell r="O34">
            <v>813959.24334930675</v>
          </cell>
          <cell r="P34">
            <v>61394.150560506037</v>
          </cell>
          <cell r="Q34">
            <v>65046.315798088195</v>
          </cell>
          <cell r="R34">
            <v>83101.680771613435</v>
          </cell>
          <cell r="S34">
            <v>74079.407344273975</v>
          </cell>
          <cell r="T34">
            <v>73931.776629106709</v>
          </cell>
          <cell r="U34">
            <v>67708.115333179929</v>
          </cell>
          <cell r="V34">
            <v>79035.599547753387</v>
          </cell>
          <cell r="W34">
            <v>35109.260812526001</v>
          </cell>
          <cell r="X34">
            <v>73908.98700963697</v>
          </cell>
          <cell r="Y34">
            <v>78856.776629106724</v>
          </cell>
          <cell r="Z34">
            <v>73908.987009636985</v>
          </cell>
          <cell r="AA34">
            <v>79144.871929679008</v>
          </cell>
          <cell r="AB34">
            <v>875930.95106461155</v>
          </cell>
          <cell r="AC34">
            <v>744126.39677872381</v>
          </cell>
          <cell r="AD34">
            <v>793167.44449123659</v>
          </cell>
          <cell r="AE34">
            <v>842493.43411599158</v>
          </cell>
          <cell r="AF34">
            <v>726040.45483779884</v>
          </cell>
          <cell r="AG34">
            <v>783162.21691866836</v>
          </cell>
          <cell r="AH34">
            <v>839694.16343741794</v>
          </cell>
          <cell r="AI34">
            <v>828278.01088012033</v>
          </cell>
          <cell r="AJ34">
            <v>808078.4392707753</v>
          </cell>
        </row>
        <row r="35">
          <cell r="C35">
            <v>16497.766689443131</v>
          </cell>
          <cell r="D35">
            <v>60697.266912881452</v>
          </cell>
          <cell r="E35">
            <v>67603.248251836441</v>
          </cell>
          <cell r="F35">
            <v>75319.157327142064</v>
          </cell>
          <cell r="G35">
            <v>46826.006507217782</v>
          </cell>
          <cell r="H35">
            <v>181982.18117714289</v>
          </cell>
          <cell r="I35">
            <v>-44024.381822092299</v>
          </cell>
          <cell r="J35">
            <v>57546.909999277123</v>
          </cell>
          <cell r="K35">
            <v>73408.375561617941</v>
          </cell>
          <cell r="L35">
            <v>77939.719049227409</v>
          </cell>
          <cell r="M35">
            <v>64809.130653923479</v>
          </cell>
          <cell r="N35">
            <v>79181.09885625563</v>
          </cell>
          <cell r="O35">
            <v>813959.24334930675</v>
          </cell>
          <cell r="P35">
            <v>61394.150560506037</v>
          </cell>
          <cell r="Q35">
            <v>65046.315798088195</v>
          </cell>
          <cell r="R35">
            <v>83101.680771613435</v>
          </cell>
          <cell r="S35">
            <v>74079.407344273975</v>
          </cell>
          <cell r="T35">
            <v>73931.776629106709</v>
          </cell>
          <cell r="U35">
            <v>67708.115333179929</v>
          </cell>
          <cell r="V35">
            <v>79035.599547753387</v>
          </cell>
          <cell r="W35">
            <v>35109.260812526001</v>
          </cell>
          <cell r="X35">
            <v>73908.98700963697</v>
          </cell>
          <cell r="Y35">
            <v>78856.776629106724</v>
          </cell>
          <cell r="Z35">
            <v>73908.987009636985</v>
          </cell>
          <cell r="AA35">
            <v>79144.871929679008</v>
          </cell>
          <cell r="AB35">
            <v>875930.95106461155</v>
          </cell>
          <cell r="AC35">
            <v>744126.39677872381</v>
          </cell>
          <cell r="AD35">
            <v>793167.44449123659</v>
          </cell>
          <cell r="AE35">
            <v>842493.43411599158</v>
          </cell>
          <cell r="AF35">
            <v>726040.45483779884</v>
          </cell>
          <cell r="AG35">
            <v>783162.21691866836</v>
          </cell>
          <cell r="AH35">
            <v>839694.16343741794</v>
          </cell>
          <cell r="AI35">
            <v>828278.01088012033</v>
          </cell>
          <cell r="AJ35">
            <v>808078.4392707753</v>
          </cell>
        </row>
      </sheetData>
      <sheetData sheetId="16"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3566.5726777681011</v>
          </cell>
          <cell r="J31">
            <v>6310.3540205655418</v>
          </cell>
          <cell r="K31">
            <v>6958.8612175368326</v>
          </cell>
          <cell r="L31">
            <v>6250.955345361348</v>
          </cell>
          <cell r="M31">
            <v>6116.7001771285841</v>
          </cell>
          <cell r="N31">
            <v>6292.5771935825915</v>
          </cell>
          <cell r="O31">
            <v>5583.0855998758107</v>
          </cell>
          <cell r="P31">
            <v>0</v>
          </cell>
          <cell r="Q31">
            <v>6509.0858236603463</v>
          </cell>
          <cell r="R31">
            <v>5936.2994176240081</v>
          </cell>
          <cell r="S31">
            <v>6605.9203012755388</v>
          </cell>
          <cell r="T31">
            <v>6380.4068740123539</v>
          </cell>
          <cell r="U31">
            <v>6603.7195700966286</v>
          </cell>
          <cell r="V31">
            <v>6490.761755261572</v>
          </cell>
          <cell r="W31">
            <v>6643.0272858485378</v>
          </cell>
          <cell r="X31">
            <v>6641.4075980618572</v>
          </cell>
          <cell r="Y31">
            <v>6415.3736242911464</v>
          </cell>
          <cell r="Z31">
            <v>6641.3266136725224</v>
          </cell>
          <cell r="AA31">
            <v>6415.2925965822487</v>
          </cell>
          <cell r="AB31">
            <v>7100.8899135343472</v>
          </cell>
          <cell r="AC31">
            <v>16973.467994911924</v>
          </cell>
          <cell r="AD31">
            <v>31360.742183129754</v>
          </cell>
          <cell r="AE31">
            <v>56201.751551501082</v>
          </cell>
          <cell r="AF31">
            <v>74723.348055672221</v>
          </cell>
          <cell r="AG31">
            <v>55956.297955891416</v>
          </cell>
          <cell r="AH31">
            <v>74538.556383670541</v>
          </cell>
          <cell r="AI31">
            <v>97161.329155149637</v>
          </cell>
          <cell r="AJ31">
            <v>106948.68084178925</v>
          </cell>
          <cell r="AK31">
            <v>88427.263285761976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3566.5726777681011</v>
          </cell>
          <cell r="J32">
            <v>6310.3540205655418</v>
          </cell>
          <cell r="K32">
            <v>6958.8612175368326</v>
          </cell>
          <cell r="L32">
            <v>6250.955345361348</v>
          </cell>
          <cell r="M32">
            <v>6116.7001771285841</v>
          </cell>
          <cell r="N32">
            <v>6292.5771935825915</v>
          </cell>
          <cell r="O32">
            <v>5583.0855998758107</v>
          </cell>
          <cell r="P32">
            <v>0</v>
          </cell>
          <cell r="Q32">
            <v>6509.0858236603463</v>
          </cell>
          <cell r="R32">
            <v>5936.2994176240081</v>
          </cell>
          <cell r="S32">
            <v>6605.9203012755388</v>
          </cell>
          <cell r="T32">
            <v>6380.4068740123539</v>
          </cell>
          <cell r="U32">
            <v>6603.7195700966286</v>
          </cell>
          <cell r="V32">
            <v>6490.761755261572</v>
          </cell>
          <cell r="W32">
            <v>6643.0272858485378</v>
          </cell>
          <cell r="X32">
            <v>6641.4075980618572</v>
          </cell>
          <cell r="Y32">
            <v>6415.3736242911464</v>
          </cell>
          <cell r="Z32">
            <v>6641.3266136725224</v>
          </cell>
          <cell r="AA32">
            <v>6415.2925965822487</v>
          </cell>
          <cell r="AB32">
            <v>7100.8899135343472</v>
          </cell>
          <cell r="AC32">
            <v>16973.467994911924</v>
          </cell>
          <cell r="AD32">
            <v>31360.742183129754</v>
          </cell>
          <cell r="AE32">
            <v>56201.751551501082</v>
          </cell>
          <cell r="AF32">
            <v>74723.348055672221</v>
          </cell>
          <cell r="AG32">
            <v>55956.297955891416</v>
          </cell>
          <cell r="AH32">
            <v>74538.556383670541</v>
          </cell>
          <cell r="AI32">
            <v>97161.329155149637</v>
          </cell>
          <cell r="AJ32">
            <v>106948.68084178925</v>
          </cell>
          <cell r="AK32">
            <v>88427.263285761976</v>
          </cell>
        </row>
      </sheetData>
      <sheetData sheetId="17"/>
      <sheetData sheetId="18">
        <row r="67">
          <cell r="D67">
            <v>0</v>
          </cell>
        </row>
        <row r="111">
          <cell r="D111">
            <v>719.80604296767115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719.80604296767115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</row>
        <row r="112">
          <cell r="D112">
            <v>719.80604296767115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719.80604296767115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</row>
      </sheetData>
      <sheetData sheetId="19"/>
      <sheetData sheetId="20">
        <row r="27">
          <cell r="D27">
            <v>1132896.4941371148</v>
          </cell>
          <cell r="E27">
            <v>1162595.0796641784</v>
          </cell>
          <cell r="F27">
            <v>1205251.7456410236</v>
          </cell>
          <cell r="G27">
            <v>1241590.6166992439</v>
          </cell>
          <cell r="H27">
            <v>1288048.9552854865</v>
          </cell>
          <cell r="I27">
            <v>1312758.1763140794</v>
          </cell>
          <cell r="J27">
            <v>1327330.4986794817</v>
          </cell>
          <cell r="K27">
            <v>1371309.1418089978</v>
          </cell>
          <cell r="L27">
            <v>1410798.3605242816</v>
          </cell>
          <cell r="M27">
            <v>1449479.6549216383</v>
          </cell>
          <cell r="N27">
            <v>1489241.055799335</v>
          </cell>
          <cell r="O27">
            <v>1524541.7179718546</v>
          </cell>
          <cell r="P27">
            <v>1348056.2612162174</v>
          </cell>
          <cell r="Q27">
            <v>216326.84488252684</v>
          </cell>
          <cell r="R27">
            <v>253888.91334506724</v>
          </cell>
          <cell r="S27">
            <v>295830.6979206524</v>
          </cell>
          <cell r="T27">
            <v>336321.43285969924</v>
          </cell>
          <cell r="U27">
            <v>378255.28319304995</v>
          </cell>
          <cell r="V27">
            <v>419440.2017946245</v>
          </cell>
          <cell r="W27">
            <v>461623.65749837144</v>
          </cell>
          <cell r="X27">
            <v>503796.82812800026</v>
          </cell>
          <cell r="Y27">
            <v>544509.46575212269</v>
          </cell>
          <cell r="Z27">
            <v>586682.12212804565</v>
          </cell>
          <cell r="AA27">
            <v>627394.24554178177</v>
          </cell>
          <cell r="AB27">
            <v>672478.65187209973</v>
          </cell>
          <cell r="AC27">
            <v>426835.92465068202</v>
          </cell>
          <cell r="AD27">
            <v>582247.93977743725</v>
          </cell>
          <cell r="AE27">
            <v>803757.3742884089</v>
          </cell>
          <cell r="AF27">
            <v>1099579.7165302194</v>
          </cell>
          <cell r="AG27">
            <v>1320126.7995465219</v>
          </cell>
          <cell r="AH27">
            <v>1615035.0688335842</v>
          </cell>
          <cell r="AI27">
            <v>2000170.5132897438</v>
          </cell>
          <cell r="AJ27">
            <v>2425054.1023422629</v>
          </cell>
          <cell r="AK27">
            <v>2511955.6581025459</v>
          </cell>
        </row>
        <row r="28">
          <cell r="D28">
            <v>1132896.4941371148</v>
          </cell>
          <cell r="E28">
            <v>1162595.0796641784</v>
          </cell>
          <cell r="F28">
            <v>1205251.7456410236</v>
          </cell>
          <cell r="G28">
            <v>1241590.6166992439</v>
          </cell>
          <cell r="H28">
            <v>1288048.9552854865</v>
          </cell>
          <cell r="I28">
            <v>1312758.1763140794</v>
          </cell>
          <cell r="J28">
            <v>1327330.4986794817</v>
          </cell>
          <cell r="K28">
            <v>1371309.1418089978</v>
          </cell>
          <cell r="L28">
            <v>1410798.3605242816</v>
          </cell>
          <cell r="M28">
            <v>1449479.6549216383</v>
          </cell>
          <cell r="N28">
            <v>1489241.055799335</v>
          </cell>
          <cell r="O28">
            <v>1524541.7179718546</v>
          </cell>
          <cell r="P28">
            <v>1348056.2612162174</v>
          </cell>
          <cell r="Q28">
            <v>216326.84488252684</v>
          </cell>
          <cell r="R28">
            <v>253888.91334506724</v>
          </cell>
          <cell r="S28">
            <v>295830.6979206524</v>
          </cell>
          <cell r="T28">
            <v>336321.43285969924</v>
          </cell>
          <cell r="U28">
            <v>378255.28319304995</v>
          </cell>
          <cell r="V28">
            <v>419440.2017946245</v>
          </cell>
          <cell r="W28">
            <v>461623.65749837144</v>
          </cell>
          <cell r="X28">
            <v>503796.82812800026</v>
          </cell>
          <cell r="Y28">
            <v>544509.46575212269</v>
          </cell>
          <cell r="Z28">
            <v>586682.12212804565</v>
          </cell>
          <cell r="AA28">
            <v>627394.24554178177</v>
          </cell>
          <cell r="AB28">
            <v>672478.65187209973</v>
          </cell>
          <cell r="AC28">
            <v>426835.92465068202</v>
          </cell>
          <cell r="AD28">
            <v>582247.93977743725</v>
          </cell>
          <cell r="AE28">
            <v>803757.3742884089</v>
          </cell>
          <cell r="AF28">
            <v>1099579.7165302194</v>
          </cell>
          <cell r="AG28">
            <v>1320126.7995465219</v>
          </cell>
          <cell r="AH28">
            <v>1615035.0688335842</v>
          </cell>
          <cell r="AI28">
            <v>2000170.5132897438</v>
          </cell>
          <cell r="AJ28">
            <v>2425054.1023422629</v>
          </cell>
          <cell r="AK28">
            <v>2511955.6581025459</v>
          </cell>
        </row>
      </sheetData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</sheetData>
      <sheetData sheetId="6"/>
      <sheetData sheetId="7">
        <row r="45">
          <cell r="T45">
            <v>0</v>
          </cell>
        </row>
        <row r="85">
          <cell r="C8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PI229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de"/>
      <sheetName val="Temp"/>
      <sheetName val="ประเมิน"/>
      <sheetName val="ลาออก"/>
      <sheetName val="พนง.ทุกคน"/>
      <sheetName val="Report"/>
      <sheetName val="Report2"/>
    </sheetNames>
    <sheetDataSet>
      <sheetData sheetId="0" refreshError="1"/>
      <sheetData sheetId="1">
        <row r="1">
          <cell r="A1" t="str">
            <v xml:space="preserve">    </v>
          </cell>
        </row>
        <row r="2">
          <cell r="O2" t="str">
            <v>เคหะ</v>
          </cell>
        </row>
        <row r="3">
          <cell r="O3" t="str">
            <v>บางบ่อ</v>
          </cell>
        </row>
        <row r="4">
          <cell r="O4" t="str">
            <v>ชลบุรี</v>
          </cell>
        </row>
        <row r="5">
          <cell r="O5" t="str">
            <v>บางนา</v>
          </cell>
        </row>
        <row r="6">
          <cell r="O6" t="str">
            <v>พานทอง</v>
          </cell>
        </row>
        <row r="7">
          <cell r="O7" t="str">
            <v>พนัสนิคม</v>
          </cell>
        </row>
        <row r="8">
          <cell r="O8" t="str">
            <v>โลตัส</v>
          </cell>
        </row>
        <row r="9">
          <cell r="O9" t="str">
            <v>มาเอง</v>
          </cell>
        </row>
      </sheetData>
      <sheetData sheetId="2">
        <row r="1">
          <cell r="B1" t="str">
            <v>EN.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PI229H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"/>
      <sheetName val="Assump Cost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0">
          <cell r="J40">
            <v>45</v>
          </cell>
        </row>
        <row r="51">
          <cell r="C51">
            <v>-800000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Sheet2"/>
      <sheetName val="Sheet1"/>
      <sheetName val="Total_Supplier"/>
      <sheetName val="Total"/>
      <sheetName val="212101"/>
      <sheetName val="219902"/>
      <sheetName val="MarketValue"/>
      <sheetName val="Ex.Rate"/>
      <sheetName val="Sheet4"/>
      <sheetName val="BALAGD"/>
      <sheetName val="Market Value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C10">
            <v>0</v>
          </cell>
        </row>
        <row r="18">
          <cell r="C18" t="str">
            <v>YAMAZEN CORPORATION</v>
          </cell>
        </row>
        <row r="19">
          <cell r="C19" t="str">
            <v>YAMAZEN CORPORATION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  <row r="965">
          <cell r="C965">
            <v>0</v>
          </cell>
        </row>
        <row r="966">
          <cell r="C966">
            <v>0</v>
          </cell>
        </row>
        <row r="967">
          <cell r="C967">
            <v>0</v>
          </cell>
        </row>
        <row r="968">
          <cell r="C968">
            <v>0</v>
          </cell>
        </row>
        <row r="969">
          <cell r="C969">
            <v>0</v>
          </cell>
        </row>
        <row r="970">
          <cell r="C970">
            <v>0</v>
          </cell>
        </row>
        <row r="971">
          <cell r="C971">
            <v>0</v>
          </cell>
        </row>
        <row r="972">
          <cell r="C972">
            <v>0</v>
          </cell>
        </row>
        <row r="973">
          <cell r="C973">
            <v>0</v>
          </cell>
        </row>
        <row r="974">
          <cell r="C974">
            <v>0</v>
          </cell>
        </row>
        <row r="975">
          <cell r="C975">
            <v>0</v>
          </cell>
        </row>
        <row r="976">
          <cell r="C976">
            <v>0</v>
          </cell>
        </row>
        <row r="977">
          <cell r="C977">
            <v>0</v>
          </cell>
        </row>
        <row r="978">
          <cell r="C978">
            <v>0</v>
          </cell>
        </row>
        <row r="979">
          <cell r="C979">
            <v>0</v>
          </cell>
        </row>
        <row r="980">
          <cell r="C980">
            <v>0</v>
          </cell>
        </row>
        <row r="981">
          <cell r="C981">
            <v>0</v>
          </cell>
        </row>
        <row r="982">
          <cell r="C982">
            <v>0</v>
          </cell>
        </row>
        <row r="983">
          <cell r="C983">
            <v>0</v>
          </cell>
        </row>
        <row r="984">
          <cell r="C984">
            <v>0</v>
          </cell>
        </row>
        <row r="985">
          <cell r="C985">
            <v>0</v>
          </cell>
        </row>
        <row r="986">
          <cell r="C986">
            <v>0</v>
          </cell>
        </row>
        <row r="987">
          <cell r="C987">
            <v>0</v>
          </cell>
        </row>
        <row r="988">
          <cell r="C988">
            <v>0</v>
          </cell>
        </row>
        <row r="989">
          <cell r="C989">
            <v>0</v>
          </cell>
        </row>
        <row r="990">
          <cell r="C990">
            <v>0</v>
          </cell>
        </row>
        <row r="991">
          <cell r="C991">
            <v>0</v>
          </cell>
        </row>
        <row r="992">
          <cell r="C992">
            <v>0</v>
          </cell>
        </row>
        <row r="993">
          <cell r="C993">
            <v>0</v>
          </cell>
        </row>
        <row r="994">
          <cell r="C994">
            <v>0</v>
          </cell>
        </row>
        <row r="995">
          <cell r="C995">
            <v>0</v>
          </cell>
        </row>
        <row r="996">
          <cell r="C996">
            <v>0</v>
          </cell>
        </row>
        <row r="997">
          <cell r="C997">
            <v>0</v>
          </cell>
        </row>
        <row r="998">
          <cell r="C998">
            <v>0</v>
          </cell>
        </row>
        <row r="999">
          <cell r="C999">
            <v>0</v>
          </cell>
        </row>
        <row r="1000">
          <cell r="C1000">
            <v>0</v>
          </cell>
        </row>
        <row r="1001">
          <cell r="C1001">
            <v>0</v>
          </cell>
        </row>
        <row r="1002">
          <cell r="C1002">
            <v>0</v>
          </cell>
        </row>
        <row r="1003">
          <cell r="C1003">
            <v>0</v>
          </cell>
        </row>
        <row r="1004">
          <cell r="C1004">
            <v>0</v>
          </cell>
        </row>
        <row r="1005">
          <cell r="C1005">
            <v>0</v>
          </cell>
        </row>
        <row r="1006">
          <cell r="C1006">
            <v>0</v>
          </cell>
        </row>
        <row r="1007">
          <cell r="C1007">
            <v>0</v>
          </cell>
        </row>
        <row r="1008">
          <cell r="C1008">
            <v>0</v>
          </cell>
        </row>
        <row r="1009">
          <cell r="C1009">
            <v>0</v>
          </cell>
        </row>
        <row r="1010">
          <cell r="C1010">
            <v>0</v>
          </cell>
        </row>
        <row r="1011">
          <cell r="C1011">
            <v>0</v>
          </cell>
        </row>
        <row r="1012">
          <cell r="C1012">
            <v>0</v>
          </cell>
        </row>
        <row r="1013">
          <cell r="C1013">
            <v>0</v>
          </cell>
        </row>
        <row r="1014">
          <cell r="C1014">
            <v>0</v>
          </cell>
        </row>
        <row r="1015">
          <cell r="C1015">
            <v>0</v>
          </cell>
        </row>
        <row r="1016">
          <cell r="C1016">
            <v>0</v>
          </cell>
        </row>
        <row r="1017">
          <cell r="C1017">
            <v>0</v>
          </cell>
        </row>
        <row r="1018">
          <cell r="C1018">
            <v>0</v>
          </cell>
        </row>
        <row r="1019">
          <cell r="C1019">
            <v>0</v>
          </cell>
        </row>
        <row r="1020">
          <cell r="C1020">
            <v>0</v>
          </cell>
        </row>
        <row r="1021">
          <cell r="C1021">
            <v>0</v>
          </cell>
        </row>
        <row r="1022">
          <cell r="C1022">
            <v>0</v>
          </cell>
        </row>
        <row r="1023">
          <cell r="C1023">
            <v>0</v>
          </cell>
        </row>
        <row r="1024">
          <cell r="C1024">
            <v>0</v>
          </cell>
        </row>
        <row r="1025">
          <cell r="C1025">
            <v>0</v>
          </cell>
        </row>
        <row r="1026">
          <cell r="C1026">
            <v>0</v>
          </cell>
        </row>
        <row r="1027">
          <cell r="C1027">
            <v>0</v>
          </cell>
        </row>
        <row r="1028">
          <cell r="C1028">
            <v>0</v>
          </cell>
        </row>
        <row r="1029">
          <cell r="C1029">
            <v>0</v>
          </cell>
        </row>
        <row r="1030">
          <cell r="C1030">
            <v>0</v>
          </cell>
        </row>
        <row r="1031">
          <cell r="C1031">
            <v>0</v>
          </cell>
        </row>
        <row r="1032">
          <cell r="C1032">
            <v>0</v>
          </cell>
        </row>
        <row r="1033">
          <cell r="C1033">
            <v>0</v>
          </cell>
        </row>
        <row r="1034">
          <cell r="C1034">
            <v>0</v>
          </cell>
        </row>
        <row r="1035">
          <cell r="C1035">
            <v>0</v>
          </cell>
        </row>
        <row r="1036">
          <cell r="C1036">
            <v>0</v>
          </cell>
        </row>
        <row r="1037">
          <cell r="C1037">
            <v>0</v>
          </cell>
        </row>
        <row r="1038">
          <cell r="C1038">
            <v>0</v>
          </cell>
        </row>
        <row r="1039">
          <cell r="C1039">
            <v>0</v>
          </cell>
        </row>
        <row r="1040">
          <cell r="C1040">
            <v>0</v>
          </cell>
        </row>
        <row r="1041">
          <cell r="C1041">
            <v>0</v>
          </cell>
        </row>
        <row r="1042">
          <cell r="C1042">
            <v>0</v>
          </cell>
        </row>
        <row r="1043">
          <cell r="C1043">
            <v>0</v>
          </cell>
        </row>
        <row r="1044">
          <cell r="C1044">
            <v>0</v>
          </cell>
        </row>
        <row r="1045">
          <cell r="C1045">
            <v>0</v>
          </cell>
        </row>
        <row r="1046">
          <cell r="C1046">
            <v>0</v>
          </cell>
        </row>
        <row r="1047">
          <cell r="C1047">
            <v>0</v>
          </cell>
        </row>
        <row r="1048">
          <cell r="C1048">
            <v>0</v>
          </cell>
        </row>
        <row r="1049">
          <cell r="C1049">
            <v>0</v>
          </cell>
        </row>
        <row r="1050">
          <cell r="C1050">
            <v>0</v>
          </cell>
        </row>
        <row r="1051">
          <cell r="C1051">
            <v>0</v>
          </cell>
        </row>
        <row r="1052">
          <cell r="C1052">
            <v>0</v>
          </cell>
        </row>
        <row r="1053">
          <cell r="C1053">
            <v>0</v>
          </cell>
        </row>
        <row r="1054">
          <cell r="C1054">
            <v>0</v>
          </cell>
        </row>
        <row r="1055">
          <cell r="C1055">
            <v>0</v>
          </cell>
        </row>
        <row r="1056">
          <cell r="C1056">
            <v>0</v>
          </cell>
        </row>
        <row r="1057">
          <cell r="C1057">
            <v>0</v>
          </cell>
        </row>
        <row r="1058">
          <cell r="C1058">
            <v>0</v>
          </cell>
        </row>
        <row r="1059">
          <cell r="C1059">
            <v>0</v>
          </cell>
        </row>
        <row r="1060">
          <cell r="C1060">
            <v>0</v>
          </cell>
        </row>
        <row r="1061">
          <cell r="C1061">
            <v>0</v>
          </cell>
        </row>
        <row r="1062">
          <cell r="C1062">
            <v>0</v>
          </cell>
        </row>
        <row r="1063">
          <cell r="C1063">
            <v>0</v>
          </cell>
        </row>
        <row r="1064">
          <cell r="C1064">
            <v>0</v>
          </cell>
        </row>
        <row r="1065">
          <cell r="C1065">
            <v>0</v>
          </cell>
        </row>
        <row r="1066">
          <cell r="C1066">
            <v>0</v>
          </cell>
        </row>
        <row r="1067">
          <cell r="C1067">
            <v>0</v>
          </cell>
        </row>
        <row r="1068">
          <cell r="C1068">
            <v>0</v>
          </cell>
        </row>
        <row r="1069">
          <cell r="C1069">
            <v>0</v>
          </cell>
        </row>
        <row r="1070">
          <cell r="C1070">
            <v>0</v>
          </cell>
        </row>
        <row r="1071">
          <cell r="C1071">
            <v>0</v>
          </cell>
        </row>
        <row r="1072">
          <cell r="C1072">
            <v>0</v>
          </cell>
        </row>
        <row r="1073">
          <cell r="C1073">
            <v>0</v>
          </cell>
        </row>
        <row r="1074">
          <cell r="C1074">
            <v>0</v>
          </cell>
        </row>
        <row r="1075">
          <cell r="C1075">
            <v>0</v>
          </cell>
        </row>
        <row r="1076">
          <cell r="C1076">
            <v>0</v>
          </cell>
        </row>
        <row r="1077">
          <cell r="C1077">
            <v>0</v>
          </cell>
        </row>
        <row r="1078">
          <cell r="C1078">
            <v>0</v>
          </cell>
        </row>
        <row r="1079">
          <cell r="C1079">
            <v>0</v>
          </cell>
        </row>
        <row r="1080">
          <cell r="C1080">
            <v>0</v>
          </cell>
        </row>
        <row r="1081">
          <cell r="C1081">
            <v>0</v>
          </cell>
        </row>
        <row r="1082">
          <cell r="C1082">
            <v>0</v>
          </cell>
        </row>
        <row r="1083">
          <cell r="C1083">
            <v>0</v>
          </cell>
        </row>
        <row r="1084">
          <cell r="C1084">
            <v>0</v>
          </cell>
        </row>
        <row r="1085">
          <cell r="C1085">
            <v>0</v>
          </cell>
        </row>
        <row r="1086">
          <cell r="C1086">
            <v>0</v>
          </cell>
        </row>
        <row r="1087">
          <cell r="C1087">
            <v>0</v>
          </cell>
        </row>
        <row r="1088">
          <cell r="C1088">
            <v>0</v>
          </cell>
        </row>
        <row r="1089">
          <cell r="C1089">
            <v>0</v>
          </cell>
        </row>
        <row r="1090">
          <cell r="C1090">
            <v>0</v>
          </cell>
        </row>
        <row r="1091">
          <cell r="C1091">
            <v>0</v>
          </cell>
        </row>
        <row r="1092">
          <cell r="C1092">
            <v>0</v>
          </cell>
        </row>
        <row r="1093">
          <cell r="C1093">
            <v>0</v>
          </cell>
        </row>
        <row r="1094">
          <cell r="C1094">
            <v>0</v>
          </cell>
        </row>
        <row r="1095">
          <cell r="C1095">
            <v>0</v>
          </cell>
        </row>
        <row r="1096">
          <cell r="C1096">
            <v>0</v>
          </cell>
        </row>
        <row r="1097">
          <cell r="C1097">
            <v>0</v>
          </cell>
        </row>
        <row r="1098">
          <cell r="C1098">
            <v>0</v>
          </cell>
        </row>
        <row r="1099">
          <cell r="C1099">
            <v>0</v>
          </cell>
        </row>
        <row r="1100">
          <cell r="C1100">
            <v>0</v>
          </cell>
        </row>
        <row r="1101">
          <cell r="C1101">
            <v>0</v>
          </cell>
        </row>
        <row r="1102">
          <cell r="C1102">
            <v>0</v>
          </cell>
        </row>
        <row r="1103">
          <cell r="C1103">
            <v>0</v>
          </cell>
        </row>
        <row r="1104">
          <cell r="C1104">
            <v>0</v>
          </cell>
        </row>
        <row r="1105">
          <cell r="C1105">
            <v>0</v>
          </cell>
        </row>
        <row r="1106">
          <cell r="C1106">
            <v>0</v>
          </cell>
        </row>
        <row r="1107">
          <cell r="C1107">
            <v>0</v>
          </cell>
        </row>
        <row r="1108">
          <cell r="C1108">
            <v>0</v>
          </cell>
        </row>
        <row r="1109">
          <cell r="C1109">
            <v>0</v>
          </cell>
        </row>
        <row r="1110">
          <cell r="C1110">
            <v>0</v>
          </cell>
        </row>
        <row r="1111">
          <cell r="C1111">
            <v>0</v>
          </cell>
        </row>
        <row r="1112">
          <cell r="C1112">
            <v>0</v>
          </cell>
        </row>
        <row r="1113">
          <cell r="C1113">
            <v>0</v>
          </cell>
        </row>
        <row r="1114">
          <cell r="C1114">
            <v>0</v>
          </cell>
        </row>
        <row r="1115">
          <cell r="C1115">
            <v>0</v>
          </cell>
        </row>
        <row r="1116">
          <cell r="C1116">
            <v>0</v>
          </cell>
        </row>
        <row r="1117">
          <cell r="C1117">
            <v>0</v>
          </cell>
        </row>
        <row r="1118">
          <cell r="C1118">
            <v>0</v>
          </cell>
        </row>
        <row r="1119">
          <cell r="C1119">
            <v>0</v>
          </cell>
        </row>
        <row r="1120">
          <cell r="C1120">
            <v>0</v>
          </cell>
        </row>
        <row r="1121">
          <cell r="C1121">
            <v>0</v>
          </cell>
        </row>
        <row r="1122">
          <cell r="C1122">
            <v>0</v>
          </cell>
        </row>
        <row r="1123">
          <cell r="C1123">
            <v>0</v>
          </cell>
        </row>
        <row r="1124">
          <cell r="C1124">
            <v>0</v>
          </cell>
        </row>
        <row r="1125">
          <cell r="C1125">
            <v>0</v>
          </cell>
        </row>
        <row r="1126">
          <cell r="C1126">
            <v>0</v>
          </cell>
        </row>
        <row r="1127">
          <cell r="C1127">
            <v>0</v>
          </cell>
        </row>
        <row r="1128">
          <cell r="C1128">
            <v>0</v>
          </cell>
        </row>
        <row r="1129">
          <cell r="C1129">
            <v>0</v>
          </cell>
        </row>
        <row r="1130">
          <cell r="C1130">
            <v>0</v>
          </cell>
        </row>
        <row r="1131">
          <cell r="C1131">
            <v>0</v>
          </cell>
        </row>
        <row r="1132">
          <cell r="C1132">
            <v>0</v>
          </cell>
        </row>
        <row r="1133">
          <cell r="C1133">
            <v>0</v>
          </cell>
        </row>
        <row r="1134">
          <cell r="C1134">
            <v>0</v>
          </cell>
        </row>
        <row r="1135">
          <cell r="C1135">
            <v>0</v>
          </cell>
        </row>
        <row r="1136">
          <cell r="C1136">
            <v>0</v>
          </cell>
        </row>
        <row r="1137">
          <cell r="C1137">
            <v>0</v>
          </cell>
        </row>
        <row r="1138">
          <cell r="C1138">
            <v>0</v>
          </cell>
        </row>
        <row r="1139">
          <cell r="C1139">
            <v>0</v>
          </cell>
        </row>
        <row r="1140">
          <cell r="C1140">
            <v>0</v>
          </cell>
        </row>
        <row r="1141">
          <cell r="C1141">
            <v>0</v>
          </cell>
        </row>
        <row r="1142">
          <cell r="C1142">
            <v>0</v>
          </cell>
        </row>
        <row r="1143">
          <cell r="C1143">
            <v>0</v>
          </cell>
        </row>
        <row r="1144">
          <cell r="C1144">
            <v>0</v>
          </cell>
        </row>
        <row r="1145">
          <cell r="C1145">
            <v>0</v>
          </cell>
        </row>
        <row r="1146">
          <cell r="C1146">
            <v>0</v>
          </cell>
        </row>
        <row r="1147">
          <cell r="C1147">
            <v>0</v>
          </cell>
        </row>
        <row r="1148">
          <cell r="C1148">
            <v>0</v>
          </cell>
        </row>
        <row r="1149">
          <cell r="C1149">
            <v>0</v>
          </cell>
        </row>
        <row r="1150">
          <cell r="C1150">
            <v>0</v>
          </cell>
        </row>
        <row r="1151">
          <cell r="C1151">
            <v>0</v>
          </cell>
        </row>
        <row r="1152">
          <cell r="C1152">
            <v>0</v>
          </cell>
        </row>
        <row r="1153">
          <cell r="C1153">
            <v>0</v>
          </cell>
        </row>
        <row r="1154">
          <cell r="C1154">
            <v>0</v>
          </cell>
        </row>
        <row r="1155">
          <cell r="C1155">
            <v>0</v>
          </cell>
        </row>
        <row r="1156">
          <cell r="C1156">
            <v>0</v>
          </cell>
        </row>
        <row r="1157">
          <cell r="C1157">
            <v>0</v>
          </cell>
        </row>
        <row r="1158">
          <cell r="C1158">
            <v>0</v>
          </cell>
        </row>
        <row r="1159">
          <cell r="C1159">
            <v>0</v>
          </cell>
        </row>
        <row r="1160">
          <cell r="C1160">
            <v>0</v>
          </cell>
        </row>
        <row r="1161">
          <cell r="C1161">
            <v>0</v>
          </cell>
        </row>
        <row r="1162">
          <cell r="C1162">
            <v>0</v>
          </cell>
        </row>
        <row r="1163">
          <cell r="C1163">
            <v>0</v>
          </cell>
        </row>
        <row r="1164">
          <cell r="C1164">
            <v>0</v>
          </cell>
        </row>
        <row r="1165">
          <cell r="C1165">
            <v>0</v>
          </cell>
        </row>
        <row r="1166">
          <cell r="C1166">
            <v>0</v>
          </cell>
        </row>
        <row r="1167">
          <cell r="C1167">
            <v>0</v>
          </cell>
        </row>
        <row r="1168">
          <cell r="C1168">
            <v>0</v>
          </cell>
        </row>
        <row r="1169">
          <cell r="C1169">
            <v>0</v>
          </cell>
        </row>
        <row r="1170">
          <cell r="C1170">
            <v>0</v>
          </cell>
        </row>
        <row r="1171">
          <cell r="C1171">
            <v>0</v>
          </cell>
        </row>
        <row r="1172">
          <cell r="C1172">
            <v>0</v>
          </cell>
        </row>
        <row r="1173">
          <cell r="C1173">
            <v>0</v>
          </cell>
        </row>
        <row r="1174">
          <cell r="C1174">
            <v>0</v>
          </cell>
        </row>
        <row r="1175">
          <cell r="C1175">
            <v>0</v>
          </cell>
        </row>
        <row r="1176">
          <cell r="C1176">
            <v>0</v>
          </cell>
        </row>
        <row r="1177">
          <cell r="C1177">
            <v>0</v>
          </cell>
        </row>
        <row r="1178">
          <cell r="C1178">
            <v>0</v>
          </cell>
        </row>
        <row r="1179">
          <cell r="C1179">
            <v>0</v>
          </cell>
        </row>
        <row r="1180">
          <cell r="C1180">
            <v>0</v>
          </cell>
        </row>
        <row r="1181">
          <cell r="C1181">
            <v>0</v>
          </cell>
        </row>
        <row r="1182">
          <cell r="C1182">
            <v>0</v>
          </cell>
        </row>
        <row r="1183">
          <cell r="C1183">
            <v>0</v>
          </cell>
        </row>
        <row r="1184">
          <cell r="C1184">
            <v>0</v>
          </cell>
        </row>
        <row r="1185">
          <cell r="C1185">
            <v>0</v>
          </cell>
        </row>
        <row r="1186">
          <cell r="C1186">
            <v>0</v>
          </cell>
        </row>
        <row r="1187">
          <cell r="C1187">
            <v>0</v>
          </cell>
        </row>
        <row r="1188">
          <cell r="C1188">
            <v>0</v>
          </cell>
        </row>
        <row r="1189">
          <cell r="C1189">
            <v>0</v>
          </cell>
        </row>
        <row r="1190">
          <cell r="C1190">
            <v>0</v>
          </cell>
        </row>
        <row r="1191">
          <cell r="C1191">
            <v>0</v>
          </cell>
        </row>
        <row r="1192">
          <cell r="C1192">
            <v>0</v>
          </cell>
        </row>
        <row r="1193">
          <cell r="C1193">
            <v>0</v>
          </cell>
        </row>
        <row r="1194">
          <cell r="C1194">
            <v>0</v>
          </cell>
        </row>
        <row r="1195">
          <cell r="C1195">
            <v>0</v>
          </cell>
        </row>
        <row r="1196">
          <cell r="C1196">
            <v>0</v>
          </cell>
        </row>
        <row r="1197">
          <cell r="C1197">
            <v>0</v>
          </cell>
        </row>
        <row r="1198">
          <cell r="C1198">
            <v>0</v>
          </cell>
        </row>
        <row r="1199">
          <cell r="C1199">
            <v>0</v>
          </cell>
        </row>
        <row r="1200">
          <cell r="C1200">
            <v>0</v>
          </cell>
        </row>
        <row r="1201">
          <cell r="C1201">
            <v>0</v>
          </cell>
        </row>
        <row r="1202">
          <cell r="C1202">
            <v>0</v>
          </cell>
        </row>
        <row r="1203">
          <cell r="C1203">
            <v>0</v>
          </cell>
        </row>
        <row r="1204">
          <cell r="C1204">
            <v>0</v>
          </cell>
        </row>
        <row r="1205">
          <cell r="C1205">
            <v>0</v>
          </cell>
        </row>
        <row r="1206">
          <cell r="C1206">
            <v>0</v>
          </cell>
        </row>
        <row r="1207">
          <cell r="C1207">
            <v>0</v>
          </cell>
        </row>
        <row r="1208">
          <cell r="C1208">
            <v>0</v>
          </cell>
        </row>
        <row r="1209">
          <cell r="C1209">
            <v>0</v>
          </cell>
        </row>
        <row r="1210">
          <cell r="C1210">
            <v>0</v>
          </cell>
        </row>
        <row r="1211">
          <cell r="C1211">
            <v>0</v>
          </cell>
        </row>
        <row r="1212">
          <cell r="C1212">
            <v>0</v>
          </cell>
        </row>
        <row r="1213">
          <cell r="C1213">
            <v>0</v>
          </cell>
        </row>
        <row r="1214">
          <cell r="C1214">
            <v>0</v>
          </cell>
        </row>
        <row r="1215">
          <cell r="C1215">
            <v>0</v>
          </cell>
        </row>
        <row r="1216">
          <cell r="C1216">
            <v>0</v>
          </cell>
        </row>
        <row r="1217">
          <cell r="C1217">
            <v>0</v>
          </cell>
        </row>
        <row r="1218">
          <cell r="C1218">
            <v>0</v>
          </cell>
        </row>
        <row r="1219">
          <cell r="C1219">
            <v>0</v>
          </cell>
        </row>
        <row r="1220">
          <cell r="C1220">
            <v>0</v>
          </cell>
        </row>
        <row r="1221">
          <cell r="C1221">
            <v>0</v>
          </cell>
        </row>
        <row r="1222">
          <cell r="C1222">
            <v>0</v>
          </cell>
        </row>
        <row r="1223">
          <cell r="C1223">
            <v>0</v>
          </cell>
        </row>
        <row r="1224">
          <cell r="C1224">
            <v>0</v>
          </cell>
        </row>
        <row r="1225">
          <cell r="C1225">
            <v>0</v>
          </cell>
        </row>
        <row r="1226">
          <cell r="C1226">
            <v>0</v>
          </cell>
        </row>
        <row r="1227">
          <cell r="C1227">
            <v>0</v>
          </cell>
        </row>
        <row r="1228">
          <cell r="C1228">
            <v>0</v>
          </cell>
        </row>
        <row r="1229">
          <cell r="C1229">
            <v>0</v>
          </cell>
        </row>
        <row r="1230">
          <cell r="C1230">
            <v>0</v>
          </cell>
        </row>
        <row r="1231">
          <cell r="C1231">
            <v>0</v>
          </cell>
        </row>
        <row r="1232">
          <cell r="C1232">
            <v>0</v>
          </cell>
        </row>
        <row r="1233">
          <cell r="C1233">
            <v>0</v>
          </cell>
        </row>
        <row r="1234">
          <cell r="C1234">
            <v>0</v>
          </cell>
        </row>
        <row r="1235">
          <cell r="C1235">
            <v>0</v>
          </cell>
        </row>
        <row r="1236">
          <cell r="C1236">
            <v>0</v>
          </cell>
        </row>
        <row r="1237">
          <cell r="C1237">
            <v>0</v>
          </cell>
        </row>
        <row r="1238">
          <cell r="C1238">
            <v>0</v>
          </cell>
        </row>
        <row r="1239">
          <cell r="C1239">
            <v>0</v>
          </cell>
        </row>
        <row r="1240">
          <cell r="C1240">
            <v>0</v>
          </cell>
        </row>
        <row r="1241">
          <cell r="C1241">
            <v>0</v>
          </cell>
        </row>
        <row r="1242">
          <cell r="C1242">
            <v>0</v>
          </cell>
        </row>
        <row r="1243">
          <cell r="C1243">
            <v>0</v>
          </cell>
        </row>
        <row r="1244">
          <cell r="C1244">
            <v>0</v>
          </cell>
        </row>
        <row r="1245">
          <cell r="C1245">
            <v>0</v>
          </cell>
        </row>
        <row r="1246">
          <cell r="C1246">
            <v>0</v>
          </cell>
        </row>
        <row r="1247">
          <cell r="C1247">
            <v>0</v>
          </cell>
        </row>
        <row r="1248">
          <cell r="C1248">
            <v>0</v>
          </cell>
        </row>
        <row r="1249">
          <cell r="C1249">
            <v>0</v>
          </cell>
        </row>
        <row r="1250">
          <cell r="C1250">
            <v>0</v>
          </cell>
        </row>
        <row r="1251">
          <cell r="C1251">
            <v>0</v>
          </cell>
        </row>
        <row r="1252">
          <cell r="C1252">
            <v>0</v>
          </cell>
        </row>
        <row r="1253">
          <cell r="C1253">
            <v>0</v>
          </cell>
        </row>
        <row r="1254">
          <cell r="C1254">
            <v>0</v>
          </cell>
        </row>
        <row r="1255">
          <cell r="C1255">
            <v>0</v>
          </cell>
        </row>
        <row r="1256">
          <cell r="C1256">
            <v>0</v>
          </cell>
        </row>
        <row r="1257">
          <cell r="C1257">
            <v>0</v>
          </cell>
        </row>
        <row r="1258">
          <cell r="C1258">
            <v>0</v>
          </cell>
        </row>
        <row r="1259">
          <cell r="C1259">
            <v>0</v>
          </cell>
        </row>
        <row r="1260">
          <cell r="C1260">
            <v>0</v>
          </cell>
        </row>
        <row r="1261">
          <cell r="C1261">
            <v>0</v>
          </cell>
        </row>
        <row r="1262">
          <cell r="C1262">
            <v>0</v>
          </cell>
        </row>
        <row r="1263">
          <cell r="C1263">
            <v>0</v>
          </cell>
        </row>
        <row r="1264">
          <cell r="C1264">
            <v>0</v>
          </cell>
        </row>
        <row r="1265">
          <cell r="C1265">
            <v>0</v>
          </cell>
        </row>
        <row r="1266">
          <cell r="C1266">
            <v>0</v>
          </cell>
        </row>
        <row r="1267">
          <cell r="C1267">
            <v>0</v>
          </cell>
        </row>
        <row r="1268">
          <cell r="C1268">
            <v>0</v>
          </cell>
        </row>
        <row r="1269">
          <cell r="C1269">
            <v>0</v>
          </cell>
        </row>
        <row r="1270">
          <cell r="C1270">
            <v>0</v>
          </cell>
        </row>
        <row r="1271">
          <cell r="C1271">
            <v>0</v>
          </cell>
        </row>
        <row r="1272">
          <cell r="C1272">
            <v>0</v>
          </cell>
        </row>
        <row r="1273">
          <cell r="C1273">
            <v>0</v>
          </cell>
        </row>
        <row r="1274">
          <cell r="C1274">
            <v>0</v>
          </cell>
        </row>
        <row r="1275">
          <cell r="C1275">
            <v>0</v>
          </cell>
        </row>
        <row r="1276">
          <cell r="C1276">
            <v>0</v>
          </cell>
        </row>
        <row r="1277">
          <cell r="C1277">
            <v>0</v>
          </cell>
        </row>
        <row r="1278">
          <cell r="C1278">
            <v>0</v>
          </cell>
        </row>
        <row r="1279">
          <cell r="C1279">
            <v>0</v>
          </cell>
        </row>
        <row r="1280">
          <cell r="C1280">
            <v>0</v>
          </cell>
        </row>
        <row r="1281">
          <cell r="C1281">
            <v>0</v>
          </cell>
        </row>
        <row r="1282">
          <cell r="C1282">
            <v>0</v>
          </cell>
        </row>
        <row r="1283">
          <cell r="C1283">
            <v>0</v>
          </cell>
        </row>
        <row r="1284">
          <cell r="C1284">
            <v>0</v>
          </cell>
        </row>
        <row r="1285">
          <cell r="C1285">
            <v>0</v>
          </cell>
        </row>
        <row r="1286">
          <cell r="C1286">
            <v>0</v>
          </cell>
        </row>
        <row r="1287">
          <cell r="C1287">
            <v>0</v>
          </cell>
        </row>
        <row r="1288">
          <cell r="C1288">
            <v>0</v>
          </cell>
        </row>
        <row r="1289">
          <cell r="C1289">
            <v>0</v>
          </cell>
        </row>
        <row r="1290">
          <cell r="C1290">
            <v>0</v>
          </cell>
        </row>
        <row r="1291">
          <cell r="C1291">
            <v>0</v>
          </cell>
        </row>
        <row r="1292">
          <cell r="C1292">
            <v>0</v>
          </cell>
        </row>
        <row r="1293">
          <cell r="C1293">
            <v>0</v>
          </cell>
        </row>
        <row r="1294">
          <cell r="C1294">
            <v>0</v>
          </cell>
        </row>
        <row r="1295">
          <cell r="C1295">
            <v>0</v>
          </cell>
        </row>
        <row r="1296">
          <cell r="C1296">
            <v>0</v>
          </cell>
        </row>
        <row r="1297">
          <cell r="C1297">
            <v>0</v>
          </cell>
        </row>
        <row r="1298">
          <cell r="C1298">
            <v>0</v>
          </cell>
        </row>
        <row r="1299">
          <cell r="C1299">
            <v>0</v>
          </cell>
        </row>
        <row r="1300">
          <cell r="C1300">
            <v>0</v>
          </cell>
        </row>
        <row r="1301">
          <cell r="C1301">
            <v>0</v>
          </cell>
        </row>
        <row r="1302">
          <cell r="C1302">
            <v>0</v>
          </cell>
        </row>
        <row r="1303">
          <cell r="C1303">
            <v>0</v>
          </cell>
        </row>
        <row r="1304">
          <cell r="C1304">
            <v>0</v>
          </cell>
        </row>
        <row r="1305">
          <cell r="C1305">
            <v>0</v>
          </cell>
        </row>
        <row r="1306">
          <cell r="C1306">
            <v>0</v>
          </cell>
        </row>
        <row r="1307">
          <cell r="C1307">
            <v>0</v>
          </cell>
        </row>
        <row r="1308">
          <cell r="C1308">
            <v>0</v>
          </cell>
        </row>
        <row r="1309">
          <cell r="C1309">
            <v>0</v>
          </cell>
        </row>
        <row r="1310">
          <cell r="C1310">
            <v>0</v>
          </cell>
        </row>
        <row r="1311">
          <cell r="C1311">
            <v>0</v>
          </cell>
        </row>
        <row r="1312">
          <cell r="C1312">
            <v>0</v>
          </cell>
        </row>
        <row r="1313">
          <cell r="C1313">
            <v>0</v>
          </cell>
        </row>
        <row r="1314">
          <cell r="C1314">
            <v>0</v>
          </cell>
        </row>
        <row r="1315">
          <cell r="C1315">
            <v>0</v>
          </cell>
        </row>
        <row r="1316">
          <cell r="C1316">
            <v>0</v>
          </cell>
        </row>
        <row r="1317">
          <cell r="C1317">
            <v>0</v>
          </cell>
        </row>
        <row r="1318">
          <cell r="C1318">
            <v>0</v>
          </cell>
        </row>
        <row r="1319">
          <cell r="C1319">
            <v>0</v>
          </cell>
        </row>
        <row r="1320">
          <cell r="C1320">
            <v>0</v>
          </cell>
        </row>
        <row r="1321">
          <cell r="C1321">
            <v>0</v>
          </cell>
        </row>
        <row r="1322">
          <cell r="C1322">
            <v>0</v>
          </cell>
        </row>
        <row r="1323">
          <cell r="C1323">
            <v>0</v>
          </cell>
        </row>
        <row r="1324">
          <cell r="C1324">
            <v>0</v>
          </cell>
        </row>
        <row r="1325">
          <cell r="C1325">
            <v>0</v>
          </cell>
        </row>
        <row r="1326">
          <cell r="C1326">
            <v>0</v>
          </cell>
        </row>
        <row r="1327">
          <cell r="C1327">
            <v>0</v>
          </cell>
        </row>
        <row r="1328">
          <cell r="C1328">
            <v>0</v>
          </cell>
        </row>
        <row r="1329">
          <cell r="C1329">
            <v>0</v>
          </cell>
        </row>
        <row r="1330">
          <cell r="C1330">
            <v>0</v>
          </cell>
        </row>
        <row r="1331">
          <cell r="C1331">
            <v>0</v>
          </cell>
        </row>
        <row r="1332">
          <cell r="C1332">
            <v>0</v>
          </cell>
        </row>
        <row r="1333">
          <cell r="C1333">
            <v>0</v>
          </cell>
        </row>
        <row r="1334">
          <cell r="C1334">
            <v>0</v>
          </cell>
        </row>
        <row r="1335">
          <cell r="C1335">
            <v>0</v>
          </cell>
        </row>
        <row r="1336">
          <cell r="C1336">
            <v>0</v>
          </cell>
        </row>
        <row r="1337">
          <cell r="C1337">
            <v>0</v>
          </cell>
        </row>
        <row r="1338">
          <cell r="C1338">
            <v>0</v>
          </cell>
        </row>
        <row r="1339">
          <cell r="C1339">
            <v>0</v>
          </cell>
        </row>
        <row r="1340">
          <cell r="C1340">
            <v>0</v>
          </cell>
        </row>
        <row r="1341">
          <cell r="C1341">
            <v>0</v>
          </cell>
        </row>
        <row r="1342">
          <cell r="C1342">
            <v>0</v>
          </cell>
        </row>
        <row r="1343">
          <cell r="C1343">
            <v>0</v>
          </cell>
        </row>
        <row r="1344">
          <cell r="C1344">
            <v>0</v>
          </cell>
        </row>
        <row r="1345">
          <cell r="C1345">
            <v>0</v>
          </cell>
        </row>
        <row r="1346">
          <cell r="C1346">
            <v>0</v>
          </cell>
        </row>
        <row r="1347">
          <cell r="C1347">
            <v>0</v>
          </cell>
        </row>
        <row r="1348">
          <cell r="C1348">
            <v>0</v>
          </cell>
        </row>
        <row r="1349">
          <cell r="C1349">
            <v>0</v>
          </cell>
        </row>
        <row r="1350">
          <cell r="C1350">
            <v>0</v>
          </cell>
        </row>
        <row r="1351">
          <cell r="C1351">
            <v>0</v>
          </cell>
        </row>
        <row r="1352">
          <cell r="C1352">
            <v>0</v>
          </cell>
        </row>
        <row r="1353">
          <cell r="C1353">
            <v>0</v>
          </cell>
        </row>
        <row r="1354">
          <cell r="C1354">
            <v>0</v>
          </cell>
        </row>
        <row r="1355">
          <cell r="C1355">
            <v>0</v>
          </cell>
        </row>
        <row r="1356">
          <cell r="C1356">
            <v>0</v>
          </cell>
        </row>
        <row r="1357">
          <cell r="C1357">
            <v>0</v>
          </cell>
        </row>
        <row r="1358">
          <cell r="C1358">
            <v>0</v>
          </cell>
        </row>
        <row r="1359">
          <cell r="C1359">
            <v>0</v>
          </cell>
        </row>
        <row r="1360">
          <cell r="C1360">
            <v>0</v>
          </cell>
        </row>
        <row r="1361">
          <cell r="C1361">
            <v>0</v>
          </cell>
        </row>
        <row r="1362">
          <cell r="C1362">
            <v>0</v>
          </cell>
        </row>
        <row r="1363">
          <cell r="C1363">
            <v>0</v>
          </cell>
        </row>
        <row r="1364">
          <cell r="C1364">
            <v>0</v>
          </cell>
        </row>
        <row r="1365">
          <cell r="C1365">
            <v>0</v>
          </cell>
        </row>
        <row r="1366">
          <cell r="C1366">
            <v>0</v>
          </cell>
        </row>
        <row r="1367">
          <cell r="C1367">
            <v>0</v>
          </cell>
        </row>
        <row r="1368">
          <cell r="C1368">
            <v>0</v>
          </cell>
        </row>
        <row r="1369">
          <cell r="C1369">
            <v>0</v>
          </cell>
        </row>
        <row r="1370">
          <cell r="C1370">
            <v>0</v>
          </cell>
        </row>
        <row r="1371">
          <cell r="C1371">
            <v>0</v>
          </cell>
        </row>
        <row r="1372">
          <cell r="C1372">
            <v>0</v>
          </cell>
        </row>
        <row r="1373">
          <cell r="C1373">
            <v>0</v>
          </cell>
        </row>
        <row r="1374">
          <cell r="C1374">
            <v>0</v>
          </cell>
        </row>
        <row r="1375">
          <cell r="C1375">
            <v>0</v>
          </cell>
        </row>
        <row r="1376">
          <cell r="C1376">
            <v>0</v>
          </cell>
        </row>
        <row r="1377">
          <cell r="C1377">
            <v>0</v>
          </cell>
        </row>
        <row r="1378">
          <cell r="C1378">
            <v>0</v>
          </cell>
        </row>
        <row r="1379">
          <cell r="C1379">
            <v>0</v>
          </cell>
        </row>
        <row r="1380">
          <cell r="C1380">
            <v>0</v>
          </cell>
        </row>
        <row r="1381">
          <cell r="C1381">
            <v>0</v>
          </cell>
        </row>
        <row r="1382">
          <cell r="C1382">
            <v>0</v>
          </cell>
        </row>
        <row r="1383">
          <cell r="C1383">
            <v>0</v>
          </cell>
        </row>
        <row r="1384">
          <cell r="C1384">
            <v>0</v>
          </cell>
        </row>
        <row r="1385">
          <cell r="C1385">
            <v>0</v>
          </cell>
        </row>
        <row r="1386">
          <cell r="C1386">
            <v>0</v>
          </cell>
        </row>
        <row r="1387">
          <cell r="C1387">
            <v>0</v>
          </cell>
        </row>
        <row r="1388">
          <cell r="C1388">
            <v>0</v>
          </cell>
        </row>
        <row r="1389">
          <cell r="C1389">
            <v>0</v>
          </cell>
        </row>
        <row r="1390">
          <cell r="C1390">
            <v>0</v>
          </cell>
        </row>
        <row r="1391">
          <cell r="C1391">
            <v>0</v>
          </cell>
        </row>
        <row r="1392">
          <cell r="C1392">
            <v>0</v>
          </cell>
        </row>
        <row r="1393">
          <cell r="C1393">
            <v>0</v>
          </cell>
        </row>
        <row r="1394">
          <cell r="C1394">
            <v>0</v>
          </cell>
        </row>
        <row r="1395">
          <cell r="C1395">
            <v>0</v>
          </cell>
        </row>
        <row r="1396">
          <cell r="C1396">
            <v>0</v>
          </cell>
        </row>
        <row r="1397">
          <cell r="C1397">
            <v>0</v>
          </cell>
        </row>
        <row r="1398">
          <cell r="C1398">
            <v>0</v>
          </cell>
        </row>
        <row r="1399">
          <cell r="C1399">
            <v>0</v>
          </cell>
        </row>
        <row r="1400">
          <cell r="C1400">
            <v>0</v>
          </cell>
        </row>
        <row r="1401">
          <cell r="C1401">
            <v>0</v>
          </cell>
        </row>
        <row r="1402">
          <cell r="C1402">
            <v>0</v>
          </cell>
        </row>
        <row r="1403">
          <cell r="C1403">
            <v>0</v>
          </cell>
        </row>
        <row r="1404">
          <cell r="C1404">
            <v>0</v>
          </cell>
        </row>
        <row r="1405">
          <cell r="C1405">
            <v>0</v>
          </cell>
        </row>
        <row r="1406">
          <cell r="C1406">
            <v>0</v>
          </cell>
        </row>
        <row r="1407">
          <cell r="C1407">
            <v>0</v>
          </cell>
        </row>
        <row r="1408">
          <cell r="C1408">
            <v>0</v>
          </cell>
        </row>
        <row r="1409">
          <cell r="C1409">
            <v>0</v>
          </cell>
        </row>
        <row r="1410">
          <cell r="C1410">
            <v>0</v>
          </cell>
        </row>
        <row r="1411">
          <cell r="C1411">
            <v>0</v>
          </cell>
        </row>
        <row r="1412">
          <cell r="C1412">
            <v>0</v>
          </cell>
        </row>
        <row r="1413">
          <cell r="C1413">
            <v>0</v>
          </cell>
        </row>
        <row r="1414">
          <cell r="C1414">
            <v>0</v>
          </cell>
        </row>
        <row r="1415">
          <cell r="C1415">
            <v>0</v>
          </cell>
        </row>
        <row r="1416">
          <cell r="C1416">
            <v>0</v>
          </cell>
        </row>
        <row r="1417">
          <cell r="C1417">
            <v>0</v>
          </cell>
        </row>
        <row r="1418">
          <cell r="C1418">
            <v>0</v>
          </cell>
        </row>
        <row r="1419">
          <cell r="C1419">
            <v>0</v>
          </cell>
        </row>
        <row r="1420">
          <cell r="C1420">
            <v>0</v>
          </cell>
        </row>
        <row r="1421">
          <cell r="C1421">
            <v>0</v>
          </cell>
        </row>
        <row r="1422">
          <cell r="C1422">
            <v>0</v>
          </cell>
        </row>
        <row r="1423">
          <cell r="C1423">
            <v>0</v>
          </cell>
        </row>
        <row r="1424">
          <cell r="C1424">
            <v>0</v>
          </cell>
        </row>
        <row r="1425">
          <cell r="C1425">
            <v>0</v>
          </cell>
        </row>
        <row r="1426">
          <cell r="C1426">
            <v>0</v>
          </cell>
        </row>
        <row r="1427">
          <cell r="C1427">
            <v>0</v>
          </cell>
        </row>
        <row r="1428">
          <cell r="C1428">
            <v>0</v>
          </cell>
        </row>
        <row r="1429">
          <cell r="C1429">
            <v>0</v>
          </cell>
        </row>
        <row r="1430">
          <cell r="C1430">
            <v>0</v>
          </cell>
        </row>
        <row r="1431">
          <cell r="C1431">
            <v>0</v>
          </cell>
        </row>
        <row r="1432">
          <cell r="C1432">
            <v>0</v>
          </cell>
        </row>
        <row r="1433">
          <cell r="C1433">
            <v>0</v>
          </cell>
        </row>
        <row r="1434">
          <cell r="C1434">
            <v>0</v>
          </cell>
        </row>
        <row r="1435">
          <cell r="C1435">
            <v>0</v>
          </cell>
        </row>
        <row r="1436">
          <cell r="C1436">
            <v>0</v>
          </cell>
        </row>
        <row r="1437">
          <cell r="C1437">
            <v>0</v>
          </cell>
        </row>
        <row r="1438">
          <cell r="C1438">
            <v>0</v>
          </cell>
        </row>
        <row r="1439">
          <cell r="C1439">
            <v>0</v>
          </cell>
        </row>
        <row r="1440">
          <cell r="C1440">
            <v>0</v>
          </cell>
        </row>
        <row r="1441">
          <cell r="C1441">
            <v>0</v>
          </cell>
        </row>
        <row r="1442">
          <cell r="C1442">
            <v>0</v>
          </cell>
        </row>
        <row r="1443">
          <cell r="C1443">
            <v>0</v>
          </cell>
        </row>
        <row r="1444">
          <cell r="C1444">
            <v>0</v>
          </cell>
        </row>
        <row r="1445">
          <cell r="C1445">
            <v>0</v>
          </cell>
        </row>
        <row r="1446">
          <cell r="C1446">
            <v>0</v>
          </cell>
        </row>
        <row r="1447">
          <cell r="C1447">
            <v>0</v>
          </cell>
        </row>
        <row r="1448">
          <cell r="C1448">
            <v>0</v>
          </cell>
        </row>
        <row r="1449">
          <cell r="C1449">
            <v>0</v>
          </cell>
        </row>
        <row r="1450">
          <cell r="C1450">
            <v>0</v>
          </cell>
        </row>
        <row r="1451">
          <cell r="C1451">
            <v>0</v>
          </cell>
        </row>
        <row r="1452">
          <cell r="C1452">
            <v>0</v>
          </cell>
        </row>
        <row r="1453">
          <cell r="C1453">
            <v>0</v>
          </cell>
        </row>
        <row r="1454">
          <cell r="C1454">
            <v>0</v>
          </cell>
        </row>
        <row r="1455">
          <cell r="C1455">
            <v>0</v>
          </cell>
        </row>
        <row r="1456">
          <cell r="C1456">
            <v>0</v>
          </cell>
        </row>
        <row r="1457">
          <cell r="C1457">
            <v>0</v>
          </cell>
        </row>
        <row r="1458">
          <cell r="C1458">
            <v>0</v>
          </cell>
        </row>
        <row r="1459">
          <cell r="C1459">
            <v>0</v>
          </cell>
        </row>
        <row r="1460">
          <cell r="C1460">
            <v>0</v>
          </cell>
        </row>
        <row r="1461">
          <cell r="C1461">
            <v>0</v>
          </cell>
        </row>
        <row r="1462">
          <cell r="C1462">
            <v>0</v>
          </cell>
        </row>
        <row r="1463">
          <cell r="C1463">
            <v>0</v>
          </cell>
        </row>
        <row r="1464">
          <cell r="C1464">
            <v>0</v>
          </cell>
        </row>
        <row r="1465">
          <cell r="C1465">
            <v>0</v>
          </cell>
        </row>
        <row r="1466">
          <cell r="C1466">
            <v>0</v>
          </cell>
        </row>
        <row r="1467">
          <cell r="C1467">
            <v>0</v>
          </cell>
        </row>
        <row r="1468">
          <cell r="C1468">
            <v>0</v>
          </cell>
        </row>
        <row r="1469">
          <cell r="C1469">
            <v>0</v>
          </cell>
        </row>
        <row r="1470">
          <cell r="C1470">
            <v>0</v>
          </cell>
        </row>
        <row r="1471">
          <cell r="C1471">
            <v>0</v>
          </cell>
        </row>
        <row r="1472">
          <cell r="C1472">
            <v>0</v>
          </cell>
        </row>
        <row r="1473">
          <cell r="C1473">
            <v>0</v>
          </cell>
        </row>
        <row r="1474">
          <cell r="C1474">
            <v>0</v>
          </cell>
        </row>
        <row r="1475">
          <cell r="C1475">
            <v>0</v>
          </cell>
        </row>
        <row r="1476">
          <cell r="C1476">
            <v>0</v>
          </cell>
        </row>
        <row r="1477">
          <cell r="C1477">
            <v>0</v>
          </cell>
        </row>
        <row r="1478">
          <cell r="C1478">
            <v>0</v>
          </cell>
        </row>
        <row r="1479">
          <cell r="C1479">
            <v>0</v>
          </cell>
        </row>
        <row r="1480">
          <cell r="C1480">
            <v>0</v>
          </cell>
        </row>
        <row r="1481">
          <cell r="C1481">
            <v>0</v>
          </cell>
        </row>
        <row r="1482">
          <cell r="C1482">
            <v>0</v>
          </cell>
        </row>
        <row r="1483">
          <cell r="C1483">
            <v>0</v>
          </cell>
        </row>
        <row r="1484">
          <cell r="C1484">
            <v>0</v>
          </cell>
        </row>
        <row r="1485">
          <cell r="C1485">
            <v>0</v>
          </cell>
        </row>
        <row r="1486">
          <cell r="C1486">
            <v>0</v>
          </cell>
        </row>
        <row r="1487">
          <cell r="C1487">
            <v>0</v>
          </cell>
        </row>
        <row r="1488">
          <cell r="C1488">
            <v>0</v>
          </cell>
        </row>
        <row r="1489">
          <cell r="C1489">
            <v>0</v>
          </cell>
        </row>
        <row r="1490">
          <cell r="C1490">
            <v>0</v>
          </cell>
        </row>
        <row r="1491">
          <cell r="C1491">
            <v>0</v>
          </cell>
        </row>
        <row r="1492">
          <cell r="C1492">
            <v>0</v>
          </cell>
        </row>
        <row r="1493">
          <cell r="C1493">
            <v>0</v>
          </cell>
        </row>
        <row r="1494">
          <cell r="C1494">
            <v>0</v>
          </cell>
        </row>
        <row r="1495">
          <cell r="C1495">
            <v>0</v>
          </cell>
        </row>
        <row r="1496">
          <cell r="C1496">
            <v>0</v>
          </cell>
        </row>
        <row r="1497">
          <cell r="C1497">
            <v>0</v>
          </cell>
        </row>
        <row r="1498">
          <cell r="C1498">
            <v>0</v>
          </cell>
        </row>
        <row r="1499">
          <cell r="C1499">
            <v>0</v>
          </cell>
        </row>
        <row r="1500">
          <cell r="C1500">
            <v>0</v>
          </cell>
        </row>
        <row r="1501">
          <cell r="C1501">
            <v>0</v>
          </cell>
        </row>
        <row r="1502">
          <cell r="C1502">
            <v>0</v>
          </cell>
        </row>
        <row r="1503">
          <cell r="C1503">
            <v>0</v>
          </cell>
        </row>
        <row r="1504">
          <cell r="C1504">
            <v>0</v>
          </cell>
        </row>
        <row r="1505">
          <cell r="C1505">
            <v>0</v>
          </cell>
        </row>
        <row r="1506">
          <cell r="C1506">
            <v>0</v>
          </cell>
        </row>
        <row r="1507">
          <cell r="C1507">
            <v>0</v>
          </cell>
        </row>
        <row r="1508">
          <cell r="C1508">
            <v>0</v>
          </cell>
        </row>
        <row r="1509">
          <cell r="C1509">
            <v>0</v>
          </cell>
        </row>
        <row r="1510">
          <cell r="C1510">
            <v>0</v>
          </cell>
        </row>
        <row r="1511">
          <cell r="C1511">
            <v>0</v>
          </cell>
        </row>
        <row r="1512">
          <cell r="C1512">
            <v>0</v>
          </cell>
        </row>
        <row r="1513">
          <cell r="C1513">
            <v>0</v>
          </cell>
        </row>
        <row r="1514">
          <cell r="C1514">
            <v>0</v>
          </cell>
        </row>
        <row r="1515">
          <cell r="C1515">
            <v>0</v>
          </cell>
        </row>
        <row r="1516">
          <cell r="C1516">
            <v>0</v>
          </cell>
        </row>
        <row r="1517">
          <cell r="C1517">
            <v>0</v>
          </cell>
        </row>
        <row r="1518">
          <cell r="C1518">
            <v>0</v>
          </cell>
        </row>
        <row r="1519">
          <cell r="C1519">
            <v>0</v>
          </cell>
        </row>
        <row r="1520">
          <cell r="C1520">
            <v>0</v>
          </cell>
        </row>
        <row r="1521">
          <cell r="C1521">
            <v>0</v>
          </cell>
        </row>
        <row r="1522">
          <cell r="C1522">
            <v>0</v>
          </cell>
        </row>
        <row r="1523">
          <cell r="C1523">
            <v>0</v>
          </cell>
        </row>
        <row r="1524">
          <cell r="C1524">
            <v>0</v>
          </cell>
        </row>
        <row r="1525">
          <cell r="C1525">
            <v>0</v>
          </cell>
        </row>
        <row r="1526">
          <cell r="C1526">
            <v>0</v>
          </cell>
        </row>
        <row r="1527">
          <cell r="C1527">
            <v>0</v>
          </cell>
        </row>
        <row r="1528">
          <cell r="C1528">
            <v>0</v>
          </cell>
        </row>
        <row r="1529">
          <cell r="C1529">
            <v>0</v>
          </cell>
        </row>
        <row r="1530">
          <cell r="C1530">
            <v>0</v>
          </cell>
        </row>
        <row r="1531">
          <cell r="C1531">
            <v>0</v>
          </cell>
        </row>
        <row r="1532">
          <cell r="C1532">
            <v>0</v>
          </cell>
        </row>
        <row r="1533">
          <cell r="C1533">
            <v>0</v>
          </cell>
        </row>
        <row r="1534">
          <cell r="C1534">
            <v>0</v>
          </cell>
        </row>
        <row r="1535">
          <cell r="C1535">
            <v>0</v>
          </cell>
        </row>
        <row r="1536">
          <cell r="C1536">
            <v>0</v>
          </cell>
        </row>
        <row r="1537">
          <cell r="C1537">
            <v>0</v>
          </cell>
        </row>
        <row r="1538">
          <cell r="C1538">
            <v>0</v>
          </cell>
        </row>
        <row r="1539">
          <cell r="C1539">
            <v>0</v>
          </cell>
        </row>
        <row r="1540">
          <cell r="C1540">
            <v>0</v>
          </cell>
        </row>
        <row r="1541">
          <cell r="C1541">
            <v>0</v>
          </cell>
        </row>
        <row r="1542">
          <cell r="C1542">
            <v>0</v>
          </cell>
        </row>
        <row r="1543">
          <cell r="C1543">
            <v>0</v>
          </cell>
        </row>
        <row r="1544">
          <cell r="C1544">
            <v>0</v>
          </cell>
        </row>
        <row r="1545">
          <cell r="C1545">
            <v>0</v>
          </cell>
        </row>
        <row r="1546">
          <cell r="C1546">
            <v>0</v>
          </cell>
        </row>
        <row r="1547">
          <cell r="C1547">
            <v>0</v>
          </cell>
        </row>
        <row r="1548">
          <cell r="C1548">
            <v>0</v>
          </cell>
        </row>
        <row r="1549">
          <cell r="C1549">
            <v>0</v>
          </cell>
        </row>
        <row r="1550">
          <cell r="C1550">
            <v>0</v>
          </cell>
        </row>
        <row r="1551">
          <cell r="C1551">
            <v>0</v>
          </cell>
        </row>
        <row r="1552">
          <cell r="C1552">
            <v>0</v>
          </cell>
        </row>
        <row r="1553">
          <cell r="C1553">
            <v>0</v>
          </cell>
        </row>
        <row r="1554">
          <cell r="C1554">
            <v>0</v>
          </cell>
        </row>
        <row r="1555">
          <cell r="C1555">
            <v>0</v>
          </cell>
        </row>
        <row r="1556">
          <cell r="C1556">
            <v>0</v>
          </cell>
        </row>
        <row r="1557">
          <cell r="C1557">
            <v>0</v>
          </cell>
        </row>
        <row r="1558">
          <cell r="C1558">
            <v>0</v>
          </cell>
        </row>
        <row r="1559">
          <cell r="C1559">
            <v>0</v>
          </cell>
        </row>
        <row r="1560">
          <cell r="C1560">
            <v>0</v>
          </cell>
        </row>
        <row r="1561">
          <cell r="C1561">
            <v>0</v>
          </cell>
        </row>
        <row r="1562">
          <cell r="C1562">
            <v>0</v>
          </cell>
        </row>
        <row r="1563">
          <cell r="C1563">
            <v>0</v>
          </cell>
        </row>
        <row r="1564">
          <cell r="C1564">
            <v>0</v>
          </cell>
        </row>
        <row r="1565">
          <cell r="C1565">
            <v>0</v>
          </cell>
        </row>
        <row r="1566">
          <cell r="C1566">
            <v>0</v>
          </cell>
        </row>
        <row r="1567">
          <cell r="C1567">
            <v>0</v>
          </cell>
        </row>
        <row r="1568">
          <cell r="C1568">
            <v>0</v>
          </cell>
        </row>
        <row r="1569">
          <cell r="C1569">
            <v>0</v>
          </cell>
        </row>
        <row r="1570">
          <cell r="C1570">
            <v>0</v>
          </cell>
        </row>
        <row r="1571">
          <cell r="C1571">
            <v>0</v>
          </cell>
        </row>
        <row r="1572">
          <cell r="C1572">
            <v>0</v>
          </cell>
        </row>
        <row r="1573">
          <cell r="C1573">
            <v>0</v>
          </cell>
        </row>
        <row r="1574">
          <cell r="C1574">
            <v>0</v>
          </cell>
        </row>
        <row r="1575">
          <cell r="C1575">
            <v>0</v>
          </cell>
        </row>
        <row r="1576">
          <cell r="C1576">
            <v>0</v>
          </cell>
        </row>
        <row r="1577">
          <cell r="C1577">
            <v>0</v>
          </cell>
        </row>
        <row r="1578">
          <cell r="C1578">
            <v>0</v>
          </cell>
        </row>
        <row r="1579">
          <cell r="C1579">
            <v>0</v>
          </cell>
        </row>
        <row r="1580">
          <cell r="C1580">
            <v>0</v>
          </cell>
        </row>
        <row r="1581">
          <cell r="C1581">
            <v>0</v>
          </cell>
        </row>
        <row r="1582">
          <cell r="C1582">
            <v>0</v>
          </cell>
        </row>
        <row r="1583">
          <cell r="C1583">
            <v>0</v>
          </cell>
        </row>
        <row r="1584">
          <cell r="C1584">
            <v>0</v>
          </cell>
        </row>
        <row r="1585">
          <cell r="C1585">
            <v>0</v>
          </cell>
        </row>
        <row r="1586">
          <cell r="C1586">
            <v>0</v>
          </cell>
        </row>
        <row r="1587">
          <cell r="C1587">
            <v>0</v>
          </cell>
        </row>
        <row r="1588">
          <cell r="C1588">
            <v>0</v>
          </cell>
        </row>
        <row r="1589">
          <cell r="C1589">
            <v>0</v>
          </cell>
        </row>
        <row r="1590">
          <cell r="C1590">
            <v>0</v>
          </cell>
        </row>
        <row r="1591">
          <cell r="C1591">
            <v>0</v>
          </cell>
        </row>
        <row r="1592">
          <cell r="C1592">
            <v>0</v>
          </cell>
        </row>
        <row r="1593">
          <cell r="C1593">
            <v>0</v>
          </cell>
        </row>
        <row r="1594">
          <cell r="C1594">
            <v>0</v>
          </cell>
        </row>
        <row r="1595">
          <cell r="C1595">
            <v>0</v>
          </cell>
        </row>
        <row r="1596">
          <cell r="C1596">
            <v>0</v>
          </cell>
        </row>
        <row r="1597">
          <cell r="C1597">
            <v>0</v>
          </cell>
        </row>
        <row r="1598">
          <cell r="C1598">
            <v>0</v>
          </cell>
        </row>
        <row r="1599">
          <cell r="C1599">
            <v>0</v>
          </cell>
        </row>
        <row r="1600">
          <cell r="C1600">
            <v>0</v>
          </cell>
        </row>
        <row r="1601">
          <cell r="C1601">
            <v>0</v>
          </cell>
        </row>
        <row r="1602">
          <cell r="C1602">
            <v>0</v>
          </cell>
        </row>
        <row r="1603">
          <cell r="C1603">
            <v>0</v>
          </cell>
        </row>
        <row r="1604">
          <cell r="C1604">
            <v>0</v>
          </cell>
        </row>
        <row r="1605">
          <cell r="C1605">
            <v>0</v>
          </cell>
        </row>
        <row r="1606">
          <cell r="C1606">
            <v>0</v>
          </cell>
        </row>
        <row r="1607">
          <cell r="C1607">
            <v>0</v>
          </cell>
        </row>
        <row r="1608">
          <cell r="C1608">
            <v>0</v>
          </cell>
        </row>
        <row r="1609">
          <cell r="C1609">
            <v>0</v>
          </cell>
        </row>
        <row r="1610">
          <cell r="C1610">
            <v>0</v>
          </cell>
        </row>
        <row r="1611">
          <cell r="C1611">
            <v>0</v>
          </cell>
        </row>
        <row r="1612">
          <cell r="C1612">
            <v>0</v>
          </cell>
        </row>
        <row r="1613">
          <cell r="C1613">
            <v>0</v>
          </cell>
        </row>
        <row r="1614">
          <cell r="C1614">
            <v>0</v>
          </cell>
        </row>
        <row r="1615">
          <cell r="C1615">
            <v>0</v>
          </cell>
        </row>
        <row r="1616">
          <cell r="C1616">
            <v>0</v>
          </cell>
        </row>
        <row r="1617">
          <cell r="C1617">
            <v>0</v>
          </cell>
        </row>
        <row r="1618">
          <cell r="C1618">
            <v>0</v>
          </cell>
        </row>
        <row r="1619">
          <cell r="C1619">
            <v>0</v>
          </cell>
        </row>
        <row r="1620">
          <cell r="C1620">
            <v>0</v>
          </cell>
        </row>
        <row r="1621">
          <cell r="C1621">
            <v>0</v>
          </cell>
        </row>
        <row r="1622">
          <cell r="C1622">
            <v>0</v>
          </cell>
        </row>
        <row r="1623">
          <cell r="C1623">
            <v>0</v>
          </cell>
        </row>
        <row r="1624">
          <cell r="C1624">
            <v>0</v>
          </cell>
        </row>
        <row r="1625">
          <cell r="C1625">
            <v>0</v>
          </cell>
        </row>
        <row r="1626">
          <cell r="C1626">
            <v>0</v>
          </cell>
        </row>
        <row r="1627">
          <cell r="C1627">
            <v>0</v>
          </cell>
        </row>
        <row r="1628">
          <cell r="C1628">
            <v>0</v>
          </cell>
        </row>
        <row r="1629">
          <cell r="C1629">
            <v>0</v>
          </cell>
        </row>
        <row r="1630">
          <cell r="C1630">
            <v>0</v>
          </cell>
        </row>
        <row r="1631">
          <cell r="C1631">
            <v>0</v>
          </cell>
        </row>
        <row r="1632">
          <cell r="C1632">
            <v>0</v>
          </cell>
        </row>
        <row r="1633">
          <cell r="C1633">
            <v>0</v>
          </cell>
        </row>
        <row r="1634">
          <cell r="C1634">
            <v>0</v>
          </cell>
        </row>
        <row r="1635">
          <cell r="C1635">
            <v>0</v>
          </cell>
        </row>
        <row r="1636">
          <cell r="C1636">
            <v>0</v>
          </cell>
        </row>
        <row r="1637">
          <cell r="C1637">
            <v>0</v>
          </cell>
        </row>
        <row r="1638">
          <cell r="C1638">
            <v>0</v>
          </cell>
        </row>
        <row r="1639">
          <cell r="C1639">
            <v>0</v>
          </cell>
        </row>
        <row r="1640">
          <cell r="C1640">
            <v>0</v>
          </cell>
        </row>
        <row r="1641">
          <cell r="C1641">
            <v>0</v>
          </cell>
        </row>
        <row r="1642">
          <cell r="C1642">
            <v>0</v>
          </cell>
        </row>
        <row r="1643">
          <cell r="C1643">
            <v>0</v>
          </cell>
        </row>
        <row r="1644">
          <cell r="C1644">
            <v>0</v>
          </cell>
        </row>
        <row r="1645">
          <cell r="C1645">
            <v>0</v>
          </cell>
        </row>
        <row r="1646">
          <cell r="C1646">
            <v>0</v>
          </cell>
        </row>
        <row r="1647">
          <cell r="C1647">
            <v>0</v>
          </cell>
        </row>
        <row r="1648">
          <cell r="C1648">
            <v>0</v>
          </cell>
        </row>
        <row r="1649">
          <cell r="C1649">
            <v>0</v>
          </cell>
        </row>
        <row r="1650">
          <cell r="C1650">
            <v>0</v>
          </cell>
        </row>
        <row r="1651">
          <cell r="C1651">
            <v>0</v>
          </cell>
        </row>
        <row r="1652">
          <cell r="C1652">
            <v>0</v>
          </cell>
        </row>
        <row r="1653">
          <cell r="C1653">
            <v>0</v>
          </cell>
        </row>
        <row r="1654">
          <cell r="C1654">
            <v>0</v>
          </cell>
        </row>
        <row r="1655">
          <cell r="C1655">
            <v>0</v>
          </cell>
        </row>
        <row r="1656">
          <cell r="C1656">
            <v>0</v>
          </cell>
        </row>
        <row r="1657">
          <cell r="C1657">
            <v>0</v>
          </cell>
        </row>
        <row r="1658">
          <cell r="C1658">
            <v>0</v>
          </cell>
        </row>
        <row r="1659">
          <cell r="C1659">
            <v>0</v>
          </cell>
        </row>
        <row r="1660">
          <cell r="C1660">
            <v>0</v>
          </cell>
        </row>
        <row r="1661">
          <cell r="C1661">
            <v>0</v>
          </cell>
        </row>
        <row r="1662">
          <cell r="C1662">
            <v>0</v>
          </cell>
        </row>
        <row r="1663">
          <cell r="C1663">
            <v>0</v>
          </cell>
        </row>
        <row r="1664">
          <cell r="C1664">
            <v>0</v>
          </cell>
        </row>
        <row r="1665">
          <cell r="C1665">
            <v>0</v>
          </cell>
        </row>
        <row r="1666">
          <cell r="C1666">
            <v>0</v>
          </cell>
        </row>
        <row r="1667">
          <cell r="C1667">
            <v>0</v>
          </cell>
        </row>
        <row r="1668">
          <cell r="C1668">
            <v>0</v>
          </cell>
        </row>
        <row r="1669">
          <cell r="C1669">
            <v>0</v>
          </cell>
        </row>
        <row r="1670">
          <cell r="C1670">
            <v>0</v>
          </cell>
        </row>
        <row r="1671">
          <cell r="C1671">
            <v>0</v>
          </cell>
        </row>
        <row r="1672">
          <cell r="C1672">
            <v>0</v>
          </cell>
        </row>
        <row r="1673">
          <cell r="C1673">
            <v>0</v>
          </cell>
        </row>
        <row r="1674">
          <cell r="C1674">
            <v>0</v>
          </cell>
        </row>
        <row r="1675">
          <cell r="C1675">
            <v>0</v>
          </cell>
        </row>
        <row r="1676">
          <cell r="C1676">
            <v>0</v>
          </cell>
        </row>
        <row r="1677">
          <cell r="C1677">
            <v>0</v>
          </cell>
        </row>
        <row r="1678">
          <cell r="C1678">
            <v>0</v>
          </cell>
        </row>
        <row r="1679">
          <cell r="C1679">
            <v>0</v>
          </cell>
        </row>
        <row r="1680">
          <cell r="C1680">
            <v>0</v>
          </cell>
        </row>
        <row r="1681">
          <cell r="C1681">
            <v>0</v>
          </cell>
        </row>
        <row r="1682">
          <cell r="C1682">
            <v>0</v>
          </cell>
        </row>
        <row r="1683">
          <cell r="C1683">
            <v>0</v>
          </cell>
        </row>
        <row r="1684">
          <cell r="C1684">
            <v>0</v>
          </cell>
        </row>
        <row r="1685">
          <cell r="C1685">
            <v>0</v>
          </cell>
        </row>
        <row r="1686">
          <cell r="C1686">
            <v>0</v>
          </cell>
        </row>
        <row r="1687">
          <cell r="C1687">
            <v>0</v>
          </cell>
        </row>
        <row r="1688">
          <cell r="C1688">
            <v>0</v>
          </cell>
        </row>
        <row r="1689">
          <cell r="C1689">
            <v>0</v>
          </cell>
        </row>
        <row r="1690">
          <cell r="C1690">
            <v>0</v>
          </cell>
        </row>
        <row r="1691">
          <cell r="C1691">
            <v>0</v>
          </cell>
        </row>
        <row r="1692">
          <cell r="C1692">
            <v>0</v>
          </cell>
        </row>
        <row r="1693">
          <cell r="C1693">
            <v>0</v>
          </cell>
        </row>
        <row r="1694">
          <cell r="C1694">
            <v>0</v>
          </cell>
        </row>
        <row r="1695">
          <cell r="C1695">
            <v>0</v>
          </cell>
        </row>
        <row r="1696">
          <cell r="C1696">
            <v>0</v>
          </cell>
        </row>
        <row r="1697">
          <cell r="C1697">
            <v>0</v>
          </cell>
        </row>
        <row r="1698">
          <cell r="C1698">
            <v>0</v>
          </cell>
        </row>
        <row r="1699">
          <cell r="C1699">
            <v>0</v>
          </cell>
        </row>
        <row r="1700">
          <cell r="C1700">
            <v>0</v>
          </cell>
        </row>
        <row r="1701">
          <cell r="C1701">
            <v>0</v>
          </cell>
        </row>
        <row r="1702">
          <cell r="C1702">
            <v>0</v>
          </cell>
        </row>
        <row r="1703">
          <cell r="C1703">
            <v>0</v>
          </cell>
        </row>
        <row r="1704">
          <cell r="C1704">
            <v>0</v>
          </cell>
        </row>
        <row r="1705">
          <cell r="C1705">
            <v>0</v>
          </cell>
        </row>
        <row r="1706">
          <cell r="C1706">
            <v>0</v>
          </cell>
        </row>
        <row r="1707">
          <cell r="C1707">
            <v>0</v>
          </cell>
        </row>
        <row r="1708">
          <cell r="C1708">
            <v>0</v>
          </cell>
        </row>
        <row r="1709">
          <cell r="C1709">
            <v>0</v>
          </cell>
        </row>
        <row r="1710">
          <cell r="C1710">
            <v>0</v>
          </cell>
        </row>
        <row r="1711">
          <cell r="C1711">
            <v>0</v>
          </cell>
        </row>
        <row r="1712">
          <cell r="C1712">
            <v>0</v>
          </cell>
        </row>
        <row r="1713">
          <cell r="C1713">
            <v>0</v>
          </cell>
        </row>
        <row r="1714">
          <cell r="C1714">
            <v>0</v>
          </cell>
        </row>
        <row r="1715">
          <cell r="C1715">
            <v>0</v>
          </cell>
        </row>
        <row r="1716">
          <cell r="C1716">
            <v>0</v>
          </cell>
        </row>
        <row r="1717">
          <cell r="C1717">
            <v>0</v>
          </cell>
        </row>
        <row r="1718">
          <cell r="C1718">
            <v>0</v>
          </cell>
        </row>
        <row r="1719">
          <cell r="C1719">
            <v>0</v>
          </cell>
        </row>
        <row r="1720">
          <cell r="C1720">
            <v>0</v>
          </cell>
        </row>
        <row r="1721">
          <cell r="C1721">
            <v>0</v>
          </cell>
        </row>
        <row r="1722">
          <cell r="C1722">
            <v>0</v>
          </cell>
        </row>
        <row r="1723">
          <cell r="C1723">
            <v>0</v>
          </cell>
        </row>
        <row r="1724">
          <cell r="C1724">
            <v>0</v>
          </cell>
        </row>
        <row r="1725">
          <cell r="C1725">
            <v>0</v>
          </cell>
        </row>
        <row r="1726">
          <cell r="C1726">
            <v>0</v>
          </cell>
        </row>
        <row r="1727">
          <cell r="C1727">
            <v>0</v>
          </cell>
        </row>
        <row r="1728">
          <cell r="C1728">
            <v>0</v>
          </cell>
        </row>
        <row r="1729">
          <cell r="C1729">
            <v>0</v>
          </cell>
        </row>
        <row r="1730">
          <cell r="C1730">
            <v>0</v>
          </cell>
        </row>
        <row r="1731">
          <cell r="C1731">
            <v>0</v>
          </cell>
        </row>
        <row r="1732">
          <cell r="C1732">
            <v>0</v>
          </cell>
        </row>
        <row r="1733">
          <cell r="C1733">
            <v>0</v>
          </cell>
        </row>
        <row r="1734">
          <cell r="C1734">
            <v>0</v>
          </cell>
        </row>
        <row r="1735">
          <cell r="C1735">
            <v>0</v>
          </cell>
        </row>
        <row r="1736">
          <cell r="C1736">
            <v>0</v>
          </cell>
        </row>
        <row r="1737">
          <cell r="C1737">
            <v>0</v>
          </cell>
        </row>
        <row r="1738">
          <cell r="C1738">
            <v>0</v>
          </cell>
        </row>
        <row r="1739">
          <cell r="C1739">
            <v>0</v>
          </cell>
        </row>
        <row r="1740">
          <cell r="C1740">
            <v>0</v>
          </cell>
        </row>
        <row r="1741">
          <cell r="C1741">
            <v>0</v>
          </cell>
        </row>
        <row r="1742">
          <cell r="C1742">
            <v>0</v>
          </cell>
        </row>
        <row r="1743">
          <cell r="C1743">
            <v>0</v>
          </cell>
        </row>
        <row r="1744">
          <cell r="C1744">
            <v>0</v>
          </cell>
        </row>
        <row r="1745">
          <cell r="C1745">
            <v>0</v>
          </cell>
        </row>
        <row r="1746">
          <cell r="C1746">
            <v>0</v>
          </cell>
        </row>
        <row r="1747">
          <cell r="C1747">
            <v>0</v>
          </cell>
        </row>
        <row r="1748">
          <cell r="C1748">
            <v>0</v>
          </cell>
        </row>
        <row r="1749">
          <cell r="C1749">
            <v>0</v>
          </cell>
        </row>
        <row r="1750">
          <cell r="C1750">
            <v>0</v>
          </cell>
        </row>
        <row r="1751">
          <cell r="C1751">
            <v>0</v>
          </cell>
        </row>
        <row r="1752">
          <cell r="C1752">
            <v>0</v>
          </cell>
        </row>
        <row r="1753">
          <cell r="C1753">
            <v>0</v>
          </cell>
        </row>
        <row r="1754">
          <cell r="C1754">
            <v>0</v>
          </cell>
        </row>
        <row r="1755">
          <cell r="C1755">
            <v>0</v>
          </cell>
        </row>
        <row r="1756">
          <cell r="C1756">
            <v>0</v>
          </cell>
        </row>
        <row r="1757">
          <cell r="C1757">
            <v>0</v>
          </cell>
        </row>
        <row r="1758">
          <cell r="C1758">
            <v>0</v>
          </cell>
        </row>
        <row r="1759">
          <cell r="C1759">
            <v>0</v>
          </cell>
        </row>
        <row r="1760">
          <cell r="C1760">
            <v>0</v>
          </cell>
        </row>
        <row r="1761">
          <cell r="C1761">
            <v>0</v>
          </cell>
        </row>
        <row r="1762">
          <cell r="C1762">
            <v>0</v>
          </cell>
        </row>
        <row r="1763">
          <cell r="C1763">
            <v>0</v>
          </cell>
        </row>
        <row r="1764">
          <cell r="C1764">
            <v>0</v>
          </cell>
        </row>
        <row r="1765">
          <cell r="C1765">
            <v>0</v>
          </cell>
        </row>
        <row r="1766">
          <cell r="C1766">
            <v>0</v>
          </cell>
        </row>
        <row r="1767">
          <cell r="C1767">
            <v>0</v>
          </cell>
        </row>
        <row r="1768">
          <cell r="C1768">
            <v>0</v>
          </cell>
        </row>
        <row r="1769">
          <cell r="C1769">
            <v>0</v>
          </cell>
        </row>
        <row r="1770">
          <cell r="C1770">
            <v>0</v>
          </cell>
        </row>
        <row r="1771">
          <cell r="C1771">
            <v>0</v>
          </cell>
        </row>
        <row r="1772">
          <cell r="C1772">
            <v>0</v>
          </cell>
        </row>
        <row r="1773">
          <cell r="C1773">
            <v>0</v>
          </cell>
        </row>
        <row r="1774">
          <cell r="C1774">
            <v>0</v>
          </cell>
        </row>
        <row r="1775">
          <cell r="C1775">
            <v>0</v>
          </cell>
        </row>
        <row r="1776">
          <cell r="C1776">
            <v>0</v>
          </cell>
        </row>
        <row r="1777">
          <cell r="C1777">
            <v>0</v>
          </cell>
        </row>
        <row r="1778">
          <cell r="C1778">
            <v>0</v>
          </cell>
        </row>
        <row r="1779">
          <cell r="C1779">
            <v>0</v>
          </cell>
        </row>
        <row r="1780">
          <cell r="C1780">
            <v>0</v>
          </cell>
        </row>
        <row r="1781">
          <cell r="C1781">
            <v>0</v>
          </cell>
        </row>
        <row r="1782">
          <cell r="C1782">
            <v>0</v>
          </cell>
        </row>
        <row r="1783">
          <cell r="C1783">
            <v>0</v>
          </cell>
        </row>
        <row r="1784">
          <cell r="C1784">
            <v>0</v>
          </cell>
        </row>
        <row r="1785">
          <cell r="C1785">
            <v>0</v>
          </cell>
        </row>
        <row r="1786">
          <cell r="C1786">
            <v>0</v>
          </cell>
        </row>
        <row r="1787">
          <cell r="C1787">
            <v>0</v>
          </cell>
        </row>
        <row r="1788">
          <cell r="C1788">
            <v>0</v>
          </cell>
        </row>
        <row r="1789">
          <cell r="C1789">
            <v>0</v>
          </cell>
        </row>
        <row r="1790">
          <cell r="C1790">
            <v>0</v>
          </cell>
        </row>
        <row r="1791">
          <cell r="C1791">
            <v>0</v>
          </cell>
        </row>
        <row r="1792">
          <cell r="C1792">
            <v>0</v>
          </cell>
        </row>
        <row r="1793">
          <cell r="C1793">
            <v>0</v>
          </cell>
        </row>
        <row r="1794">
          <cell r="C1794">
            <v>0</v>
          </cell>
        </row>
        <row r="1795">
          <cell r="C1795">
            <v>0</v>
          </cell>
        </row>
        <row r="1796">
          <cell r="C1796">
            <v>0</v>
          </cell>
        </row>
        <row r="1797">
          <cell r="C1797">
            <v>0</v>
          </cell>
        </row>
        <row r="1798">
          <cell r="C1798">
            <v>0</v>
          </cell>
        </row>
        <row r="1799">
          <cell r="C1799">
            <v>0</v>
          </cell>
        </row>
        <row r="1800">
          <cell r="C1800">
            <v>0</v>
          </cell>
        </row>
        <row r="1801">
          <cell r="C1801">
            <v>0</v>
          </cell>
        </row>
        <row r="1802">
          <cell r="C1802">
            <v>0</v>
          </cell>
        </row>
        <row r="1803">
          <cell r="C1803">
            <v>0</v>
          </cell>
        </row>
        <row r="1804">
          <cell r="C1804">
            <v>0</v>
          </cell>
        </row>
        <row r="1805">
          <cell r="C1805">
            <v>0</v>
          </cell>
        </row>
        <row r="1806">
          <cell r="C1806">
            <v>0</v>
          </cell>
        </row>
        <row r="1807">
          <cell r="C1807">
            <v>0</v>
          </cell>
        </row>
        <row r="1808">
          <cell r="C1808">
            <v>0</v>
          </cell>
        </row>
        <row r="1809">
          <cell r="C1809">
            <v>0</v>
          </cell>
        </row>
        <row r="1810">
          <cell r="C1810">
            <v>0</v>
          </cell>
        </row>
        <row r="1811">
          <cell r="C1811">
            <v>0</v>
          </cell>
        </row>
        <row r="1812">
          <cell r="C1812">
            <v>0</v>
          </cell>
        </row>
        <row r="1813">
          <cell r="C1813">
            <v>0</v>
          </cell>
        </row>
        <row r="1814">
          <cell r="C1814">
            <v>0</v>
          </cell>
        </row>
        <row r="1815">
          <cell r="C1815">
            <v>0</v>
          </cell>
        </row>
        <row r="1816">
          <cell r="C1816">
            <v>0</v>
          </cell>
        </row>
        <row r="1817">
          <cell r="C1817">
            <v>0</v>
          </cell>
        </row>
        <row r="1818">
          <cell r="C1818">
            <v>0</v>
          </cell>
        </row>
        <row r="1819">
          <cell r="C1819">
            <v>0</v>
          </cell>
        </row>
        <row r="1820">
          <cell r="C1820">
            <v>0</v>
          </cell>
        </row>
        <row r="1821">
          <cell r="C1821">
            <v>0</v>
          </cell>
        </row>
        <row r="1822">
          <cell r="C1822">
            <v>0</v>
          </cell>
        </row>
        <row r="1823">
          <cell r="C1823">
            <v>0</v>
          </cell>
        </row>
        <row r="1824">
          <cell r="C1824">
            <v>0</v>
          </cell>
        </row>
        <row r="1825">
          <cell r="C1825">
            <v>0</v>
          </cell>
        </row>
        <row r="1826">
          <cell r="C1826">
            <v>0</v>
          </cell>
        </row>
        <row r="1827">
          <cell r="C1827">
            <v>0</v>
          </cell>
        </row>
        <row r="1828">
          <cell r="C1828">
            <v>0</v>
          </cell>
        </row>
        <row r="1829">
          <cell r="C1829">
            <v>0</v>
          </cell>
        </row>
        <row r="1830">
          <cell r="C1830">
            <v>0</v>
          </cell>
        </row>
        <row r="1831">
          <cell r="C1831">
            <v>0</v>
          </cell>
        </row>
        <row r="1832">
          <cell r="C1832">
            <v>0</v>
          </cell>
        </row>
        <row r="1833">
          <cell r="C1833">
            <v>0</v>
          </cell>
        </row>
        <row r="1834">
          <cell r="C1834">
            <v>0</v>
          </cell>
        </row>
        <row r="1835">
          <cell r="C1835">
            <v>0</v>
          </cell>
        </row>
        <row r="1836">
          <cell r="C1836">
            <v>0</v>
          </cell>
        </row>
        <row r="1837">
          <cell r="C1837">
            <v>0</v>
          </cell>
        </row>
        <row r="1838">
          <cell r="C1838">
            <v>0</v>
          </cell>
        </row>
        <row r="1839">
          <cell r="C1839">
            <v>0</v>
          </cell>
        </row>
        <row r="1840">
          <cell r="C1840">
            <v>0</v>
          </cell>
        </row>
        <row r="1841">
          <cell r="C1841">
            <v>0</v>
          </cell>
        </row>
        <row r="1842">
          <cell r="C1842">
            <v>0</v>
          </cell>
        </row>
        <row r="1843">
          <cell r="C1843">
            <v>0</v>
          </cell>
        </row>
        <row r="1844">
          <cell r="C1844">
            <v>0</v>
          </cell>
        </row>
        <row r="1845">
          <cell r="C1845">
            <v>0</v>
          </cell>
        </row>
        <row r="1846">
          <cell r="C1846">
            <v>0</v>
          </cell>
        </row>
        <row r="1847">
          <cell r="C1847">
            <v>0</v>
          </cell>
        </row>
        <row r="1848">
          <cell r="C1848">
            <v>0</v>
          </cell>
        </row>
        <row r="1849">
          <cell r="C1849">
            <v>0</v>
          </cell>
        </row>
        <row r="1850">
          <cell r="C1850">
            <v>0</v>
          </cell>
        </row>
        <row r="1851">
          <cell r="C1851">
            <v>0</v>
          </cell>
        </row>
        <row r="1852">
          <cell r="C1852">
            <v>0</v>
          </cell>
        </row>
        <row r="1853">
          <cell r="C1853">
            <v>0</v>
          </cell>
        </row>
        <row r="1854">
          <cell r="C1854">
            <v>0</v>
          </cell>
        </row>
        <row r="1855">
          <cell r="C1855">
            <v>0</v>
          </cell>
        </row>
        <row r="1856">
          <cell r="C1856">
            <v>0</v>
          </cell>
        </row>
        <row r="1857">
          <cell r="C1857">
            <v>0</v>
          </cell>
        </row>
        <row r="1858">
          <cell r="C1858">
            <v>0</v>
          </cell>
        </row>
        <row r="1859">
          <cell r="C1859">
            <v>0</v>
          </cell>
        </row>
        <row r="1860">
          <cell r="C1860">
            <v>0</v>
          </cell>
        </row>
        <row r="1861">
          <cell r="C1861">
            <v>0</v>
          </cell>
        </row>
        <row r="1862">
          <cell r="C1862">
            <v>0</v>
          </cell>
        </row>
        <row r="1863">
          <cell r="C1863">
            <v>0</v>
          </cell>
        </row>
        <row r="1864">
          <cell r="C1864">
            <v>0</v>
          </cell>
        </row>
        <row r="1865">
          <cell r="C1865">
            <v>0</v>
          </cell>
        </row>
        <row r="1866">
          <cell r="C1866">
            <v>0</v>
          </cell>
        </row>
        <row r="1867">
          <cell r="C1867">
            <v>0</v>
          </cell>
        </row>
        <row r="1868">
          <cell r="C1868">
            <v>0</v>
          </cell>
        </row>
        <row r="1869">
          <cell r="C1869">
            <v>0</v>
          </cell>
        </row>
        <row r="1870">
          <cell r="C1870">
            <v>0</v>
          </cell>
        </row>
        <row r="1871">
          <cell r="C1871">
            <v>0</v>
          </cell>
        </row>
        <row r="1872">
          <cell r="C1872">
            <v>0</v>
          </cell>
        </row>
        <row r="1873">
          <cell r="C1873">
            <v>0</v>
          </cell>
        </row>
        <row r="1874">
          <cell r="C1874">
            <v>0</v>
          </cell>
        </row>
        <row r="1875">
          <cell r="C1875">
            <v>0</v>
          </cell>
        </row>
        <row r="1876">
          <cell r="C1876">
            <v>0</v>
          </cell>
        </row>
        <row r="1877">
          <cell r="C1877">
            <v>0</v>
          </cell>
        </row>
        <row r="1878">
          <cell r="C1878">
            <v>0</v>
          </cell>
        </row>
        <row r="1879">
          <cell r="C1879">
            <v>0</v>
          </cell>
        </row>
        <row r="1880">
          <cell r="C1880">
            <v>0</v>
          </cell>
        </row>
        <row r="1881">
          <cell r="C1881">
            <v>0</v>
          </cell>
        </row>
        <row r="1882">
          <cell r="C1882">
            <v>0</v>
          </cell>
        </row>
        <row r="1883">
          <cell r="C1883">
            <v>0</v>
          </cell>
        </row>
        <row r="1884">
          <cell r="C1884">
            <v>0</v>
          </cell>
        </row>
        <row r="1885">
          <cell r="C1885">
            <v>0</v>
          </cell>
        </row>
        <row r="1886">
          <cell r="C1886">
            <v>0</v>
          </cell>
        </row>
        <row r="1887">
          <cell r="C1887">
            <v>0</v>
          </cell>
        </row>
        <row r="1888">
          <cell r="C1888">
            <v>0</v>
          </cell>
        </row>
        <row r="1889">
          <cell r="C1889">
            <v>0</v>
          </cell>
        </row>
        <row r="1890">
          <cell r="C1890">
            <v>0</v>
          </cell>
        </row>
        <row r="1891">
          <cell r="C1891">
            <v>0</v>
          </cell>
        </row>
        <row r="1892">
          <cell r="C1892">
            <v>0</v>
          </cell>
        </row>
        <row r="1893">
          <cell r="C1893">
            <v>0</v>
          </cell>
        </row>
        <row r="1894">
          <cell r="C1894">
            <v>0</v>
          </cell>
        </row>
        <row r="1895">
          <cell r="C1895">
            <v>0</v>
          </cell>
        </row>
        <row r="1896">
          <cell r="C1896">
            <v>0</v>
          </cell>
        </row>
        <row r="1897">
          <cell r="C1897">
            <v>0</v>
          </cell>
        </row>
        <row r="1898">
          <cell r="C1898">
            <v>0</v>
          </cell>
        </row>
        <row r="1899">
          <cell r="C1899">
            <v>0</v>
          </cell>
        </row>
        <row r="1900">
          <cell r="C1900">
            <v>0</v>
          </cell>
        </row>
        <row r="1901">
          <cell r="C1901">
            <v>0</v>
          </cell>
        </row>
        <row r="1902">
          <cell r="C1902">
            <v>0</v>
          </cell>
        </row>
        <row r="1903">
          <cell r="C1903">
            <v>0</v>
          </cell>
        </row>
        <row r="1904">
          <cell r="C1904">
            <v>0</v>
          </cell>
        </row>
        <row r="1905">
          <cell r="C1905">
            <v>0</v>
          </cell>
        </row>
        <row r="1906">
          <cell r="C1906">
            <v>0</v>
          </cell>
        </row>
        <row r="1907">
          <cell r="C1907">
            <v>0</v>
          </cell>
        </row>
        <row r="1908">
          <cell r="C1908">
            <v>0</v>
          </cell>
        </row>
        <row r="1909">
          <cell r="C1909">
            <v>0</v>
          </cell>
        </row>
        <row r="1910">
          <cell r="C1910">
            <v>0</v>
          </cell>
        </row>
        <row r="1911">
          <cell r="C1911">
            <v>0</v>
          </cell>
        </row>
        <row r="1912">
          <cell r="C1912">
            <v>0</v>
          </cell>
        </row>
        <row r="1913">
          <cell r="C1913">
            <v>0</v>
          </cell>
        </row>
        <row r="1914">
          <cell r="C1914">
            <v>0</v>
          </cell>
        </row>
        <row r="1915">
          <cell r="C1915">
            <v>0</v>
          </cell>
        </row>
        <row r="1916">
          <cell r="C1916">
            <v>0</v>
          </cell>
        </row>
        <row r="1917">
          <cell r="C1917">
            <v>0</v>
          </cell>
        </row>
        <row r="1918">
          <cell r="C1918">
            <v>0</v>
          </cell>
        </row>
        <row r="1919">
          <cell r="C1919">
            <v>0</v>
          </cell>
        </row>
        <row r="1920">
          <cell r="C1920">
            <v>0</v>
          </cell>
        </row>
        <row r="1921">
          <cell r="C1921">
            <v>0</v>
          </cell>
        </row>
        <row r="1922">
          <cell r="C1922">
            <v>0</v>
          </cell>
        </row>
        <row r="1923">
          <cell r="C1923">
            <v>0</v>
          </cell>
        </row>
        <row r="1924">
          <cell r="C1924">
            <v>0</v>
          </cell>
        </row>
        <row r="1925">
          <cell r="C1925">
            <v>0</v>
          </cell>
        </row>
        <row r="1926">
          <cell r="C1926">
            <v>0</v>
          </cell>
        </row>
        <row r="1927">
          <cell r="C1927">
            <v>0</v>
          </cell>
        </row>
        <row r="1928">
          <cell r="C1928">
            <v>0</v>
          </cell>
        </row>
        <row r="1929">
          <cell r="C1929">
            <v>0</v>
          </cell>
        </row>
        <row r="1930">
          <cell r="C1930">
            <v>0</v>
          </cell>
        </row>
        <row r="1931">
          <cell r="C1931">
            <v>0</v>
          </cell>
        </row>
        <row r="1932">
          <cell r="C1932">
            <v>0</v>
          </cell>
        </row>
        <row r="1933">
          <cell r="C1933">
            <v>0</v>
          </cell>
        </row>
        <row r="1934">
          <cell r="C1934">
            <v>0</v>
          </cell>
        </row>
        <row r="1935">
          <cell r="C1935">
            <v>0</v>
          </cell>
        </row>
        <row r="1936">
          <cell r="C1936">
            <v>0</v>
          </cell>
        </row>
        <row r="1937">
          <cell r="C1937">
            <v>0</v>
          </cell>
        </row>
        <row r="1938">
          <cell r="C1938">
            <v>0</v>
          </cell>
        </row>
        <row r="1939">
          <cell r="C1939">
            <v>0</v>
          </cell>
        </row>
        <row r="1940">
          <cell r="C1940">
            <v>0</v>
          </cell>
        </row>
        <row r="1941">
          <cell r="C1941">
            <v>0</v>
          </cell>
        </row>
        <row r="1942">
          <cell r="C1942">
            <v>0</v>
          </cell>
        </row>
        <row r="1943">
          <cell r="C1943">
            <v>0</v>
          </cell>
        </row>
        <row r="1944">
          <cell r="C1944">
            <v>0</v>
          </cell>
        </row>
        <row r="1945">
          <cell r="C1945">
            <v>0</v>
          </cell>
        </row>
        <row r="1946">
          <cell r="C1946">
            <v>0</v>
          </cell>
        </row>
        <row r="1947">
          <cell r="C1947">
            <v>0</v>
          </cell>
        </row>
        <row r="1948">
          <cell r="C1948">
            <v>0</v>
          </cell>
        </row>
        <row r="1949">
          <cell r="C1949">
            <v>0</v>
          </cell>
        </row>
        <row r="1950">
          <cell r="C1950">
            <v>0</v>
          </cell>
        </row>
        <row r="1951">
          <cell r="C1951">
            <v>0</v>
          </cell>
        </row>
        <row r="1952">
          <cell r="C1952">
            <v>0</v>
          </cell>
        </row>
        <row r="1953">
          <cell r="C1953">
            <v>0</v>
          </cell>
        </row>
        <row r="1954">
          <cell r="C1954">
            <v>0</v>
          </cell>
        </row>
        <row r="1955">
          <cell r="C1955">
            <v>0</v>
          </cell>
        </row>
        <row r="1956">
          <cell r="C1956">
            <v>0</v>
          </cell>
        </row>
        <row r="1957">
          <cell r="C1957">
            <v>0</v>
          </cell>
        </row>
        <row r="1958">
          <cell r="C1958">
            <v>0</v>
          </cell>
        </row>
        <row r="1959">
          <cell r="C1959">
            <v>0</v>
          </cell>
        </row>
        <row r="1960">
          <cell r="C1960">
            <v>0</v>
          </cell>
        </row>
        <row r="1961">
          <cell r="C1961">
            <v>0</v>
          </cell>
        </row>
        <row r="1962">
          <cell r="C1962">
            <v>0</v>
          </cell>
        </row>
        <row r="1963">
          <cell r="C1963">
            <v>0</v>
          </cell>
        </row>
        <row r="1964">
          <cell r="C1964">
            <v>0</v>
          </cell>
        </row>
        <row r="1965">
          <cell r="C1965">
            <v>0</v>
          </cell>
        </row>
        <row r="1966">
          <cell r="C1966">
            <v>0</v>
          </cell>
        </row>
        <row r="1967">
          <cell r="C1967">
            <v>0</v>
          </cell>
        </row>
        <row r="1968">
          <cell r="C1968">
            <v>0</v>
          </cell>
        </row>
        <row r="1969">
          <cell r="C1969">
            <v>0</v>
          </cell>
        </row>
        <row r="1970">
          <cell r="C1970">
            <v>0</v>
          </cell>
        </row>
        <row r="1971">
          <cell r="C1971">
            <v>0</v>
          </cell>
        </row>
        <row r="1972">
          <cell r="C1972">
            <v>0</v>
          </cell>
        </row>
        <row r="1973">
          <cell r="C1973">
            <v>0</v>
          </cell>
        </row>
        <row r="1974">
          <cell r="C1974">
            <v>0</v>
          </cell>
        </row>
        <row r="1975">
          <cell r="C1975">
            <v>0</v>
          </cell>
        </row>
        <row r="1976">
          <cell r="C1976">
            <v>0</v>
          </cell>
        </row>
        <row r="1977">
          <cell r="C1977">
            <v>0</v>
          </cell>
        </row>
        <row r="1978">
          <cell r="C1978">
            <v>0</v>
          </cell>
        </row>
        <row r="1979">
          <cell r="C1979">
            <v>0</v>
          </cell>
        </row>
        <row r="1980">
          <cell r="C1980">
            <v>0</v>
          </cell>
        </row>
        <row r="1981">
          <cell r="C1981">
            <v>0</v>
          </cell>
        </row>
        <row r="1982">
          <cell r="C1982">
            <v>0</v>
          </cell>
        </row>
        <row r="1983">
          <cell r="C1983">
            <v>0</v>
          </cell>
        </row>
        <row r="1984">
          <cell r="C1984">
            <v>0</v>
          </cell>
        </row>
        <row r="1985">
          <cell r="C1985">
            <v>0</v>
          </cell>
        </row>
        <row r="1986">
          <cell r="C1986">
            <v>0</v>
          </cell>
        </row>
        <row r="1987">
          <cell r="C1987">
            <v>0</v>
          </cell>
        </row>
        <row r="1988">
          <cell r="C1988">
            <v>0</v>
          </cell>
        </row>
        <row r="1989">
          <cell r="C1989">
            <v>0</v>
          </cell>
        </row>
        <row r="1990">
          <cell r="C1990">
            <v>0</v>
          </cell>
        </row>
        <row r="1991">
          <cell r="C1991">
            <v>0</v>
          </cell>
        </row>
        <row r="1992">
          <cell r="C1992">
            <v>0</v>
          </cell>
        </row>
        <row r="1993">
          <cell r="C1993">
            <v>0</v>
          </cell>
        </row>
        <row r="1994">
          <cell r="C1994">
            <v>0</v>
          </cell>
        </row>
        <row r="1995">
          <cell r="C1995">
            <v>0</v>
          </cell>
        </row>
        <row r="1996">
          <cell r="C1996">
            <v>0</v>
          </cell>
        </row>
        <row r="1997">
          <cell r="C1997">
            <v>0</v>
          </cell>
        </row>
        <row r="1998">
          <cell r="C1998">
            <v>0</v>
          </cell>
        </row>
        <row r="1999">
          <cell r="C1999">
            <v>0</v>
          </cell>
        </row>
        <row r="2000">
          <cell r="C2000">
            <v>0</v>
          </cell>
        </row>
        <row r="2001">
          <cell r="C2001">
            <v>0</v>
          </cell>
        </row>
        <row r="2002">
          <cell r="C2002">
            <v>0</v>
          </cell>
        </row>
        <row r="2003">
          <cell r="C2003">
            <v>0</v>
          </cell>
        </row>
        <row r="2004">
          <cell r="C2004">
            <v>0</v>
          </cell>
        </row>
        <row r="2005">
          <cell r="C2005">
            <v>0</v>
          </cell>
        </row>
        <row r="2006">
          <cell r="C2006">
            <v>0</v>
          </cell>
        </row>
        <row r="2007">
          <cell r="C2007">
            <v>0</v>
          </cell>
        </row>
        <row r="2008">
          <cell r="C2008">
            <v>0</v>
          </cell>
        </row>
        <row r="2009">
          <cell r="C2009">
            <v>0</v>
          </cell>
        </row>
        <row r="2010">
          <cell r="C2010">
            <v>0</v>
          </cell>
        </row>
        <row r="2011">
          <cell r="C2011">
            <v>0</v>
          </cell>
        </row>
        <row r="2012">
          <cell r="C2012">
            <v>0</v>
          </cell>
        </row>
        <row r="2013">
          <cell r="C2013">
            <v>0</v>
          </cell>
        </row>
        <row r="2014">
          <cell r="C2014">
            <v>0</v>
          </cell>
        </row>
        <row r="2015">
          <cell r="C2015">
            <v>0</v>
          </cell>
        </row>
        <row r="2016">
          <cell r="C2016">
            <v>0</v>
          </cell>
        </row>
        <row r="2017">
          <cell r="C2017">
            <v>0</v>
          </cell>
        </row>
        <row r="2018">
          <cell r="C2018">
            <v>0</v>
          </cell>
        </row>
        <row r="2019">
          <cell r="C2019">
            <v>0</v>
          </cell>
        </row>
        <row r="2020">
          <cell r="C2020">
            <v>0</v>
          </cell>
        </row>
        <row r="2021">
          <cell r="C2021">
            <v>0</v>
          </cell>
        </row>
        <row r="2022">
          <cell r="C2022">
            <v>0</v>
          </cell>
        </row>
        <row r="2023">
          <cell r="C2023">
            <v>0</v>
          </cell>
        </row>
        <row r="2024">
          <cell r="C2024">
            <v>0</v>
          </cell>
        </row>
        <row r="2025">
          <cell r="C2025">
            <v>0</v>
          </cell>
        </row>
        <row r="2026">
          <cell r="C2026">
            <v>0</v>
          </cell>
        </row>
        <row r="2027">
          <cell r="C2027">
            <v>0</v>
          </cell>
        </row>
        <row r="2028">
          <cell r="C2028">
            <v>0</v>
          </cell>
        </row>
        <row r="2029">
          <cell r="C2029">
            <v>0</v>
          </cell>
        </row>
        <row r="2030">
          <cell r="C2030">
            <v>0</v>
          </cell>
        </row>
        <row r="2031">
          <cell r="C2031">
            <v>0</v>
          </cell>
        </row>
        <row r="2032">
          <cell r="C2032">
            <v>0</v>
          </cell>
        </row>
        <row r="2033">
          <cell r="C2033">
            <v>0</v>
          </cell>
        </row>
        <row r="2034">
          <cell r="C2034">
            <v>0</v>
          </cell>
        </row>
        <row r="2035">
          <cell r="C2035">
            <v>0</v>
          </cell>
        </row>
        <row r="2036">
          <cell r="C2036">
            <v>0</v>
          </cell>
        </row>
        <row r="2037">
          <cell r="C2037">
            <v>0</v>
          </cell>
        </row>
        <row r="2038">
          <cell r="C2038">
            <v>0</v>
          </cell>
        </row>
        <row r="2039">
          <cell r="C2039">
            <v>0</v>
          </cell>
        </row>
        <row r="2040">
          <cell r="C2040">
            <v>0</v>
          </cell>
        </row>
        <row r="2041">
          <cell r="C2041">
            <v>0</v>
          </cell>
        </row>
        <row r="2042">
          <cell r="C2042">
            <v>0</v>
          </cell>
        </row>
        <row r="2043">
          <cell r="C2043">
            <v>0</v>
          </cell>
        </row>
        <row r="2044">
          <cell r="C2044">
            <v>0</v>
          </cell>
        </row>
        <row r="2045">
          <cell r="C2045">
            <v>0</v>
          </cell>
        </row>
        <row r="2046">
          <cell r="C2046">
            <v>0</v>
          </cell>
        </row>
        <row r="2047">
          <cell r="C2047">
            <v>0</v>
          </cell>
        </row>
        <row r="2048">
          <cell r="C2048">
            <v>0</v>
          </cell>
        </row>
        <row r="2049">
          <cell r="C2049">
            <v>0</v>
          </cell>
        </row>
        <row r="2050">
          <cell r="C2050">
            <v>0</v>
          </cell>
        </row>
        <row r="2051">
          <cell r="C2051">
            <v>0</v>
          </cell>
        </row>
        <row r="2052">
          <cell r="C2052">
            <v>0</v>
          </cell>
        </row>
        <row r="2053">
          <cell r="C2053">
            <v>0</v>
          </cell>
        </row>
        <row r="2054">
          <cell r="C2054">
            <v>0</v>
          </cell>
        </row>
        <row r="2055">
          <cell r="C2055">
            <v>0</v>
          </cell>
        </row>
        <row r="2056">
          <cell r="C2056">
            <v>0</v>
          </cell>
        </row>
        <row r="2057">
          <cell r="C2057">
            <v>0</v>
          </cell>
        </row>
        <row r="2058">
          <cell r="C2058">
            <v>0</v>
          </cell>
        </row>
        <row r="2059">
          <cell r="C2059">
            <v>0</v>
          </cell>
        </row>
        <row r="2060">
          <cell r="C2060">
            <v>0</v>
          </cell>
        </row>
        <row r="2061">
          <cell r="C2061">
            <v>0</v>
          </cell>
        </row>
        <row r="2062">
          <cell r="C2062">
            <v>0</v>
          </cell>
        </row>
        <row r="2063">
          <cell r="C2063">
            <v>0</v>
          </cell>
        </row>
        <row r="2064">
          <cell r="C2064">
            <v>0</v>
          </cell>
        </row>
        <row r="2065">
          <cell r="C2065">
            <v>0</v>
          </cell>
        </row>
        <row r="2066">
          <cell r="C2066">
            <v>0</v>
          </cell>
        </row>
        <row r="2067">
          <cell r="C2067">
            <v>0</v>
          </cell>
        </row>
        <row r="2068">
          <cell r="C2068">
            <v>0</v>
          </cell>
        </row>
        <row r="2069">
          <cell r="C2069">
            <v>0</v>
          </cell>
        </row>
        <row r="2070">
          <cell r="C2070">
            <v>0</v>
          </cell>
        </row>
        <row r="2071">
          <cell r="C2071">
            <v>0</v>
          </cell>
        </row>
        <row r="2072">
          <cell r="C2072">
            <v>0</v>
          </cell>
        </row>
        <row r="2073">
          <cell r="C2073">
            <v>0</v>
          </cell>
        </row>
        <row r="2074">
          <cell r="C2074">
            <v>0</v>
          </cell>
        </row>
        <row r="2075">
          <cell r="C2075">
            <v>0</v>
          </cell>
        </row>
        <row r="2076">
          <cell r="C2076">
            <v>0</v>
          </cell>
        </row>
        <row r="2077">
          <cell r="C2077">
            <v>0</v>
          </cell>
        </row>
        <row r="2078">
          <cell r="C2078">
            <v>0</v>
          </cell>
        </row>
        <row r="2079">
          <cell r="C2079">
            <v>0</v>
          </cell>
        </row>
        <row r="2080">
          <cell r="C2080">
            <v>0</v>
          </cell>
        </row>
        <row r="2081">
          <cell r="C2081">
            <v>0</v>
          </cell>
        </row>
        <row r="2082">
          <cell r="C2082">
            <v>0</v>
          </cell>
        </row>
        <row r="2083">
          <cell r="C2083">
            <v>0</v>
          </cell>
        </row>
        <row r="2084">
          <cell r="C2084">
            <v>0</v>
          </cell>
        </row>
        <row r="2085">
          <cell r="C2085">
            <v>0</v>
          </cell>
        </row>
        <row r="2086">
          <cell r="C2086">
            <v>0</v>
          </cell>
        </row>
        <row r="2087">
          <cell r="C2087">
            <v>0</v>
          </cell>
        </row>
        <row r="2088">
          <cell r="C2088">
            <v>0</v>
          </cell>
        </row>
        <row r="2089">
          <cell r="C2089">
            <v>0</v>
          </cell>
        </row>
        <row r="2090">
          <cell r="C2090">
            <v>0</v>
          </cell>
        </row>
        <row r="2091">
          <cell r="C2091">
            <v>0</v>
          </cell>
        </row>
        <row r="2092">
          <cell r="C2092">
            <v>0</v>
          </cell>
        </row>
        <row r="2093">
          <cell r="C2093">
            <v>0</v>
          </cell>
        </row>
        <row r="2094">
          <cell r="C2094">
            <v>0</v>
          </cell>
        </row>
        <row r="2095">
          <cell r="C2095">
            <v>0</v>
          </cell>
        </row>
        <row r="2096">
          <cell r="C2096">
            <v>0</v>
          </cell>
        </row>
        <row r="2097">
          <cell r="C2097">
            <v>0</v>
          </cell>
        </row>
        <row r="2098">
          <cell r="C2098">
            <v>0</v>
          </cell>
        </row>
        <row r="2099">
          <cell r="C2099">
            <v>0</v>
          </cell>
        </row>
        <row r="2100">
          <cell r="C2100">
            <v>0</v>
          </cell>
        </row>
        <row r="2101">
          <cell r="C2101">
            <v>0</v>
          </cell>
        </row>
        <row r="2102">
          <cell r="C2102">
            <v>0</v>
          </cell>
        </row>
        <row r="2103">
          <cell r="C2103">
            <v>0</v>
          </cell>
        </row>
        <row r="2104">
          <cell r="C2104">
            <v>0</v>
          </cell>
        </row>
        <row r="2105">
          <cell r="C2105">
            <v>0</v>
          </cell>
        </row>
        <row r="2106">
          <cell r="C2106">
            <v>0</v>
          </cell>
        </row>
        <row r="2107">
          <cell r="C2107">
            <v>0</v>
          </cell>
        </row>
        <row r="2108">
          <cell r="C2108">
            <v>0</v>
          </cell>
        </row>
        <row r="2109">
          <cell r="C2109">
            <v>0</v>
          </cell>
        </row>
        <row r="2110">
          <cell r="C2110">
            <v>0</v>
          </cell>
        </row>
        <row r="2111">
          <cell r="C2111">
            <v>0</v>
          </cell>
        </row>
        <row r="2112">
          <cell r="C2112">
            <v>0</v>
          </cell>
        </row>
        <row r="2113">
          <cell r="C2113">
            <v>0</v>
          </cell>
        </row>
        <row r="2114">
          <cell r="C2114">
            <v>0</v>
          </cell>
        </row>
        <row r="2115">
          <cell r="C2115">
            <v>0</v>
          </cell>
        </row>
        <row r="2116">
          <cell r="C2116">
            <v>0</v>
          </cell>
        </row>
        <row r="2117">
          <cell r="C2117">
            <v>0</v>
          </cell>
        </row>
        <row r="2118">
          <cell r="C2118">
            <v>0</v>
          </cell>
        </row>
        <row r="2119">
          <cell r="C2119">
            <v>0</v>
          </cell>
        </row>
        <row r="2120">
          <cell r="C2120">
            <v>0</v>
          </cell>
        </row>
        <row r="2121">
          <cell r="C2121">
            <v>0</v>
          </cell>
        </row>
        <row r="2122">
          <cell r="C2122">
            <v>0</v>
          </cell>
        </row>
        <row r="2123">
          <cell r="C2123">
            <v>0</v>
          </cell>
        </row>
        <row r="2124">
          <cell r="C2124">
            <v>0</v>
          </cell>
        </row>
        <row r="2125">
          <cell r="C2125">
            <v>0</v>
          </cell>
        </row>
        <row r="2126">
          <cell r="C2126">
            <v>0</v>
          </cell>
        </row>
        <row r="2127">
          <cell r="C2127">
            <v>0</v>
          </cell>
        </row>
        <row r="2128">
          <cell r="C2128">
            <v>0</v>
          </cell>
        </row>
        <row r="2129">
          <cell r="C2129">
            <v>0</v>
          </cell>
        </row>
        <row r="2130">
          <cell r="C2130">
            <v>0</v>
          </cell>
        </row>
        <row r="2131">
          <cell r="C2131">
            <v>0</v>
          </cell>
        </row>
        <row r="2132">
          <cell r="C2132">
            <v>0</v>
          </cell>
        </row>
        <row r="2133">
          <cell r="C2133">
            <v>0</v>
          </cell>
        </row>
        <row r="2134">
          <cell r="C2134">
            <v>0</v>
          </cell>
        </row>
        <row r="2135">
          <cell r="C2135">
            <v>0</v>
          </cell>
        </row>
        <row r="2136">
          <cell r="C2136">
            <v>0</v>
          </cell>
        </row>
        <row r="2137">
          <cell r="C2137">
            <v>0</v>
          </cell>
        </row>
        <row r="2138">
          <cell r="C2138">
            <v>0</v>
          </cell>
        </row>
        <row r="2139">
          <cell r="C2139">
            <v>0</v>
          </cell>
        </row>
        <row r="2140">
          <cell r="C2140">
            <v>0</v>
          </cell>
        </row>
        <row r="2141">
          <cell r="C2141">
            <v>0</v>
          </cell>
        </row>
        <row r="2142">
          <cell r="C2142">
            <v>0</v>
          </cell>
        </row>
        <row r="2143">
          <cell r="C2143">
            <v>0</v>
          </cell>
        </row>
        <row r="2144">
          <cell r="C2144">
            <v>0</v>
          </cell>
        </row>
        <row r="2145">
          <cell r="C2145">
            <v>0</v>
          </cell>
        </row>
        <row r="2146">
          <cell r="C2146">
            <v>0</v>
          </cell>
        </row>
        <row r="2147">
          <cell r="C2147">
            <v>0</v>
          </cell>
        </row>
        <row r="2148">
          <cell r="C2148">
            <v>0</v>
          </cell>
        </row>
        <row r="2149">
          <cell r="C2149">
            <v>0</v>
          </cell>
        </row>
        <row r="2150">
          <cell r="C2150">
            <v>0</v>
          </cell>
        </row>
        <row r="2151">
          <cell r="C2151">
            <v>0</v>
          </cell>
        </row>
        <row r="2152">
          <cell r="C2152">
            <v>0</v>
          </cell>
        </row>
        <row r="2153">
          <cell r="C2153">
            <v>0</v>
          </cell>
        </row>
        <row r="2154">
          <cell r="C2154">
            <v>0</v>
          </cell>
        </row>
        <row r="2155">
          <cell r="C2155">
            <v>0</v>
          </cell>
        </row>
        <row r="2156">
          <cell r="C2156">
            <v>0</v>
          </cell>
        </row>
        <row r="2157">
          <cell r="C2157">
            <v>0</v>
          </cell>
        </row>
        <row r="2158">
          <cell r="C2158">
            <v>0</v>
          </cell>
        </row>
        <row r="2159">
          <cell r="C2159">
            <v>0</v>
          </cell>
        </row>
        <row r="2160">
          <cell r="C2160">
            <v>0</v>
          </cell>
        </row>
        <row r="2161">
          <cell r="C2161">
            <v>0</v>
          </cell>
        </row>
        <row r="2162">
          <cell r="C2162">
            <v>0</v>
          </cell>
        </row>
        <row r="2163">
          <cell r="C2163">
            <v>0</v>
          </cell>
        </row>
        <row r="2164">
          <cell r="C2164">
            <v>0</v>
          </cell>
        </row>
        <row r="2165">
          <cell r="C2165">
            <v>0</v>
          </cell>
        </row>
        <row r="2166">
          <cell r="C2166">
            <v>0</v>
          </cell>
        </row>
        <row r="2167">
          <cell r="C2167">
            <v>0</v>
          </cell>
        </row>
        <row r="2168">
          <cell r="C2168">
            <v>0</v>
          </cell>
        </row>
        <row r="2169">
          <cell r="C2169">
            <v>0</v>
          </cell>
        </row>
        <row r="2170">
          <cell r="C2170">
            <v>0</v>
          </cell>
        </row>
        <row r="2171">
          <cell r="C2171">
            <v>0</v>
          </cell>
        </row>
        <row r="2172">
          <cell r="C2172">
            <v>0</v>
          </cell>
        </row>
        <row r="2173">
          <cell r="C2173">
            <v>0</v>
          </cell>
        </row>
        <row r="2174">
          <cell r="C2174">
            <v>0</v>
          </cell>
        </row>
        <row r="2175">
          <cell r="C2175">
            <v>0</v>
          </cell>
        </row>
        <row r="2176">
          <cell r="C2176">
            <v>0</v>
          </cell>
        </row>
        <row r="2177">
          <cell r="C2177">
            <v>0</v>
          </cell>
        </row>
        <row r="2178">
          <cell r="C2178">
            <v>0</v>
          </cell>
        </row>
        <row r="2179">
          <cell r="C2179">
            <v>0</v>
          </cell>
        </row>
        <row r="2180">
          <cell r="C2180">
            <v>0</v>
          </cell>
        </row>
        <row r="2181">
          <cell r="C2181">
            <v>0</v>
          </cell>
        </row>
        <row r="2182">
          <cell r="C2182">
            <v>0</v>
          </cell>
        </row>
        <row r="2183">
          <cell r="C2183">
            <v>0</v>
          </cell>
        </row>
        <row r="2184">
          <cell r="C2184">
            <v>0</v>
          </cell>
        </row>
        <row r="2185">
          <cell r="C2185">
            <v>0</v>
          </cell>
        </row>
        <row r="2186">
          <cell r="C2186">
            <v>0</v>
          </cell>
        </row>
        <row r="2187">
          <cell r="C2187">
            <v>0</v>
          </cell>
        </row>
        <row r="2188">
          <cell r="C2188">
            <v>0</v>
          </cell>
        </row>
        <row r="2189">
          <cell r="C2189">
            <v>0</v>
          </cell>
        </row>
        <row r="2190">
          <cell r="C2190">
            <v>0</v>
          </cell>
        </row>
        <row r="2191">
          <cell r="C2191">
            <v>0</v>
          </cell>
        </row>
        <row r="2192">
          <cell r="C2192">
            <v>0</v>
          </cell>
        </row>
        <row r="2193">
          <cell r="C2193">
            <v>0</v>
          </cell>
        </row>
        <row r="2194">
          <cell r="C2194">
            <v>0</v>
          </cell>
        </row>
        <row r="2195">
          <cell r="C2195">
            <v>0</v>
          </cell>
        </row>
        <row r="2196">
          <cell r="C2196">
            <v>0</v>
          </cell>
        </row>
        <row r="2197">
          <cell r="C2197">
            <v>0</v>
          </cell>
        </row>
        <row r="2198">
          <cell r="C2198">
            <v>0</v>
          </cell>
        </row>
        <row r="2199">
          <cell r="C2199">
            <v>0</v>
          </cell>
        </row>
        <row r="2200">
          <cell r="C2200">
            <v>0</v>
          </cell>
        </row>
        <row r="2201">
          <cell r="C2201">
            <v>0</v>
          </cell>
        </row>
        <row r="2202">
          <cell r="C2202">
            <v>0</v>
          </cell>
        </row>
        <row r="2203">
          <cell r="C2203">
            <v>0</v>
          </cell>
        </row>
        <row r="2204">
          <cell r="C2204">
            <v>0</v>
          </cell>
        </row>
        <row r="2205">
          <cell r="C2205">
            <v>0</v>
          </cell>
        </row>
        <row r="2206">
          <cell r="C2206">
            <v>0</v>
          </cell>
        </row>
        <row r="2207">
          <cell r="C2207">
            <v>0</v>
          </cell>
        </row>
        <row r="2208">
          <cell r="C2208">
            <v>0</v>
          </cell>
        </row>
        <row r="2209">
          <cell r="C2209">
            <v>0</v>
          </cell>
        </row>
        <row r="2210">
          <cell r="C2210">
            <v>0</v>
          </cell>
        </row>
        <row r="2211">
          <cell r="C2211">
            <v>0</v>
          </cell>
        </row>
        <row r="2212">
          <cell r="C2212">
            <v>0</v>
          </cell>
        </row>
        <row r="2213">
          <cell r="C2213">
            <v>0</v>
          </cell>
        </row>
        <row r="2214">
          <cell r="C2214">
            <v>0</v>
          </cell>
        </row>
        <row r="2215">
          <cell r="C2215">
            <v>0</v>
          </cell>
        </row>
        <row r="2216">
          <cell r="C2216">
            <v>0</v>
          </cell>
        </row>
        <row r="2217">
          <cell r="C2217">
            <v>0</v>
          </cell>
        </row>
        <row r="2218">
          <cell r="C2218">
            <v>0</v>
          </cell>
        </row>
        <row r="2219">
          <cell r="C2219">
            <v>0</v>
          </cell>
        </row>
        <row r="2220">
          <cell r="C2220">
            <v>0</v>
          </cell>
        </row>
        <row r="2221">
          <cell r="C2221">
            <v>0</v>
          </cell>
        </row>
        <row r="2222">
          <cell r="C2222">
            <v>0</v>
          </cell>
        </row>
        <row r="2223">
          <cell r="C2223">
            <v>0</v>
          </cell>
        </row>
        <row r="2224">
          <cell r="C2224">
            <v>0</v>
          </cell>
        </row>
        <row r="2225">
          <cell r="C2225">
            <v>0</v>
          </cell>
        </row>
        <row r="2226">
          <cell r="C2226">
            <v>0</v>
          </cell>
        </row>
        <row r="2227">
          <cell r="C2227">
            <v>0</v>
          </cell>
        </row>
        <row r="2228">
          <cell r="C2228">
            <v>0</v>
          </cell>
        </row>
        <row r="2229">
          <cell r="C2229">
            <v>0</v>
          </cell>
        </row>
        <row r="2230">
          <cell r="C2230">
            <v>0</v>
          </cell>
        </row>
        <row r="2231">
          <cell r="C2231">
            <v>0</v>
          </cell>
        </row>
        <row r="2232">
          <cell r="C2232">
            <v>0</v>
          </cell>
        </row>
        <row r="2233">
          <cell r="C2233">
            <v>0</v>
          </cell>
        </row>
        <row r="2234">
          <cell r="C2234">
            <v>0</v>
          </cell>
        </row>
        <row r="2235">
          <cell r="C2235">
            <v>0</v>
          </cell>
        </row>
        <row r="2236">
          <cell r="C2236">
            <v>0</v>
          </cell>
        </row>
        <row r="2237">
          <cell r="C2237">
            <v>0</v>
          </cell>
        </row>
        <row r="2238">
          <cell r="C2238">
            <v>0</v>
          </cell>
        </row>
        <row r="2239">
          <cell r="C2239">
            <v>0</v>
          </cell>
        </row>
        <row r="2240">
          <cell r="C2240">
            <v>0</v>
          </cell>
        </row>
        <row r="2241">
          <cell r="C2241">
            <v>0</v>
          </cell>
        </row>
        <row r="2242">
          <cell r="C2242">
            <v>0</v>
          </cell>
        </row>
        <row r="2243">
          <cell r="C2243">
            <v>0</v>
          </cell>
        </row>
        <row r="2244">
          <cell r="C2244">
            <v>0</v>
          </cell>
        </row>
        <row r="2245">
          <cell r="C2245">
            <v>0</v>
          </cell>
        </row>
        <row r="2246">
          <cell r="C2246">
            <v>0</v>
          </cell>
        </row>
        <row r="2247">
          <cell r="C2247">
            <v>0</v>
          </cell>
        </row>
        <row r="2248">
          <cell r="C2248">
            <v>0</v>
          </cell>
        </row>
        <row r="2249">
          <cell r="C2249">
            <v>0</v>
          </cell>
        </row>
        <row r="2250">
          <cell r="C2250">
            <v>0</v>
          </cell>
        </row>
        <row r="2251">
          <cell r="C2251">
            <v>0</v>
          </cell>
        </row>
        <row r="2252">
          <cell r="C2252">
            <v>0</v>
          </cell>
        </row>
        <row r="2253">
          <cell r="C2253">
            <v>0</v>
          </cell>
        </row>
        <row r="2254">
          <cell r="C2254">
            <v>0</v>
          </cell>
        </row>
        <row r="2255">
          <cell r="C2255">
            <v>0</v>
          </cell>
        </row>
        <row r="2256">
          <cell r="C2256">
            <v>0</v>
          </cell>
        </row>
        <row r="2257">
          <cell r="C2257">
            <v>0</v>
          </cell>
        </row>
        <row r="2258">
          <cell r="C2258">
            <v>0</v>
          </cell>
        </row>
        <row r="2259">
          <cell r="C2259">
            <v>0</v>
          </cell>
        </row>
        <row r="2260">
          <cell r="C2260">
            <v>0</v>
          </cell>
        </row>
        <row r="2261">
          <cell r="C2261">
            <v>0</v>
          </cell>
        </row>
        <row r="2262">
          <cell r="C2262">
            <v>0</v>
          </cell>
        </row>
        <row r="2263">
          <cell r="C2263">
            <v>0</v>
          </cell>
        </row>
        <row r="2264">
          <cell r="C2264">
            <v>0</v>
          </cell>
        </row>
        <row r="2265">
          <cell r="C2265">
            <v>0</v>
          </cell>
        </row>
        <row r="2266">
          <cell r="C2266">
            <v>0</v>
          </cell>
        </row>
        <row r="2267">
          <cell r="C2267">
            <v>0</v>
          </cell>
        </row>
        <row r="2268">
          <cell r="C2268">
            <v>0</v>
          </cell>
        </row>
        <row r="2269">
          <cell r="C2269">
            <v>0</v>
          </cell>
        </row>
        <row r="2270">
          <cell r="C2270">
            <v>0</v>
          </cell>
        </row>
        <row r="2271">
          <cell r="C2271">
            <v>0</v>
          </cell>
        </row>
        <row r="2272">
          <cell r="C2272">
            <v>0</v>
          </cell>
        </row>
        <row r="2273">
          <cell r="C2273">
            <v>0</v>
          </cell>
        </row>
        <row r="2274">
          <cell r="C2274">
            <v>0</v>
          </cell>
        </row>
        <row r="2275">
          <cell r="C2275">
            <v>0</v>
          </cell>
        </row>
        <row r="2276">
          <cell r="C2276">
            <v>0</v>
          </cell>
        </row>
        <row r="2277">
          <cell r="C2277">
            <v>0</v>
          </cell>
        </row>
        <row r="2278">
          <cell r="C2278">
            <v>0</v>
          </cell>
        </row>
        <row r="2279">
          <cell r="C2279">
            <v>0</v>
          </cell>
        </row>
        <row r="2280">
          <cell r="C2280">
            <v>0</v>
          </cell>
        </row>
        <row r="2281">
          <cell r="C2281">
            <v>0</v>
          </cell>
        </row>
        <row r="2282">
          <cell r="C2282">
            <v>0</v>
          </cell>
        </row>
        <row r="2283">
          <cell r="C2283">
            <v>0</v>
          </cell>
        </row>
        <row r="2284">
          <cell r="C2284">
            <v>0</v>
          </cell>
        </row>
        <row r="2285">
          <cell r="C2285">
            <v>0</v>
          </cell>
        </row>
        <row r="2286">
          <cell r="C2286">
            <v>0</v>
          </cell>
        </row>
        <row r="2287">
          <cell r="C2287">
            <v>0</v>
          </cell>
        </row>
        <row r="2288">
          <cell r="C2288">
            <v>0</v>
          </cell>
        </row>
        <row r="2289">
          <cell r="C2289">
            <v>0</v>
          </cell>
        </row>
        <row r="2290">
          <cell r="C2290">
            <v>0</v>
          </cell>
        </row>
        <row r="2291">
          <cell r="C2291">
            <v>0</v>
          </cell>
        </row>
        <row r="2292">
          <cell r="C2292">
            <v>0</v>
          </cell>
        </row>
        <row r="2293">
          <cell r="C2293">
            <v>0</v>
          </cell>
        </row>
        <row r="2294">
          <cell r="C2294">
            <v>0</v>
          </cell>
        </row>
        <row r="2295">
          <cell r="C2295">
            <v>0</v>
          </cell>
        </row>
        <row r="2296">
          <cell r="C2296">
            <v>0</v>
          </cell>
        </row>
        <row r="2297">
          <cell r="C2297">
            <v>0</v>
          </cell>
        </row>
        <row r="2298">
          <cell r="C2298">
            <v>0</v>
          </cell>
        </row>
        <row r="2299">
          <cell r="C2299">
            <v>0</v>
          </cell>
        </row>
        <row r="2300">
          <cell r="C2300">
            <v>0</v>
          </cell>
        </row>
        <row r="2301">
          <cell r="C2301">
            <v>0</v>
          </cell>
        </row>
        <row r="2302">
          <cell r="C2302">
            <v>0</v>
          </cell>
        </row>
        <row r="2303">
          <cell r="C2303">
            <v>0</v>
          </cell>
        </row>
        <row r="2304">
          <cell r="C2304">
            <v>0</v>
          </cell>
        </row>
        <row r="2305">
          <cell r="C2305">
            <v>0</v>
          </cell>
        </row>
        <row r="2306">
          <cell r="C2306">
            <v>0</v>
          </cell>
        </row>
        <row r="2307">
          <cell r="C2307">
            <v>0</v>
          </cell>
        </row>
        <row r="2308">
          <cell r="C2308">
            <v>0</v>
          </cell>
        </row>
        <row r="2309">
          <cell r="C2309">
            <v>0</v>
          </cell>
        </row>
        <row r="2310">
          <cell r="C2310">
            <v>0</v>
          </cell>
        </row>
        <row r="2311">
          <cell r="C2311">
            <v>0</v>
          </cell>
        </row>
        <row r="2312">
          <cell r="C2312">
            <v>0</v>
          </cell>
        </row>
        <row r="2313">
          <cell r="C2313">
            <v>0</v>
          </cell>
        </row>
        <row r="2314">
          <cell r="C2314">
            <v>0</v>
          </cell>
        </row>
        <row r="2315">
          <cell r="C2315">
            <v>0</v>
          </cell>
        </row>
        <row r="2316">
          <cell r="C2316">
            <v>0</v>
          </cell>
        </row>
        <row r="2317">
          <cell r="C2317">
            <v>0</v>
          </cell>
        </row>
        <row r="2318">
          <cell r="C2318">
            <v>0</v>
          </cell>
        </row>
        <row r="2319">
          <cell r="C2319">
            <v>0</v>
          </cell>
        </row>
        <row r="2320">
          <cell r="C2320">
            <v>0</v>
          </cell>
        </row>
        <row r="2321">
          <cell r="C2321">
            <v>0</v>
          </cell>
        </row>
        <row r="2322">
          <cell r="C2322">
            <v>0</v>
          </cell>
        </row>
        <row r="2323">
          <cell r="C2323">
            <v>0</v>
          </cell>
        </row>
        <row r="2324">
          <cell r="C2324">
            <v>0</v>
          </cell>
        </row>
        <row r="2325">
          <cell r="C2325">
            <v>0</v>
          </cell>
        </row>
        <row r="2326">
          <cell r="C2326">
            <v>0</v>
          </cell>
        </row>
        <row r="2327">
          <cell r="C2327">
            <v>0</v>
          </cell>
        </row>
        <row r="2328">
          <cell r="C2328">
            <v>0</v>
          </cell>
        </row>
        <row r="2329">
          <cell r="C2329">
            <v>0</v>
          </cell>
        </row>
        <row r="2330">
          <cell r="C2330">
            <v>0</v>
          </cell>
        </row>
        <row r="2331">
          <cell r="C2331">
            <v>0</v>
          </cell>
        </row>
        <row r="2332">
          <cell r="C2332">
            <v>0</v>
          </cell>
        </row>
        <row r="2333">
          <cell r="C2333">
            <v>0</v>
          </cell>
        </row>
        <row r="2334">
          <cell r="C2334">
            <v>0</v>
          </cell>
        </row>
        <row r="2335">
          <cell r="C2335">
            <v>0</v>
          </cell>
        </row>
        <row r="2336">
          <cell r="C2336">
            <v>0</v>
          </cell>
        </row>
        <row r="2337">
          <cell r="C2337">
            <v>0</v>
          </cell>
        </row>
        <row r="2338">
          <cell r="C2338">
            <v>0</v>
          </cell>
        </row>
        <row r="2339">
          <cell r="C2339">
            <v>0</v>
          </cell>
        </row>
        <row r="2340">
          <cell r="C2340">
            <v>0</v>
          </cell>
        </row>
        <row r="2341">
          <cell r="C2341">
            <v>0</v>
          </cell>
        </row>
        <row r="2342">
          <cell r="C2342">
            <v>0</v>
          </cell>
        </row>
        <row r="2343">
          <cell r="C2343">
            <v>0</v>
          </cell>
        </row>
        <row r="2344">
          <cell r="C2344">
            <v>0</v>
          </cell>
        </row>
        <row r="2345">
          <cell r="C2345">
            <v>0</v>
          </cell>
        </row>
        <row r="2346">
          <cell r="C2346">
            <v>0</v>
          </cell>
        </row>
        <row r="2347">
          <cell r="C2347">
            <v>0</v>
          </cell>
        </row>
        <row r="2348">
          <cell r="C2348">
            <v>0</v>
          </cell>
        </row>
        <row r="2349">
          <cell r="C2349">
            <v>0</v>
          </cell>
        </row>
        <row r="2350">
          <cell r="C2350">
            <v>0</v>
          </cell>
        </row>
        <row r="2351">
          <cell r="C2351">
            <v>0</v>
          </cell>
        </row>
        <row r="2352">
          <cell r="C2352">
            <v>0</v>
          </cell>
        </row>
        <row r="2353">
          <cell r="C2353">
            <v>0</v>
          </cell>
        </row>
        <row r="2354">
          <cell r="C2354">
            <v>0</v>
          </cell>
        </row>
        <row r="2355">
          <cell r="C2355">
            <v>0</v>
          </cell>
        </row>
        <row r="2356">
          <cell r="C2356">
            <v>0</v>
          </cell>
        </row>
        <row r="2357">
          <cell r="C2357">
            <v>0</v>
          </cell>
        </row>
        <row r="2358">
          <cell r="C2358">
            <v>0</v>
          </cell>
        </row>
        <row r="2359">
          <cell r="C2359">
            <v>0</v>
          </cell>
        </row>
        <row r="2360">
          <cell r="C2360">
            <v>0</v>
          </cell>
        </row>
        <row r="2361">
          <cell r="C2361">
            <v>0</v>
          </cell>
        </row>
        <row r="2362">
          <cell r="C2362">
            <v>0</v>
          </cell>
        </row>
        <row r="2363">
          <cell r="C2363">
            <v>0</v>
          </cell>
        </row>
        <row r="2364">
          <cell r="C2364">
            <v>0</v>
          </cell>
        </row>
        <row r="2365">
          <cell r="C2365">
            <v>0</v>
          </cell>
        </row>
        <row r="2366">
          <cell r="C2366">
            <v>0</v>
          </cell>
        </row>
        <row r="2367">
          <cell r="C2367">
            <v>0</v>
          </cell>
        </row>
        <row r="2368">
          <cell r="C2368">
            <v>0</v>
          </cell>
        </row>
        <row r="2369">
          <cell r="C2369">
            <v>0</v>
          </cell>
        </row>
        <row r="2370">
          <cell r="C2370">
            <v>0</v>
          </cell>
        </row>
        <row r="2371">
          <cell r="C2371">
            <v>0</v>
          </cell>
        </row>
        <row r="2372">
          <cell r="C2372">
            <v>0</v>
          </cell>
        </row>
        <row r="2373">
          <cell r="C2373">
            <v>0</v>
          </cell>
        </row>
        <row r="2374">
          <cell r="C2374">
            <v>0</v>
          </cell>
        </row>
        <row r="2375">
          <cell r="C2375">
            <v>0</v>
          </cell>
        </row>
        <row r="2376">
          <cell r="C2376">
            <v>0</v>
          </cell>
        </row>
        <row r="2377">
          <cell r="C2377">
            <v>0</v>
          </cell>
        </row>
        <row r="2378">
          <cell r="C2378">
            <v>0</v>
          </cell>
        </row>
        <row r="2379">
          <cell r="C2379">
            <v>0</v>
          </cell>
        </row>
        <row r="2380">
          <cell r="C2380">
            <v>0</v>
          </cell>
        </row>
        <row r="2381">
          <cell r="C2381">
            <v>0</v>
          </cell>
        </row>
        <row r="2382">
          <cell r="C2382">
            <v>0</v>
          </cell>
        </row>
        <row r="2383">
          <cell r="C2383">
            <v>0</v>
          </cell>
        </row>
        <row r="2384">
          <cell r="C2384">
            <v>0</v>
          </cell>
        </row>
        <row r="2385">
          <cell r="C2385">
            <v>0</v>
          </cell>
        </row>
        <row r="2386">
          <cell r="C2386">
            <v>0</v>
          </cell>
        </row>
        <row r="2387">
          <cell r="C2387">
            <v>0</v>
          </cell>
        </row>
        <row r="2388">
          <cell r="C2388">
            <v>0</v>
          </cell>
        </row>
        <row r="2389">
          <cell r="C2389">
            <v>0</v>
          </cell>
        </row>
        <row r="2390">
          <cell r="C2390">
            <v>0</v>
          </cell>
        </row>
        <row r="2391">
          <cell r="C2391">
            <v>0</v>
          </cell>
        </row>
        <row r="2392">
          <cell r="C2392">
            <v>0</v>
          </cell>
        </row>
        <row r="2393">
          <cell r="C2393">
            <v>0</v>
          </cell>
        </row>
        <row r="2394">
          <cell r="C2394">
            <v>0</v>
          </cell>
        </row>
        <row r="2395">
          <cell r="C2395">
            <v>0</v>
          </cell>
        </row>
        <row r="2396">
          <cell r="C2396">
            <v>0</v>
          </cell>
        </row>
        <row r="2397">
          <cell r="C2397">
            <v>0</v>
          </cell>
        </row>
        <row r="2398">
          <cell r="C2398">
            <v>0</v>
          </cell>
        </row>
        <row r="2399">
          <cell r="C2399">
            <v>0</v>
          </cell>
        </row>
        <row r="2400">
          <cell r="C2400">
            <v>0</v>
          </cell>
        </row>
        <row r="2401">
          <cell r="C2401">
            <v>0</v>
          </cell>
        </row>
        <row r="2402">
          <cell r="C2402">
            <v>0</v>
          </cell>
        </row>
        <row r="2403">
          <cell r="C2403">
            <v>0</v>
          </cell>
        </row>
        <row r="2404">
          <cell r="C2404">
            <v>0</v>
          </cell>
        </row>
        <row r="2405">
          <cell r="C2405">
            <v>0</v>
          </cell>
        </row>
        <row r="2406">
          <cell r="C2406">
            <v>0</v>
          </cell>
        </row>
        <row r="2407">
          <cell r="C2407">
            <v>0</v>
          </cell>
        </row>
        <row r="2408">
          <cell r="C2408">
            <v>0</v>
          </cell>
        </row>
        <row r="2409">
          <cell r="C2409">
            <v>0</v>
          </cell>
        </row>
        <row r="2410">
          <cell r="C2410">
            <v>0</v>
          </cell>
        </row>
        <row r="2411">
          <cell r="C2411">
            <v>0</v>
          </cell>
        </row>
        <row r="2412">
          <cell r="C2412">
            <v>0</v>
          </cell>
        </row>
        <row r="2413">
          <cell r="C2413">
            <v>0</v>
          </cell>
        </row>
        <row r="2414">
          <cell r="C2414">
            <v>0</v>
          </cell>
        </row>
        <row r="2415">
          <cell r="C2415">
            <v>0</v>
          </cell>
        </row>
        <row r="2416">
          <cell r="C2416">
            <v>0</v>
          </cell>
        </row>
        <row r="2417">
          <cell r="C2417">
            <v>0</v>
          </cell>
        </row>
        <row r="2418">
          <cell r="C2418">
            <v>0</v>
          </cell>
        </row>
        <row r="2419">
          <cell r="C2419">
            <v>0</v>
          </cell>
        </row>
        <row r="2420">
          <cell r="C2420">
            <v>0</v>
          </cell>
        </row>
        <row r="2421">
          <cell r="C2421">
            <v>0</v>
          </cell>
        </row>
        <row r="2422">
          <cell r="C2422">
            <v>0</v>
          </cell>
        </row>
        <row r="2423">
          <cell r="C2423">
            <v>0</v>
          </cell>
        </row>
        <row r="2424">
          <cell r="C2424">
            <v>0</v>
          </cell>
        </row>
        <row r="2425">
          <cell r="C2425">
            <v>0</v>
          </cell>
        </row>
        <row r="2426">
          <cell r="C2426">
            <v>0</v>
          </cell>
        </row>
        <row r="2427">
          <cell r="C2427">
            <v>0</v>
          </cell>
        </row>
        <row r="2428">
          <cell r="C2428">
            <v>0</v>
          </cell>
        </row>
        <row r="2429">
          <cell r="C2429">
            <v>0</v>
          </cell>
        </row>
        <row r="2430">
          <cell r="C2430">
            <v>0</v>
          </cell>
        </row>
        <row r="2431">
          <cell r="C2431">
            <v>0</v>
          </cell>
        </row>
        <row r="2432">
          <cell r="C2432">
            <v>0</v>
          </cell>
        </row>
        <row r="2433">
          <cell r="C2433">
            <v>0</v>
          </cell>
        </row>
        <row r="2434">
          <cell r="C2434">
            <v>0</v>
          </cell>
        </row>
        <row r="2435">
          <cell r="C2435">
            <v>0</v>
          </cell>
        </row>
        <row r="2436">
          <cell r="C2436">
            <v>0</v>
          </cell>
        </row>
        <row r="2437">
          <cell r="C2437">
            <v>0</v>
          </cell>
        </row>
        <row r="2438">
          <cell r="C2438">
            <v>0</v>
          </cell>
        </row>
        <row r="2439">
          <cell r="C2439">
            <v>0</v>
          </cell>
        </row>
        <row r="2440">
          <cell r="C2440">
            <v>0</v>
          </cell>
        </row>
        <row r="2441">
          <cell r="C2441">
            <v>0</v>
          </cell>
        </row>
        <row r="2442">
          <cell r="C2442">
            <v>0</v>
          </cell>
        </row>
        <row r="2443">
          <cell r="C2443">
            <v>0</v>
          </cell>
        </row>
        <row r="2444">
          <cell r="C2444">
            <v>0</v>
          </cell>
        </row>
        <row r="2445">
          <cell r="C2445">
            <v>0</v>
          </cell>
        </row>
        <row r="2446">
          <cell r="C2446">
            <v>0</v>
          </cell>
        </row>
        <row r="2447">
          <cell r="C2447">
            <v>0</v>
          </cell>
        </row>
        <row r="2448">
          <cell r="C2448">
            <v>0</v>
          </cell>
        </row>
        <row r="2449">
          <cell r="C2449">
            <v>0</v>
          </cell>
        </row>
        <row r="2450">
          <cell r="C2450">
            <v>0</v>
          </cell>
        </row>
        <row r="2451">
          <cell r="C2451">
            <v>0</v>
          </cell>
        </row>
        <row r="2452">
          <cell r="C2452">
            <v>0</v>
          </cell>
        </row>
        <row r="2453">
          <cell r="C2453">
            <v>0</v>
          </cell>
        </row>
        <row r="2454">
          <cell r="C2454">
            <v>0</v>
          </cell>
        </row>
        <row r="2455">
          <cell r="C2455">
            <v>0</v>
          </cell>
        </row>
        <row r="2456">
          <cell r="C2456">
            <v>0</v>
          </cell>
        </row>
        <row r="2457">
          <cell r="C2457">
            <v>0</v>
          </cell>
        </row>
        <row r="2458">
          <cell r="C2458">
            <v>0</v>
          </cell>
        </row>
        <row r="2459">
          <cell r="C2459">
            <v>0</v>
          </cell>
        </row>
        <row r="2460">
          <cell r="C2460">
            <v>0</v>
          </cell>
        </row>
        <row r="2461">
          <cell r="C2461">
            <v>0</v>
          </cell>
        </row>
        <row r="2462">
          <cell r="C2462">
            <v>0</v>
          </cell>
        </row>
        <row r="2463">
          <cell r="C2463">
            <v>0</v>
          </cell>
        </row>
        <row r="2464">
          <cell r="C2464">
            <v>0</v>
          </cell>
        </row>
        <row r="2465">
          <cell r="C2465">
            <v>0</v>
          </cell>
        </row>
        <row r="2466">
          <cell r="C2466">
            <v>0</v>
          </cell>
        </row>
        <row r="2467">
          <cell r="C2467">
            <v>0</v>
          </cell>
        </row>
        <row r="2468">
          <cell r="C2468">
            <v>0</v>
          </cell>
        </row>
        <row r="2469">
          <cell r="C2469">
            <v>0</v>
          </cell>
        </row>
        <row r="2470">
          <cell r="C2470">
            <v>0</v>
          </cell>
        </row>
        <row r="2471">
          <cell r="C2471">
            <v>0</v>
          </cell>
        </row>
        <row r="2472">
          <cell r="C2472">
            <v>0</v>
          </cell>
        </row>
        <row r="2473">
          <cell r="C2473">
            <v>0</v>
          </cell>
        </row>
        <row r="2474">
          <cell r="C2474">
            <v>0</v>
          </cell>
        </row>
        <row r="2475">
          <cell r="C2475">
            <v>0</v>
          </cell>
        </row>
        <row r="2476">
          <cell r="C2476">
            <v>0</v>
          </cell>
        </row>
        <row r="2477">
          <cell r="C2477">
            <v>0</v>
          </cell>
        </row>
        <row r="2478">
          <cell r="C2478">
            <v>0</v>
          </cell>
        </row>
        <row r="2479">
          <cell r="C2479">
            <v>0</v>
          </cell>
        </row>
        <row r="2480">
          <cell r="C2480">
            <v>0</v>
          </cell>
        </row>
        <row r="2481">
          <cell r="C2481">
            <v>0</v>
          </cell>
        </row>
        <row r="2482">
          <cell r="C2482">
            <v>0</v>
          </cell>
        </row>
        <row r="2483">
          <cell r="C2483">
            <v>0</v>
          </cell>
        </row>
        <row r="2484">
          <cell r="C2484">
            <v>0</v>
          </cell>
        </row>
        <row r="2485">
          <cell r="C2485">
            <v>0</v>
          </cell>
        </row>
        <row r="2486">
          <cell r="C2486">
            <v>0</v>
          </cell>
        </row>
        <row r="2487">
          <cell r="C2487">
            <v>0</v>
          </cell>
        </row>
        <row r="2488">
          <cell r="C2488">
            <v>0</v>
          </cell>
        </row>
        <row r="2489">
          <cell r="C2489">
            <v>0</v>
          </cell>
        </row>
        <row r="2490">
          <cell r="C2490">
            <v>0</v>
          </cell>
        </row>
        <row r="2491">
          <cell r="C2491">
            <v>0</v>
          </cell>
        </row>
        <row r="2492">
          <cell r="C2492">
            <v>0</v>
          </cell>
        </row>
        <row r="2493">
          <cell r="C2493">
            <v>0</v>
          </cell>
        </row>
        <row r="2494">
          <cell r="C2494">
            <v>0</v>
          </cell>
        </row>
        <row r="2495">
          <cell r="C2495">
            <v>0</v>
          </cell>
        </row>
        <row r="2496">
          <cell r="C2496">
            <v>0</v>
          </cell>
        </row>
        <row r="2497">
          <cell r="C2497">
            <v>0</v>
          </cell>
        </row>
        <row r="2498">
          <cell r="C2498">
            <v>0</v>
          </cell>
        </row>
        <row r="2499">
          <cell r="C2499">
            <v>0</v>
          </cell>
        </row>
        <row r="2500">
          <cell r="C2500">
            <v>0</v>
          </cell>
        </row>
        <row r="2501">
          <cell r="C2501">
            <v>0</v>
          </cell>
        </row>
        <row r="2502">
          <cell r="C2502">
            <v>0</v>
          </cell>
        </row>
        <row r="2503">
          <cell r="C2503">
            <v>0</v>
          </cell>
        </row>
        <row r="2504">
          <cell r="C2504">
            <v>0</v>
          </cell>
        </row>
        <row r="2505">
          <cell r="C2505">
            <v>0</v>
          </cell>
        </row>
        <row r="2506">
          <cell r="C2506">
            <v>0</v>
          </cell>
        </row>
        <row r="2507">
          <cell r="C2507">
            <v>0</v>
          </cell>
        </row>
        <row r="2508">
          <cell r="C2508">
            <v>0</v>
          </cell>
        </row>
        <row r="2509">
          <cell r="C2509">
            <v>0</v>
          </cell>
        </row>
        <row r="2510">
          <cell r="C2510">
            <v>0</v>
          </cell>
        </row>
        <row r="2511">
          <cell r="C2511">
            <v>0</v>
          </cell>
        </row>
        <row r="2512">
          <cell r="C2512">
            <v>0</v>
          </cell>
        </row>
        <row r="2513">
          <cell r="C2513">
            <v>0</v>
          </cell>
        </row>
        <row r="2514">
          <cell r="C2514">
            <v>0</v>
          </cell>
        </row>
        <row r="2515">
          <cell r="C2515">
            <v>0</v>
          </cell>
        </row>
        <row r="2516">
          <cell r="C2516">
            <v>0</v>
          </cell>
        </row>
        <row r="2517">
          <cell r="C2517">
            <v>0</v>
          </cell>
        </row>
        <row r="2518">
          <cell r="C2518">
            <v>0</v>
          </cell>
        </row>
        <row r="2519">
          <cell r="C2519">
            <v>0</v>
          </cell>
        </row>
        <row r="2520">
          <cell r="C2520">
            <v>0</v>
          </cell>
        </row>
        <row r="2521">
          <cell r="C2521">
            <v>0</v>
          </cell>
        </row>
        <row r="2522">
          <cell r="C2522">
            <v>0</v>
          </cell>
        </row>
        <row r="2523">
          <cell r="C2523">
            <v>0</v>
          </cell>
        </row>
        <row r="2524">
          <cell r="C2524">
            <v>0</v>
          </cell>
        </row>
        <row r="2525">
          <cell r="C2525">
            <v>0</v>
          </cell>
        </row>
        <row r="2526">
          <cell r="C2526">
            <v>0</v>
          </cell>
        </row>
        <row r="2527">
          <cell r="C2527">
            <v>0</v>
          </cell>
        </row>
        <row r="2528">
          <cell r="C2528">
            <v>0</v>
          </cell>
        </row>
        <row r="2529">
          <cell r="C2529">
            <v>0</v>
          </cell>
        </row>
        <row r="2530">
          <cell r="C2530">
            <v>0</v>
          </cell>
        </row>
        <row r="2531">
          <cell r="C2531">
            <v>0</v>
          </cell>
        </row>
        <row r="2532">
          <cell r="C2532">
            <v>0</v>
          </cell>
        </row>
        <row r="2533">
          <cell r="C2533">
            <v>0</v>
          </cell>
        </row>
        <row r="2534">
          <cell r="C2534">
            <v>0</v>
          </cell>
        </row>
        <row r="2535">
          <cell r="C2535">
            <v>0</v>
          </cell>
        </row>
        <row r="2536">
          <cell r="C2536">
            <v>0</v>
          </cell>
        </row>
        <row r="2537">
          <cell r="C2537">
            <v>0</v>
          </cell>
        </row>
        <row r="2538">
          <cell r="C2538">
            <v>0</v>
          </cell>
        </row>
        <row r="2539">
          <cell r="C2539">
            <v>0</v>
          </cell>
        </row>
        <row r="2540">
          <cell r="C2540">
            <v>0</v>
          </cell>
        </row>
        <row r="2541">
          <cell r="C2541">
            <v>0</v>
          </cell>
        </row>
        <row r="2542">
          <cell r="C2542">
            <v>0</v>
          </cell>
        </row>
        <row r="2543">
          <cell r="C2543">
            <v>0</v>
          </cell>
        </row>
        <row r="2544">
          <cell r="C2544">
            <v>0</v>
          </cell>
        </row>
        <row r="2545">
          <cell r="C2545">
            <v>0</v>
          </cell>
        </row>
        <row r="2546">
          <cell r="C2546">
            <v>0</v>
          </cell>
        </row>
        <row r="2547">
          <cell r="C2547">
            <v>0</v>
          </cell>
        </row>
        <row r="2548">
          <cell r="C2548">
            <v>0</v>
          </cell>
        </row>
        <row r="2549">
          <cell r="C2549">
            <v>0</v>
          </cell>
        </row>
        <row r="2550">
          <cell r="C2550">
            <v>0</v>
          </cell>
        </row>
        <row r="2551">
          <cell r="C2551">
            <v>0</v>
          </cell>
        </row>
        <row r="2552">
          <cell r="C2552">
            <v>0</v>
          </cell>
        </row>
        <row r="2553">
          <cell r="C2553">
            <v>0</v>
          </cell>
        </row>
        <row r="2554">
          <cell r="C2554">
            <v>0</v>
          </cell>
        </row>
        <row r="2555">
          <cell r="C2555">
            <v>0</v>
          </cell>
        </row>
        <row r="2556">
          <cell r="C2556">
            <v>0</v>
          </cell>
        </row>
        <row r="2557">
          <cell r="C2557">
            <v>0</v>
          </cell>
        </row>
        <row r="2558">
          <cell r="C2558">
            <v>0</v>
          </cell>
        </row>
        <row r="2559">
          <cell r="C2559">
            <v>0</v>
          </cell>
        </row>
        <row r="2560">
          <cell r="C2560">
            <v>0</v>
          </cell>
        </row>
        <row r="2561">
          <cell r="C2561">
            <v>0</v>
          </cell>
        </row>
        <row r="2562">
          <cell r="C2562">
            <v>0</v>
          </cell>
        </row>
        <row r="2563">
          <cell r="C2563">
            <v>0</v>
          </cell>
        </row>
        <row r="2564">
          <cell r="C2564">
            <v>0</v>
          </cell>
        </row>
        <row r="2565">
          <cell r="C2565">
            <v>0</v>
          </cell>
        </row>
        <row r="2566">
          <cell r="C2566">
            <v>0</v>
          </cell>
        </row>
        <row r="2567">
          <cell r="C2567">
            <v>0</v>
          </cell>
        </row>
        <row r="2568">
          <cell r="C2568">
            <v>0</v>
          </cell>
        </row>
        <row r="2569">
          <cell r="C2569">
            <v>0</v>
          </cell>
        </row>
        <row r="2570">
          <cell r="C2570">
            <v>0</v>
          </cell>
        </row>
        <row r="2571">
          <cell r="C2571">
            <v>0</v>
          </cell>
        </row>
        <row r="2572">
          <cell r="C2572">
            <v>0</v>
          </cell>
        </row>
        <row r="2573">
          <cell r="C2573">
            <v>0</v>
          </cell>
        </row>
        <row r="2574">
          <cell r="C2574">
            <v>0</v>
          </cell>
        </row>
        <row r="2575">
          <cell r="C2575">
            <v>0</v>
          </cell>
        </row>
        <row r="2576">
          <cell r="C2576">
            <v>0</v>
          </cell>
        </row>
        <row r="2577">
          <cell r="C2577">
            <v>0</v>
          </cell>
        </row>
        <row r="2578">
          <cell r="C2578">
            <v>0</v>
          </cell>
        </row>
        <row r="2579">
          <cell r="C2579">
            <v>0</v>
          </cell>
        </row>
        <row r="2580">
          <cell r="C2580">
            <v>0</v>
          </cell>
        </row>
        <row r="2581">
          <cell r="C2581">
            <v>0</v>
          </cell>
        </row>
        <row r="2582">
          <cell r="C2582">
            <v>0</v>
          </cell>
        </row>
        <row r="2583">
          <cell r="C2583">
            <v>0</v>
          </cell>
        </row>
        <row r="2584">
          <cell r="C2584">
            <v>0</v>
          </cell>
        </row>
        <row r="2585">
          <cell r="C2585">
            <v>0</v>
          </cell>
        </row>
        <row r="2586">
          <cell r="C2586">
            <v>0</v>
          </cell>
        </row>
        <row r="2587">
          <cell r="C2587">
            <v>0</v>
          </cell>
        </row>
        <row r="2588">
          <cell r="C2588">
            <v>0</v>
          </cell>
        </row>
        <row r="2589">
          <cell r="C2589">
            <v>0</v>
          </cell>
        </row>
        <row r="2590">
          <cell r="C2590">
            <v>0</v>
          </cell>
        </row>
        <row r="2591">
          <cell r="C2591">
            <v>0</v>
          </cell>
        </row>
        <row r="2592">
          <cell r="C2592">
            <v>0</v>
          </cell>
        </row>
        <row r="2593">
          <cell r="C2593">
            <v>0</v>
          </cell>
        </row>
        <row r="2594">
          <cell r="C2594">
            <v>0</v>
          </cell>
        </row>
        <row r="2595">
          <cell r="C2595">
            <v>0</v>
          </cell>
        </row>
        <row r="2596">
          <cell r="C2596">
            <v>0</v>
          </cell>
        </row>
        <row r="2597">
          <cell r="C2597">
            <v>0</v>
          </cell>
        </row>
        <row r="2598">
          <cell r="C2598">
            <v>0</v>
          </cell>
        </row>
        <row r="2599">
          <cell r="C2599">
            <v>0</v>
          </cell>
        </row>
        <row r="2600">
          <cell r="C2600">
            <v>0</v>
          </cell>
        </row>
        <row r="2601">
          <cell r="C2601">
            <v>0</v>
          </cell>
        </row>
        <row r="2602">
          <cell r="C2602">
            <v>0</v>
          </cell>
        </row>
        <row r="2603">
          <cell r="C2603">
            <v>0</v>
          </cell>
        </row>
        <row r="2604">
          <cell r="C2604">
            <v>0</v>
          </cell>
        </row>
        <row r="2605">
          <cell r="C2605">
            <v>0</v>
          </cell>
        </row>
        <row r="2606">
          <cell r="C2606">
            <v>0</v>
          </cell>
        </row>
        <row r="2607">
          <cell r="C2607">
            <v>0</v>
          </cell>
        </row>
        <row r="2608">
          <cell r="C2608">
            <v>0</v>
          </cell>
        </row>
        <row r="2609">
          <cell r="C2609">
            <v>0</v>
          </cell>
        </row>
        <row r="2610">
          <cell r="C2610">
            <v>0</v>
          </cell>
        </row>
        <row r="2611">
          <cell r="C2611">
            <v>0</v>
          </cell>
        </row>
        <row r="2612">
          <cell r="C2612">
            <v>0</v>
          </cell>
        </row>
        <row r="2613">
          <cell r="C2613">
            <v>0</v>
          </cell>
        </row>
        <row r="2614">
          <cell r="C2614">
            <v>0</v>
          </cell>
        </row>
        <row r="2615">
          <cell r="C2615">
            <v>0</v>
          </cell>
        </row>
        <row r="2616">
          <cell r="C2616">
            <v>0</v>
          </cell>
        </row>
        <row r="2617">
          <cell r="C2617">
            <v>0</v>
          </cell>
        </row>
        <row r="2618">
          <cell r="C2618">
            <v>0</v>
          </cell>
        </row>
        <row r="2619">
          <cell r="C2619">
            <v>0</v>
          </cell>
        </row>
        <row r="2620">
          <cell r="C2620">
            <v>0</v>
          </cell>
        </row>
        <row r="2621">
          <cell r="C2621">
            <v>0</v>
          </cell>
        </row>
        <row r="2622">
          <cell r="C2622">
            <v>0</v>
          </cell>
        </row>
        <row r="2623">
          <cell r="C2623">
            <v>0</v>
          </cell>
        </row>
        <row r="2624">
          <cell r="C2624">
            <v>0</v>
          </cell>
        </row>
        <row r="2625">
          <cell r="C2625">
            <v>0</v>
          </cell>
        </row>
        <row r="2626">
          <cell r="C2626">
            <v>0</v>
          </cell>
        </row>
        <row r="2627">
          <cell r="C2627">
            <v>0</v>
          </cell>
        </row>
        <row r="2628">
          <cell r="C2628">
            <v>0</v>
          </cell>
        </row>
        <row r="2629">
          <cell r="C2629">
            <v>0</v>
          </cell>
        </row>
        <row r="2630">
          <cell r="C2630">
            <v>0</v>
          </cell>
        </row>
        <row r="2631">
          <cell r="C2631">
            <v>0</v>
          </cell>
        </row>
        <row r="2632">
          <cell r="C2632">
            <v>0</v>
          </cell>
        </row>
        <row r="2633">
          <cell r="C2633">
            <v>0</v>
          </cell>
        </row>
        <row r="2634">
          <cell r="C2634">
            <v>0</v>
          </cell>
        </row>
        <row r="2635">
          <cell r="C2635">
            <v>0</v>
          </cell>
        </row>
        <row r="2636">
          <cell r="C2636">
            <v>0</v>
          </cell>
        </row>
        <row r="2637">
          <cell r="C2637">
            <v>0</v>
          </cell>
        </row>
        <row r="2638">
          <cell r="C2638">
            <v>0</v>
          </cell>
        </row>
        <row r="2639">
          <cell r="C2639">
            <v>0</v>
          </cell>
        </row>
        <row r="2640">
          <cell r="C2640">
            <v>0</v>
          </cell>
        </row>
        <row r="2641">
          <cell r="C2641">
            <v>0</v>
          </cell>
        </row>
        <row r="2642">
          <cell r="C2642">
            <v>0</v>
          </cell>
        </row>
        <row r="2643">
          <cell r="C2643">
            <v>0</v>
          </cell>
        </row>
        <row r="2644">
          <cell r="C2644">
            <v>0</v>
          </cell>
        </row>
        <row r="2645">
          <cell r="C2645">
            <v>0</v>
          </cell>
        </row>
        <row r="2646">
          <cell r="C2646">
            <v>0</v>
          </cell>
        </row>
        <row r="2647">
          <cell r="C2647">
            <v>0</v>
          </cell>
        </row>
        <row r="2648">
          <cell r="C2648">
            <v>0</v>
          </cell>
        </row>
        <row r="2649">
          <cell r="C2649">
            <v>0</v>
          </cell>
        </row>
        <row r="2650">
          <cell r="C2650">
            <v>0</v>
          </cell>
        </row>
        <row r="2651">
          <cell r="C2651">
            <v>0</v>
          </cell>
        </row>
        <row r="2652">
          <cell r="C2652">
            <v>0</v>
          </cell>
        </row>
        <row r="2653">
          <cell r="C2653">
            <v>0</v>
          </cell>
        </row>
        <row r="2654">
          <cell r="C2654">
            <v>0</v>
          </cell>
        </row>
        <row r="2655">
          <cell r="C2655">
            <v>0</v>
          </cell>
        </row>
        <row r="2656">
          <cell r="C2656">
            <v>0</v>
          </cell>
        </row>
        <row r="2657">
          <cell r="C2657">
            <v>0</v>
          </cell>
        </row>
        <row r="2658">
          <cell r="C2658">
            <v>0</v>
          </cell>
        </row>
        <row r="2659">
          <cell r="C2659">
            <v>0</v>
          </cell>
        </row>
        <row r="2660">
          <cell r="C2660">
            <v>0</v>
          </cell>
        </row>
        <row r="2661">
          <cell r="C2661">
            <v>0</v>
          </cell>
        </row>
        <row r="2662">
          <cell r="C2662">
            <v>0</v>
          </cell>
        </row>
        <row r="2663">
          <cell r="C2663">
            <v>0</v>
          </cell>
        </row>
        <row r="2664">
          <cell r="C2664">
            <v>0</v>
          </cell>
        </row>
        <row r="2665">
          <cell r="C2665">
            <v>0</v>
          </cell>
        </row>
        <row r="2666">
          <cell r="C2666">
            <v>0</v>
          </cell>
        </row>
        <row r="2667">
          <cell r="C2667">
            <v>0</v>
          </cell>
        </row>
        <row r="2668">
          <cell r="C2668">
            <v>0</v>
          </cell>
        </row>
        <row r="2669">
          <cell r="C2669">
            <v>0</v>
          </cell>
        </row>
        <row r="2670">
          <cell r="C2670">
            <v>0</v>
          </cell>
        </row>
        <row r="2671">
          <cell r="C2671">
            <v>0</v>
          </cell>
        </row>
        <row r="2672">
          <cell r="C2672">
            <v>0</v>
          </cell>
        </row>
        <row r="2673">
          <cell r="C2673">
            <v>0</v>
          </cell>
        </row>
        <row r="2674">
          <cell r="C2674">
            <v>0</v>
          </cell>
        </row>
        <row r="2675">
          <cell r="C2675">
            <v>0</v>
          </cell>
        </row>
        <row r="2676">
          <cell r="C2676">
            <v>0</v>
          </cell>
        </row>
        <row r="2677">
          <cell r="C2677">
            <v>0</v>
          </cell>
        </row>
        <row r="2678">
          <cell r="C2678">
            <v>0</v>
          </cell>
        </row>
        <row r="2679">
          <cell r="C2679">
            <v>0</v>
          </cell>
        </row>
        <row r="2680">
          <cell r="C2680">
            <v>0</v>
          </cell>
        </row>
        <row r="2681">
          <cell r="C2681">
            <v>0</v>
          </cell>
        </row>
        <row r="2682">
          <cell r="C2682">
            <v>0</v>
          </cell>
        </row>
        <row r="2683">
          <cell r="C2683">
            <v>0</v>
          </cell>
        </row>
        <row r="2684">
          <cell r="C2684">
            <v>0</v>
          </cell>
        </row>
        <row r="2685">
          <cell r="C2685">
            <v>0</v>
          </cell>
        </row>
        <row r="2686">
          <cell r="C2686">
            <v>0</v>
          </cell>
        </row>
        <row r="2687">
          <cell r="C2687">
            <v>0</v>
          </cell>
        </row>
        <row r="2688">
          <cell r="C2688">
            <v>0</v>
          </cell>
        </row>
        <row r="2689">
          <cell r="C2689">
            <v>0</v>
          </cell>
        </row>
        <row r="2690">
          <cell r="C2690">
            <v>0</v>
          </cell>
        </row>
        <row r="2691">
          <cell r="C2691">
            <v>0</v>
          </cell>
        </row>
        <row r="2692">
          <cell r="C2692">
            <v>0</v>
          </cell>
        </row>
        <row r="2693">
          <cell r="C2693">
            <v>0</v>
          </cell>
        </row>
        <row r="2694">
          <cell r="C2694">
            <v>0</v>
          </cell>
        </row>
        <row r="2695">
          <cell r="C2695">
            <v>0</v>
          </cell>
        </row>
        <row r="2696">
          <cell r="C2696">
            <v>0</v>
          </cell>
        </row>
        <row r="2697">
          <cell r="C2697">
            <v>0</v>
          </cell>
        </row>
        <row r="2698">
          <cell r="C2698">
            <v>0</v>
          </cell>
        </row>
        <row r="2699">
          <cell r="C2699">
            <v>0</v>
          </cell>
        </row>
        <row r="2700">
          <cell r="C2700">
            <v>0</v>
          </cell>
        </row>
        <row r="2701">
          <cell r="C2701">
            <v>0</v>
          </cell>
        </row>
        <row r="2702">
          <cell r="C2702">
            <v>0</v>
          </cell>
        </row>
        <row r="2703">
          <cell r="C2703">
            <v>0</v>
          </cell>
        </row>
        <row r="2704">
          <cell r="C2704">
            <v>0</v>
          </cell>
        </row>
        <row r="2705">
          <cell r="C2705">
            <v>0</v>
          </cell>
        </row>
        <row r="2706">
          <cell r="C2706">
            <v>0</v>
          </cell>
        </row>
        <row r="2707">
          <cell r="C2707">
            <v>0</v>
          </cell>
        </row>
        <row r="2708">
          <cell r="C2708">
            <v>0</v>
          </cell>
        </row>
        <row r="2709">
          <cell r="C2709">
            <v>0</v>
          </cell>
        </row>
        <row r="2710">
          <cell r="C2710">
            <v>0</v>
          </cell>
        </row>
        <row r="2711">
          <cell r="C2711">
            <v>0</v>
          </cell>
        </row>
        <row r="2712">
          <cell r="C2712">
            <v>0</v>
          </cell>
        </row>
        <row r="2713">
          <cell r="C2713">
            <v>0</v>
          </cell>
        </row>
        <row r="2714">
          <cell r="C2714">
            <v>0</v>
          </cell>
        </row>
        <row r="2715">
          <cell r="C2715">
            <v>0</v>
          </cell>
        </row>
        <row r="2716">
          <cell r="C2716">
            <v>0</v>
          </cell>
        </row>
        <row r="2717">
          <cell r="C2717">
            <v>0</v>
          </cell>
        </row>
        <row r="2718">
          <cell r="C2718">
            <v>0</v>
          </cell>
        </row>
        <row r="2719">
          <cell r="C2719">
            <v>0</v>
          </cell>
        </row>
        <row r="2720">
          <cell r="C2720">
            <v>0</v>
          </cell>
        </row>
        <row r="2721">
          <cell r="C2721">
            <v>0</v>
          </cell>
        </row>
        <row r="2722">
          <cell r="C2722">
            <v>0</v>
          </cell>
        </row>
        <row r="2723">
          <cell r="C2723">
            <v>0</v>
          </cell>
        </row>
        <row r="2724">
          <cell r="C2724">
            <v>0</v>
          </cell>
        </row>
        <row r="2725">
          <cell r="C2725">
            <v>0</v>
          </cell>
        </row>
        <row r="2726">
          <cell r="C2726">
            <v>0</v>
          </cell>
        </row>
        <row r="2727">
          <cell r="C2727">
            <v>0</v>
          </cell>
        </row>
        <row r="2728">
          <cell r="C2728">
            <v>0</v>
          </cell>
        </row>
        <row r="2729">
          <cell r="C2729">
            <v>0</v>
          </cell>
        </row>
        <row r="2730">
          <cell r="C2730">
            <v>0</v>
          </cell>
        </row>
        <row r="2731">
          <cell r="C2731">
            <v>0</v>
          </cell>
        </row>
        <row r="2732">
          <cell r="C2732">
            <v>0</v>
          </cell>
        </row>
        <row r="2733">
          <cell r="C2733">
            <v>0</v>
          </cell>
        </row>
        <row r="2734">
          <cell r="C2734">
            <v>0</v>
          </cell>
        </row>
        <row r="2735">
          <cell r="C2735">
            <v>0</v>
          </cell>
        </row>
        <row r="2736">
          <cell r="C2736">
            <v>0</v>
          </cell>
        </row>
        <row r="2737">
          <cell r="C2737">
            <v>0</v>
          </cell>
        </row>
        <row r="2738">
          <cell r="C2738">
            <v>0</v>
          </cell>
        </row>
        <row r="2739">
          <cell r="C2739">
            <v>0</v>
          </cell>
        </row>
        <row r="2740">
          <cell r="C2740">
            <v>0</v>
          </cell>
        </row>
        <row r="2741">
          <cell r="C2741">
            <v>0</v>
          </cell>
        </row>
        <row r="2742">
          <cell r="C2742">
            <v>0</v>
          </cell>
        </row>
        <row r="2743">
          <cell r="C2743">
            <v>0</v>
          </cell>
        </row>
        <row r="2744">
          <cell r="C2744">
            <v>0</v>
          </cell>
        </row>
        <row r="2745">
          <cell r="C2745">
            <v>0</v>
          </cell>
        </row>
        <row r="2746">
          <cell r="C2746">
            <v>0</v>
          </cell>
        </row>
        <row r="2747">
          <cell r="C2747">
            <v>0</v>
          </cell>
        </row>
        <row r="2748">
          <cell r="C2748">
            <v>0</v>
          </cell>
        </row>
        <row r="2749">
          <cell r="C2749">
            <v>0</v>
          </cell>
        </row>
        <row r="2750">
          <cell r="C2750">
            <v>0</v>
          </cell>
        </row>
        <row r="2751">
          <cell r="C2751">
            <v>0</v>
          </cell>
        </row>
        <row r="2752">
          <cell r="C2752">
            <v>0</v>
          </cell>
        </row>
        <row r="2753">
          <cell r="C2753">
            <v>0</v>
          </cell>
        </row>
        <row r="2754">
          <cell r="C2754">
            <v>0</v>
          </cell>
        </row>
        <row r="2755">
          <cell r="C2755">
            <v>0</v>
          </cell>
        </row>
        <row r="2756">
          <cell r="C2756">
            <v>0</v>
          </cell>
        </row>
        <row r="2757">
          <cell r="C2757">
            <v>0</v>
          </cell>
        </row>
        <row r="2758">
          <cell r="C2758">
            <v>0</v>
          </cell>
        </row>
        <row r="2759">
          <cell r="C2759">
            <v>0</v>
          </cell>
        </row>
        <row r="2760">
          <cell r="C2760">
            <v>0</v>
          </cell>
        </row>
        <row r="2761">
          <cell r="C2761">
            <v>0</v>
          </cell>
        </row>
        <row r="2762">
          <cell r="C2762">
            <v>0</v>
          </cell>
        </row>
        <row r="2763">
          <cell r="C2763">
            <v>0</v>
          </cell>
        </row>
        <row r="2764">
          <cell r="C2764">
            <v>0</v>
          </cell>
        </row>
        <row r="2765">
          <cell r="C2765">
            <v>0</v>
          </cell>
        </row>
        <row r="2766">
          <cell r="C2766">
            <v>0</v>
          </cell>
        </row>
        <row r="2767">
          <cell r="C2767">
            <v>0</v>
          </cell>
        </row>
        <row r="2768">
          <cell r="C2768">
            <v>0</v>
          </cell>
        </row>
        <row r="2769">
          <cell r="C2769">
            <v>0</v>
          </cell>
        </row>
        <row r="2770">
          <cell r="C2770">
            <v>0</v>
          </cell>
        </row>
        <row r="2771">
          <cell r="C2771">
            <v>0</v>
          </cell>
        </row>
        <row r="2772">
          <cell r="C2772">
            <v>0</v>
          </cell>
        </row>
        <row r="2773">
          <cell r="C2773">
            <v>0</v>
          </cell>
        </row>
        <row r="2774">
          <cell r="C2774">
            <v>0</v>
          </cell>
        </row>
        <row r="2775">
          <cell r="C2775">
            <v>0</v>
          </cell>
        </row>
        <row r="2776">
          <cell r="C2776">
            <v>0</v>
          </cell>
        </row>
        <row r="2777">
          <cell r="C2777">
            <v>0</v>
          </cell>
        </row>
        <row r="2778">
          <cell r="C2778">
            <v>0</v>
          </cell>
        </row>
        <row r="2779">
          <cell r="C2779">
            <v>0</v>
          </cell>
        </row>
        <row r="2780">
          <cell r="C2780">
            <v>0</v>
          </cell>
        </row>
        <row r="2781">
          <cell r="C2781">
            <v>0</v>
          </cell>
        </row>
        <row r="2782">
          <cell r="C2782">
            <v>0</v>
          </cell>
        </row>
        <row r="2783">
          <cell r="C2783">
            <v>0</v>
          </cell>
        </row>
        <row r="2784">
          <cell r="C2784">
            <v>0</v>
          </cell>
        </row>
        <row r="2785">
          <cell r="C2785">
            <v>0</v>
          </cell>
        </row>
        <row r="2786">
          <cell r="C2786">
            <v>0</v>
          </cell>
        </row>
        <row r="2787">
          <cell r="C2787">
            <v>0</v>
          </cell>
        </row>
        <row r="2788">
          <cell r="C2788">
            <v>0</v>
          </cell>
        </row>
        <row r="2789">
          <cell r="C2789">
            <v>0</v>
          </cell>
        </row>
        <row r="2790">
          <cell r="C2790">
            <v>0</v>
          </cell>
        </row>
        <row r="2791">
          <cell r="C2791">
            <v>0</v>
          </cell>
        </row>
        <row r="2792">
          <cell r="C2792">
            <v>0</v>
          </cell>
        </row>
        <row r="2793">
          <cell r="C2793">
            <v>0</v>
          </cell>
        </row>
        <row r="2794">
          <cell r="C2794">
            <v>0</v>
          </cell>
        </row>
        <row r="2795">
          <cell r="C2795">
            <v>0</v>
          </cell>
        </row>
        <row r="2796">
          <cell r="C2796">
            <v>0</v>
          </cell>
        </row>
        <row r="2797">
          <cell r="C2797">
            <v>0</v>
          </cell>
        </row>
        <row r="2798">
          <cell r="C2798">
            <v>0</v>
          </cell>
        </row>
        <row r="2799">
          <cell r="C2799">
            <v>0</v>
          </cell>
        </row>
        <row r="2800">
          <cell r="C2800">
            <v>0</v>
          </cell>
        </row>
        <row r="2801">
          <cell r="C2801">
            <v>0</v>
          </cell>
        </row>
        <row r="2802">
          <cell r="C2802">
            <v>0</v>
          </cell>
        </row>
        <row r="2803">
          <cell r="C2803">
            <v>0</v>
          </cell>
        </row>
        <row r="2804">
          <cell r="C2804">
            <v>0</v>
          </cell>
        </row>
        <row r="2805">
          <cell r="C2805">
            <v>0</v>
          </cell>
        </row>
        <row r="2806">
          <cell r="C2806">
            <v>0</v>
          </cell>
        </row>
        <row r="2807">
          <cell r="C2807">
            <v>0</v>
          </cell>
        </row>
        <row r="2808">
          <cell r="C2808">
            <v>0</v>
          </cell>
        </row>
        <row r="2809">
          <cell r="C2809">
            <v>0</v>
          </cell>
        </row>
        <row r="2810">
          <cell r="C2810">
            <v>0</v>
          </cell>
        </row>
        <row r="2811">
          <cell r="C2811">
            <v>0</v>
          </cell>
        </row>
        <row r="2812">
          <cell r="C2812">
            <v>0</v>
          </cell>
        </row>
        <row r="2813">
          <cell r="C2813">
            <v>0</v>
          </cell>
        </row>
        <row r="2814">
          <cell r="C2814">
            <v>0</v>
          </cell>
        </row>
        <row r="2815">
          <cell r="C2815">
            <v>0</v>
          </cell>
        </row>
        <row r="2816">
          <cell r="C2816">
            <v>0</v>
          </cell>
        </row>
        <row r="2817">
          <cell r="C2817">
            <v>0</v>
          </cell>
        </row>
        <row r="2818">
          <cell r="C2818">
            <v>0</v>
          </cell>
        </row>
        <row r="2819">
          <cell r="C2819">
            <v>0</v>
          </cell>
        </row>
        <row r="2820">
          <cell r="C2820">
            <v>0</v>
          </cell>
        </row>
        <row r="2821">
          <cell r="C2821">
            <v>0</v>
          </cell>
        </row>
        <row r="2822">
          <cell r="C2822">
            <v>0</v>
          </cell>
        </row>
        <row r="2823">
          <cell r="C2823">
            <v>0</v>
          </cell>
        </row>
        <row r="2824">
          <cell r="C2824">
            <v>0</v>
          </cell>
        </row>
        <row r="2825">
          <cell r="C2825">
            <v>0</v>
          </cell>
        </row>
        <row r="2826">
          <cell r="C2826">
            <v>0</v>
          </cell>
        </row>
        <row r="2827">
          <cell r="C2827">
            <v>0</v>
          </cell>
        </row>
        <row r="2828">
          <cell r="C2828">
            <v>0</v>
          </cell>
        </row>
        <row r="2829">
          <cell r="C2829">
            <v>0</v>
          </cell>
        </row>
        <row r="2830">
          <cell r="C2830">
            <v>0</v>
          </cell>
        </row>
        <row r="2831">
          <cell r="C2831">
            <v>0</v>
          </cell>
        </row>
        <row r="2832">
          <cell r="C2832">
            <v>0</v>
          </cell>
        </row>
        <row r="2833">
          <cell r="C2833">
            <v>0</v>
          </cell>
        </row>
        <row r="2834">
          <cell r="C2834">
            <v>0</v>
          </cell>
        </row>
        <row r="2835">
          <cell r="C2835">
            <v>0</v>
          </cell>
        </row>
        <row r="2836">
          <cell r="C2836">
            <v>0</v>
          </cell>
        </row>
        <row r="2837">
          <cell r="C2837">
            <v>0</v>
          </cell>
        </row>
        <row r="2838">
          <cell r="C2838">
            <v>0</v>
          </cell>
        </row>
        <row r="2839">
          <cell r="C2839">
            <v>0</v>
          </cell>
        </row>
        <row r="2840">
          <cell r="C2840">
            <v>0</v>
          </cell>
        </row>
        <row r="2841">
          <cell r="C2841">
            <v>0</v>
          </cell>
        </row>
        <row r="2842">
          <cell r="C2842">
            <v>0</v>
          </cell>
        </row>
        <row r="2843">
          <cell r="C2843">
            <v>0</v>
          </cell>
        </row>
        <row r="2844">
          <cell r="C2844">
            <v>0</v>
          </cell>
        </row>
        <row r="2845">
          <cell r="C2845">
            <v>0</v>
          </cell>
        </row>
        <row r="2846">
          <cell r="C2846">
            <v>0</v>
          </cell>
        </row>
        <row r="2847">
          <cell r="C2847">
            <v>0</v>
          </cell>
        </row>
        <row r="2848">
          <cell r="C2848">
            <v>0</v>
          </cell>
        </row>
        <row r="2849">
          <cell r="C2849">
            <v>0</v>
          </cell>
        </row>
        <row r="2850">
          <cell r="C2850">
            <v>0</v>
          </cell>
        </row>
        <row r="2851">
          <cell r="C2851">
            <v>0</v>
          </cell>
        </row>
        <row r="2852">
          <cell r="C2852">
            <v>0</v>
          </cell>
        </row>
        <row r="2853">
          <cell r="C2853">
            <v>0</v>
          </cell>
        </row>
        <row r="2854">
          <cell r="C2854">
            <v>0</v>
          </cell>
        </row>
        <row r="2855">
          <cell r="C2855">
            <v>0</v>
          </cell>
        </row>
        <row r="2856">
          <cell r="C2856">
            <v>0</v>
          </cell>
        </row>
        <row r="2857">
          <cell r="C2857">
            <v>0</v>
          </cell>
        </row>
        <row r="2858">
          <cell r="C2858">
            <v>0</v>
          </cell>
        </row>
        <row r="2859">
          <cell r="C2859">
            <v>0</v>
          </cell>
        </row>
        <row r="2860">
          <cell r="C2860">
            <v>0</v>
          </cell>
        </row>
        <row r="2861">
          <cell r="C2861">
            <v>0</v>
          </cell>
        </row>
        <row r="2862">
          <cell r="C2862">
            <v>0</v>
          </cell>
        </row>
        <row r="2863">
          <cell r="C2863">
            <v>0</v>
          </cell>
        </row>
        <row r="2864">
          <cell r="C2864">
            <v>0</v>
          </cell>
        </row>
        <row r="2865">
          <cell r="C2865">
            <v>0</v>
          </cell>
        </row>
        <row r="2866">
          <cell r="C2866">
            <v>0</v>
          </cell>
        </row>
        <row r="2867">
          <cell r="C2867">
            <v>0</v>
          </cell>
        </row>
        <row r="2868">
          <cell r="C2868">
            <v>0</v>
          </cell>
        </row>
        <row r="2869">
          <cell r="C2869">
            <v>0</v>
          </cell>
        </row>
        <row r="2870">
          <cell r="C2870">
            <v>0</v>
          </cell>
        </row>
        <row r="2871">
          <cell r="C2871">
            <v>0</v>
          </cell>
        </row>
        <row r="2872">
          <cell r="C2872">
            <v>0</v>
          </cell>
        </row>
        <row r="2873">
          <cell r="C2873">
            <v>0</v>
          </cell>
        </row>
        <row r="2874">
          <cell r="C2874">
            <v>0</v>
          </cell>
        </row>
        <row r="2875">
          <cell r="C2875">
            <v>0</v>
          </cell>
        </row>
        <row r="2876">
          <cell r="C2876">
            <v>0</v>
          </cell>
        </row>
        <row r="2877">
          <cell r="C2877">
            <v>0</v>
          </cell>
        </row>
        <row r="2878">
          <cell r="C2878">
            <v>0</v>
          </cell>
        </row>
        <row r="2879">
          <cell r="C2879">
            <v>0</v>
          </cell>
        </row>
        <row r="2880">
          <cell r="C2880">
            <v>0</v>
          </cell>
        </row>
        <row r="2881">
          <cell r="C2881">
            <v>0</v>
          </cell>
        </row>
        <row r="2882">
          <cell r="C2882">
            <v>0</v>
          </cell>
        </row>
        <row r="2883">
          <cell r="C2883">
            <v>0</v>
          </cell>
        </row>
        <row r="2884">
          <cell r="C2884">
            <v>0</v>
          </cell>
        </row>
        <row r="2885">
          <cell r="C2885">
            <v>0</v>
          </cell>
        </row>
        <row r="2886">
          <cell r="C2886">
            <v>0</v>
          </cell>
        </row>
        <row r="2887">
          <cell r="C2887">
            <v>0</v>
          </cell>
        </row>
        <row r="2888">
          <cell r="C2888">
            <v>0</v>
          </cell>
        </row>
        <row r="2889">
          <cell r="C2889">
            <v>0</v>
          </cell>
        </row>
        <row r="2890">
          <cell r="C2890">
            <v>0</v>
          </cell>
        </row>
        <row r="2891">
          <cell r="C2891">
            <v>0</v>
          </cell>
        </row>
        <row r="2892">
          <cell r="C2892">
            <v>0</v>
          </cell>
        </row>
        <row r="2893">
          <cell r="C2893">
            <v>0</v>
          </cell>
        </row>
        <row r="2894">
          <cell r="C2894">
            <v>0</v>
          </cell>
        </row>
        <row r="2895">
          <cell r="C2895">
            <v>0</v>
          </cell>
        </row>
        <row r="2896">
          <cell r="C2896">
            <v>0</v>
          </cell>
        </row>
        <row r="2897">
          <cell r="C2897">
            <v>0</v>
          </cell>
        </row>
        <row r="2898">
          <cell r="C2898">
            <v>0</v>
          </cell>
        </row>
        <row r="2899">
          <cell r="C2899">
            <v>0</v>
          </cell>
        </row>
        <row r="2900">
          <cell r="C2900">
            <v>0</v>
          </cell>
        </row>
        <row r="2901">
          <cell r="C2901">
            <v>0</v>
          </cell>
        </row>
        <row r="2902">
          <cell r="C2902">
            <v>0</v>
          </cell>
        </row>
        <row r="2903">
          <cell r="C2903">
            <v>0</v>
          </cell>
        </row>
        <row r="2904">
          <cell r="C2904">
            <v>0</v>
          </cell>
        </row>
        <row r="2905">
          <cell r="C2905">
            <v>0</v>
          </cell>
        </row>
        <row r="2906">
          <cell r="C2906">
            <v>0</v>
          </cell>
        </row>
        <row r="2907">
          <cell r="C2907">
            <v>0</v>
          </cell>
        </row>
        <row r="2908">
          <cell r="C2908">
            <v>0</v>
          </cell>
        </row>
        <row r="2909">
          <cell r="C2909">
            <v>0</v>
          </cell>
        </row>
        <row r="2910">
          <cell r="C2910">
            <v>0</v>
          </cell>
        </row>
        <row r="2911">
          <cell r="C2911">
            <v>0</v>
          </cell>
        </row>
        <row r="2912">
          <cell r="C2912">
            <v>0</v>
          </cell>
        </row>
        <row r="2913">
          <cell r="C2913">
            <v>0</v>
          </cell>
        </row>
        <row r="2914">
          <cell r="C2914">
            <v>0</v>
          </cell>
        </row>
        <row r="2915">
          <cell r="C2915">
            <v>0</v>
          </cell>
        </row>
        <row r="2916">
          <cell r="C2916">
            <v>0</v>
          </cell>
        </row>
        <row r="2917">
          <cell r="C2917">
            <v>0</v>
          </cell>
        </row>
        <row r="2918">
          <cell r="C2918">
            <v>0</v>
          </cell>
        </row>
        <row r="2919">
          <cell r="C2919">
            <v>0</v>
          </cell>
        </row>
        <row r="2920">
          <cell r="C2920">
            <v>0</v>
          </cell>
        </row>
        <row r="2921">
          <cell r="C2921">
            <v>0</v>
          </cell>
        </row>
        <row r="2922">
          <cell r="C2922">
            <v>0</v>
          </cell>
        </row>
        <row r="2923">
          <cell r="C2923">
            <v>0</v>
          </cell>
        </row>
        <row r="2924">
          <cell r="C2924">
            <v>0</v>
          </cell>
        </row>
        <row r="2925">
          <cell r="C2925">
            <v>0</v>
          </cell>
        </row>
        <row r="2926">
          <cell r="C2926">
            <v>0</v>
          </cell>
        </row>
        <row r="2927">
          <cell r="C2927">
            <v>0</v>
          </cell>
        </row>
        <row r="2928">
          <cell r="C2928">
            <v>0</v>
          </cell>
        </row>
        <row r="2929">
          <cell r="C2929">
            <v>0</v>
          </cell>
        </row>
        <row r="2930">
          <cell r="C2930">
            <v>0</v>
          </cell>
        </row>
        <row r="2931">
          <cell r="C2931">
            <v>0</v>
          </cell>
        </row>
        <row r="2932">
          <cell r="C2932">
            <v>0</v>
          </cell>
        </row>
        <row r="2933">
          <cell r="C2933">
            <v>0</v>
          </cell>
        </row>
        <row r="2934">
          <cell r="C2934">
            <v>0</v>
          </cell>
        </row>
        <row r="2935">
          <cell r="C2935">
            <v>0</v>
          </cell>
        </row>
        <row r="2936">
          <cell r="C2936">
            <v>0</v>
          </cell>
        </row>
        <row r="2937">
          <cell r="C2937">
            <v>0</v>
          </cell>
        </row>
        <row r="2938">
          <cell r="C2938">
            <v>0</v>
          </cell>
        </row>
        <row r="2939">
          <cell r="C2939">
            <v>0</v>
          </cell>
        </row>
        <row r="2940">
          <cell r="C2940">
            <v>0</v>
          </cell>
        </row>
        <row r="2941">
          <cell r="C2941">
            <v>0</v>
          </cell>
        </row>
        <row r="2942">
          <cell r="C2942">
            <v>0</v>
          </cell>
        </row>
        <row r="2943">
          <cell r="C2943">
            <v>0</v>
          </cell>
        </row>
        <row r="2944">
          <cell r="C2944">
            <v>0</v>
          </cell>
        </row>
        <row r="2945">
          <cell r="C2945">
            <v>0</v>
          </cell>
        </row>
        <row r="2946">
          <cell r="C2946">
            <v>0</v>
          </cell>
        </row>
        <row r="2947">
          <cell r="C2947">
            <v>0</v>
          </cell>
        </row>
        <row r="2948">
          <cell r="C2948">
            <v>0</v>
          </cell>
        </row>
        <row r="2949">
          <cell r="C2949">
            <v>0</v>
          </cell>
        </row>
        <row r="2950">
          <cell r="C2950">
            <v>0</v>
          </cell>
        </row>
        <row r="2951">
          <cell r="C2951">
            <v>0</v>
          </cell>
        </row>
        <row r="2952">
          <cell r="C2952">
            <v>0</v>
          </cell>
        </row>
        <row r="2953">
          <cell r="C2953">
            <v>0</v>
          </cell>
        </row>
        <row r="2954">
          <cell r="C2954">
            <v>0</v>
          </cell>
        </row>
        <row r="2955">
          <cell r="C2955">
            <v>0</v>
          </cell>
        </row>
        <row r="2956">
          <cell r="C2956">
            <v>0</v>
          </cell>
        </row>
        <row r="2957">
          <cell r="C2957">
            <v>0</v>
          </cell>
        </row>
        <row r="2958">
          <cell r="C2958">
            <v>0</v>
          </cell>
        </row>
        <row r="2959">
          <cell r="C2959">
            <v>0</v>
          </cell>
        </row>
        <row r="2960">
          <cell r="C2960">
            <v>0</v>
          </cell>
        </row>
        <row r="2961">
          <cell r="C2961">
            <v>0</v>
          </cell>
        </row>
        <row r="2962">
          <cell r="C2962">
            <v>0</v>
          </cell>
        </row>
        <row r="2963">
          <cell r="C2963">
            <v>0</v>
          </cell>
        </row>
        <row r="2964">
          <cell r="C2964">
            <v>0</v>
          </cell>
        </row>
        <row r="2965">
          <cell r="C2965">
            <v>0</v>
          </cell>
        </row>
        <row r="2966">
          <cell r="C2966">
            <v>0</v>
          </cell>
        </row>
        <row r="2967">
          <cell r="C2967">
            <v>0</v>
          </cell>
        </row>
        <row r="2968">
          <cell r="C2968">
            <v>0</v>
          </cell>
        </row>
        <row r="2969">
          <cell r="C2969">
            <v>0</v>
          </cell>
        </row>
        <row r="2970">
          <cell r="C2970">
            <v>0</v>
          </cell>
        </row>
        <row r="2971">
          <cell r="C2971">
            <v>0</v>
          </cell>
        </row>
        <row r="2972">
          <cell r="C2972">
            <v>0</v>
          </cell>
        </row>
        <row r="2973">
          <cell r="C2973">
            <v>0</v>
          </cell>
        </row>
        <row r="2974">
          <cell r="C2974">
            <v>0</v>
          </cell>
        </row>
        <row r="2975">
          <cell r="C2975">
            <v>0</v>
          </cell>
        </row>
        <row r="2976">
          <cell r="C2976">
            <v>0</v>
          </cell>
        </row>
        <row r="2977">
          <cell r="C2977">
            <v>0</v>
          </cell>
        </row>
        <row r="2978">
          <cell r="C2978">
            <v>0</v>
          </cell>
        </row>
        <row r="2979">
          <cell r="C2979">
            <v>0</v>
          </cell>
        </row>
        <row r="2980">
          <cell r="C2980">
            <v>0</v>
          </cell>
        </row>
        <row r="2981">
          <cell r="C2981">
            <v>0</v>
          </cell>
        </row>
        <row r="2982">
          <cell r="C2982">
            <v>0</v>
          </cell>
        </row>
        <row r="2983">
          <cell r="C2983">
            <v>0</v>
          </cell>
        </row>
        <row r="2984">
          <cell r="C2984">
            <v>0</v>
          </cell>
        </row>
        <row r="2985">
          <cell r="C2985">
            <v>0</v>
          </cell>
        </row>
        <row r="2986">
          <cell r="C2986">
            <v>0</v>
          </cell>
        </row>
        <row r="2987">
          <cell r="C2987">
            <v>0</v>
          </cell>
        </row>
        <row r="2988">
          <cell r="C2988">
            <v>0</v>
          </cell>
        </row>
        <row r="2989">
          <cell r="C2989">
            <v>0</v>
          </cell>
        </row>
        <row r="2990">
          <cell r="C2990">
            <v>0</v>
          </cell>
        </row>
        <row r="2991">
          <cell r="C2991">
            <v>0</v>
          </cell>
        </row>
        <row r="2992">
          <cell r="C2992">
            <v>0</v>
          </cell>
        </row>
        <row r="2993">
          <cell r="C2993">
            <v>0</v>
          </cell>
        </row>
        <row r="2994">
          <cell r="C2994">
            <v>0</v>
          </cell>
        </row>
        <row r="2995">
          <cell r="C2995">
            <v>0</v>
          </cell>
        </row>
        <row r="2996">
          <cell r="C2996">
            <v>0</v>
          </cell>
        </row>
        <row r="2997">
          <cell r="C2997">
            <v>0</v>
          </cell>
        </row>
        <row r="2998">
          <cell r="C2998">
            <v>0</v>
          </cell>
        </row>
        <row r="2999">
          <cell r="C2999">
            <v>0</v>
          </cell>
        </row>
        <row r="3000">
          <cell r="C3000">
            <v>0</v>
          </cell>
        </row>
        <row r="3001">
          <cell r="C3001">
            <v>0</v>
          </cell>
        </row>
        <row r="3002">
          <cell r="C3002">
            <v>0</v>
          </cell>
        </row>
        <row r="3003">
          <cell r="C3003">
            <v>0</v>
          </cell>
        </row>
        <row r="3004">
          <cell r="C3004">
            <v>0</v>
          </cell>
        </row>
        <row r="3005">
          <cell r="C3005">
            <v>0</v>
          </cell>
        </row>
        <row r="3006">
          <cell r="C3006">
            <v>0</v>
          </cell>
        </row>
        <row r="3007">
          <cell r="C3007">
            <v>0</v>
          </cell>
        </row>
        <row r="3008">
          <cell r="C3008">
            <v>0</v>
          </cell>
        </row>
        <row r="3009">
          <cell r="C3009">
            <v>0</v>
          </cell>
        </row>
        <row r="3010">
          <cell r="C3010">
            <v>0</v>
          </cell>
        </row>
        <row r="3011">
          <cell r="C3011">
            <v>0</v>
          </cell>
        </row>
        <row r="3012">
          <cell r="C3012">
            <v>0</v>
          </cell>
        </row>
        <row r="3013">
          <cell r="C3013">
            <v>0</v>
          </cell>
        </row>
        <row r="3014">
          <cell r="C3014">
            <v>0</v>
          </cell>
        </row>
        <row r="3015">
          <cell r="C3015">
            <v>0</v>
          </cell>
        </row>
        <row r="3016">
          <cell r="C3016">
            <v>0</v>
          </cell>
        </row>
        <row r="3017">
          <cell r="C3017">
            <v>0</v>
          </cell>
        </row>
        <row r="3018">
          <cell r="C3018">
            <v>0</v>
          </cell>
        </row>
        <row r="3019">
          <cell r="C3019">
            <v>0</v>
          </cell>
        </row>
        <row r="3020">
          <cell r="C3020">
            <v>0</v>
          </cell>
        </row>
        <row r="3021">
          <cell r="C3021">
            <v>0</v>
          </cell>
        </row>
        <row r="3022">
          <cell r="C3022">
            <v>0</v>
          </cell>
        </row>
        <row r="3023">
          <cell r="C3023">
            <v>0</v>
          </cell>
        </row>
        <row r="3024">
          <cell r="C3024">
            <v>0</v>
          </cell>
        </row>
        <row r="3025">
          <cell r="C3025">
            <v>0</v>
          </cell>
        </row>
        <row r="3026">
          <cell r="C3026">
            <v>0</v>
          </cell>
        </row>
        <row r="3027">
          <cell r="C3027">
            <v>0</v>
          </cell>
        </row>
        <row r="3028">
          <cell r="C3028">
            <v>0</v>
          </cell>
        </row>
        <row r="3029">
          <cell r="C3029">
            <v>0</v>
          </cell>
        </row>
        <row r="3030">
          <cell r="C3030">
            <v>0</v>
          </cell>
        </row>
        <row r="3031">
          <cell r="C3031">
            <v>0</v>
          </cell>
        </row>
        <row r="3032">
          <cell r="C3032">
            <v>0</v>
          </cell>
        </row>
        <row r="3033">
          <cell r="C3033">
            <v>0</v>
          </cell>
        </row>
        <row r="3034">
          <cell r="C3034">
            <v>0</v>
          </cell>
        </row>
        <row r="3035">
          <cell r="C3035">
            <v>0</v>
          </cell>
        </row>
        <row r="3036">
          <cell r="C3036">
            <v>0</v>
          </cell>
        </row>
        <row r="3037">
          <cell r="C3037">
            <v>0</v>
          </cell>
        </row>
        <row r="3038">
          <cell r="C3038">
            <v>0</v>
          </cell>
        </row>
        <row r="3039">
          <cell r="C3039">
            <v>0</v>
          </cell>
        </row>
        <row r="3040">
          <cell r="C3040">
            <v>0</v>
          </cell>
        </row>
        <row r="3041">
          <cell r="C3041">
            <v>0</v>
          </cell>
        </row>
        <row r="3042">
          <cell r="C3042">
            <v>0</v>
          </cell>
        </row>
        <row r="3043">
          <cell r="C3043">
            <v>0</v>
          </cell>
        </row>
        <row r="3044">
          <cell r="C3044">
            <v>0</v>
          </cell>
        </row>
        <row r="3045">
          <cell r="C3045">
            <v>0</v>
          </cell>
        </row>
        <row r="3046">
          <cell r="C3046">
            <v>0</v>
          </cell>
        </row>
        <row r="3047">
          <cell r="C3047">
            <v>0</v>
          </cell>
        </row>
        <row r="3048">
          <cell r="C3048">
            <v>0</v>
          </cell>
        </row>
        <row r="3049">
          <cell r="C3049">
            <v>0</v>
          </cell>
        </row>
        <row r="3050">
          <cell r="C3050">
            <v>0</v>
          </cell>
        </row>
        <row r="3051">
          <cell r="C3051">
            <v>0</v>
          </cell>
        </row>
        <row r="3052">
          <cell r="C3052">
            <v>0</v>
          </cell>
        </row>
        <row r="3053">
          <cell r="C3053">
            <v>0</v>
          </cell>
        </row>
        <row r="3054">
          <cell r="C3054">
            <v>0</v>
          </cell>
        </row>
        <row r="3055">
          <cell r="C3055">
            <v>0</v>
          </cell>
        </row>
        <row r="3056">
          <cell r="C3056">
            <v>0</v>
          </cell>
        </row>
        <row r="3057">
          <cell r="C3057">
            <v>0</v>
          </cell>
        </row>
        <row r="3058">
          <cell r="C3058">
            <v>0</v>
          </cell>
        </row>
        <row r="3059">
          <cell r="C3059">
            <v>0</v>
          </cell>
        </row>
        <row r="3060">
          <cell r="C3060">
            <v>0</v>
          </cell>
        </row>
        <row r="3061">
          <cell r="C3061">
            <v>0</v>
          </cell>
        </row>
        <row r="3062">
          <cell r="C3062">
            <v>0</v>
          </cell>
        </row>
        <row r="3063">
          <cell r="C3063">
            <v>0</v>
          </cell>
        </row>
        <row r="3064">
          <cell r="C3064">
            <v>0</v>
          </cell>
        </row>
        <row r="3065">
          <cell r="C3065">
            <v>0</v>
          </cell>
        </row>
        <row r="3066">
          <cell r="C3066">
            <v>0</v>
          </cell>
        </row>
        <row r="3067">
          <cell r="C3067">
            <v>0</v>
          </cell>
        </row>
        <row r="3068">
          <cell r="C3068">
            <v>0</v>
          </cell>
        </row>
        <row r="3069">
          <cell r="C3069">
            <v>0</v>
          </cell>
        </row>
        <row r="3070">
          <cell r="C3070">
            <v>0</v>
          </cell>
        </row>
        <row r="3071">
          <cell r="C3071">
            <v>0</v>
          </cell>
        </row>
        <row r="3072">
          <cell r="C3072">
            <v>0</v>
          </cell>
        </row>
        <row r="3073">
          <cell r="C3073">
            <v>0</v>
          </cell>
        </row>
        <row r="3074">
          <cell r="C3074">
            <v>0</v>
          </cell>
        </row>
        <row r="3075">
          <cell r="C3075">
            <v>0</v>
          </cell>
        </row>
        <row r="3076">
          <cell r="C3076">
            <v>0</v>
          </cell>
        </row>
        <row r="3077">
          <cell r="C3077">
            <v>0</v>
          </cell>
        </row>
        <row r="3078">
          <cell r="C3078">
            <v>0</v>
          </cell>
        </row>
        <row r="3079">
          <cell r="C3079">
            <v>0</v>
          </cell>
        </row>
        <row r="3080">
          <cell r="C3080">
            <v>0</v>
          </cell>
        </row>
        <row r="3081">
          <cell r="C3081">
            <v>0</v>
          </cell>
        </row>
        <row r="3082">
          <cell r="C3082">
            <v>0</v>
          </cell>
        </row>
        <row r="3083">
          <cell r="C3083">
            <v>0</v>
          </cell>
        </row>
        <row r="3084">
          <cell r="C3084">
            <v>0</v>
          </cell>
        </row>
        <row r="3085">
          <cell r="C3085">
            <v>0</v>
          </cell>
        </row>
        <row r="3086">
          <cell r="C3086">
            <v>0</v>
          </cell>
        </row>
        <row r="3087">
          <cell r="C3087">
            <v>0</v>
          </cell>
        </row>
        <row r="3088">
          <cell r="C3088">
            <v>0</v>
          </cell>
        </row>
        <row r="3089">
          <cell r="C3089">
            <v>0</v>
          </cell>
        </row>
        <row r="3090">
          <cell r="C3090">
            <v>0</v>
          </cell>
        </row>
        <row r="3091">
          <cell r="C3091">
            <v>0</v>
          </cell>
        </row>
        <row r="3092">
          <cell r="C3092">
            <v>0</v>
          </cell>
        </row>
        <row r="3093">
          <cell r="C3093">
            <v>0</v>
          </cell>
        </row>
        <row r="3094">
          <cell r="C3094">
            <v>0</v>
          </cell>
        </row>
        <row r="3095">
          <cell r="C3095">
            <v>0</v>
          </cell>
        </row>
        <row r="3096">
          <cell r="C3096">
            <v>0</v>
          </cell>
        </row>
        <row r="3097">
          <cell r="C3097">
            <v>0</v>
          </cell>
        </row>
        <row r="3098">
          <cell r="C3098">
            <v>0</v>
          </cell>
        </row>
        <row r="3099">
          <cell r="C3099">
            <v>0</v>
          </cell>
        </row>
        <row r="3100">
          <cell r="C3100">
            <v>0</v>
          </cell>
        </row>
        <row r="3101">
          <cell r="C3101">
            <v>0</v>
          </cell>
        </row>
        <row r="3102">
          <cell r="C3102">
            <v>0</v>
          </cell>
        </row>
        <row r="3103">
          <cell r="C3103">
            <v>0</v>
          </cell>
        </row>
        <row r="3104">
          <cell r="C3104">
            <v>0</v>
          </cell>
        </row>
        <row r="3105">
          <cell r="C3105">
            <v>0</v>
          </cell>
        </row>
        <row r="3106">
          <cell r="C3106">
            <v>0</v>
          </cell>
        </row>
        <row r="3107">
          <cell r="C3107">
            <v>0</v>
          </cell>
        </row>
        <row r="3108">
          <cell r="C3108">
            <v>0</v>
          </cell>
        </row>
        <row r="3109">
          <cell r="C3109">
            <v>0</v>
          </cell>
        </row>
        <row r="3110">
          <cell r="C3110">
            <v>0</v>
          </cell>
        </row>
        <row r="3111">
          <cell r="C3111">
            <v>0</v>
          </cell>
        </row>
        <row r="3112">
          <cell r="C3112">
            <v>0</v>
          </cell>
        </row>
        <row r="3113">
          <cell r="C3113">
            <v>0</v>
          </cell>
        </row>
        <row r="3114">
          <cell r="C3114">
            <v>0</v>
          </cell>
        </row>
        <row r="3115">
          <cell r="C3115">
            <v>0</v>
          </cell>
        </row>
        <row r="3116">
          <cell r="C3116">
            <v>0</v>
          </cell>
        </row>
        <row r="3117">
          <cell r="C3117">
            <v>0</v>
          </cell>
        </row>
        <row r="3118">
          <cell r="C3118">
            <v>0</v>
          </cell>
        </row>
        <row r="3119">
          <cell r="C3119">
            <v>0</v>
          </cell>
        </row>
        <row r="3120">
          <cell r="C3120">
            <v>0</v>
          </cell>
        </row>
        <row r="3121">
          <cell r="C3121">
            <v>0</v>
          </cell>
        </row>
        <row r="3122">
          <cell r="C3122">
            <v>0</v>
          </cell>
        </row>
        <row r="3123">
          <cell r="C3123">
            <v>0</v>
          </cell>
        </row>
        <row r="3124">
          <cell r="C3124">
            <v>0</v>
          </cell>
        </row>
        <row r="3125">
          <cell r="C3125">
            <v>0</v>
          </cell>
        </row>
        <row r="3126">
          <cell r="C3126">
            <v>0</v>
          </cell>
        </row>
        <row r="3127">
          <cell r="C3127">
            <v>0</v>
          </cell>
        </row>
        <row r="3128">
          <cell r="C3128">
            <v>0</v>
          </cell>
        </row>
        <row r="3129">
          <cell r="C3129">
            <v>0</v>
          </cell>
        </row>
        <row r="3130">
          <cell r="C3130">
            <v>0</v>
          </cell>
        </row>
        <row r="3131">
          <cell r="C3131">
            <v>0</v>
          </cell>
        </row>
        <row r="3132">
          <cell r="C3132">
            <v>0</v>
          </cell>
        </row>
        <row r="3133">
          <cell r="C3133">
            <v>0</v>
          </cell>
        </row>
        <row r="3134">
          <cell r="C3134">
            <v>0</v>
          </cell>
        </row>
        <row r="3135">
          <cell r="C3135">
            <v>0</v>
          </cell>
        </row>
        <row r="3136">
          <cell r="C3136">
            <v>0</v>
          </cell>
        </row>
        <row r="3137">
          <cell r="C3137">
            <v>0</v>
          </cell>
        </row>
        <row r="3138">
          <cell r="C3138">
            <v>0</v>
          </cell>
        </row>
        <row r="3139">
          <cell r="C3139">
            <v>0</v>
          </cell>
        </row>
        <row r="3140">
          <cell r="C3140">
            <v>0</v>
          </cell>
        </row>
        <row r="3141">
          <cell r="C3141">
            <v>0</v>
          </cell>
        </row>
        <row r="3142">
          <cell r="C3142">
            <v>0</v>
          </cell>
        </row>
        <row r="3143">
          <cell r="C3143">
            <v>0</v>
          </cell>
        </row>
        <row r="3144">
          <cell r="C3144">
            <v>0</v>
          </cell>
        </row>
        <row r="3145">
          <cell r="C3145">
            <v>0</v>
          </cell>
        </row>
        <row r="3146">
          <cell r="C3146">
            <v>0</v>
          </cell>
        </row>
        <row r="3147">
          <cell r="C3147">
            <v>0</v>
          </cell>
        </row>
        <row r="3148">
          <cell r="C3148">
            <v>0</v>
          </cell>
        </row>
        <row r="3149">
          <cell r="C3149">
            <v>0</v>
          </cell>
        </row>
        <row r="3150">
          <cell r="C3150">
            <v>0</v>
          </cell>
        </row>
        <row r="3151">
          <cell r="C3151">
            <v>0</v>
          </cell>
        </row>
        <row r="3152">
          <cell r="C3152">
            <v>0</v>
          </cell>
        </row>
        <row r="3153">
          <cell r="C3153">
            <v>0</v>
          </cell>
        </row>
        <row r="3154">
          <cell r="C3154">
            <v>0</v>
          </cell>
        </row>
        <row r="3155">
          <cell r="C3155">
            <v>0</v>
          </cell>
        </row>
        <row r="3156">
          <cell r="C3156">
            <v>0</v>
          </cell>
        </row>
        <row r="3157">
          <cell r="C3157">
            <v>0</v>
          </cell>
        </row>
        <row r="3158">
          <cell r="C3158">
            <v>0</v>
          </cell>
        </row>
        <row r="3159">
          <cell r="C3159">
            <v>0</v>
          </cell>
        </row>
        <row r="3160">
          <cell r="C3160">
            <v>0</v>
          </cell>
        </row>
        <row r="3161">
          <cell r="C3161">
            <v>0</v>
          </cell>
        </row>
        <row r="3162">
          <cell r="C3162">
            <v>0</v>
          </cell>
        </row>
        <row r="3163">
          <cell r="C3163">
            <v>0</v>
          </cell>
        </row>
        <row r="3164">
          <cell r="C3164">
            <v>0</v>
          </cell>
        </row>
        <row r="3165">
          <cell r="C3165">
            <v>0</v>
          </cell>
        </row>
        <row r="3166">
          <cell r="C3166">
            <v>0</v>
          </cell>
        </row>
        <row r="3167">
          <cell r="C3167">
            <v>0</v>
          </cell>
        </row>
        <row r="3168">
          <cell r="C3168">
            <v>0</v>
          </cell>
        </row>
        <row r="3169">
          <cell r="C3169">
            <v>0</v>
          </cell>
        </row>
        <row r="3170">
          <cell r="C3170">
            <v>0</v>
          </cell>
        </row>
        <row r="3171">
          <cell r="C3171">
            <v>0</v>
          </cell>
        </row>
        <row r="3172">
          <cell r="C3172">
            <v>0</v>
          </cell>
        </row>
        <row r="3173">
          <cell r="C3173">
            <v>0</v>
          </cell>
        </row>
        <row r="3174">
          <cell r="C3174">
            <v>0</v>
          </cell>
        </row>
        <row r="3175">
          <cell r="C3175">
            <v>0</v>
          </cell>
        </row>
        <row r="3176">
          <cell r="C3176">
            <v>0</v>
          </cell>
        </row>
        <row r="3177">
          <cell r="C3177">
            <v>0</v>
          </cell>
        </row>
        <row r="3178">
          <cell r="C3178">
            <v>0</v>
          </cell>
        </row>
        <row r="3179">
          <cell r="C3179">
            <v>0</v>
          </cell>
        </row>
        <row r="3180">
          <cell r="C3180">
            <v>0</v>
          </cell>
        </row>
        <row r="3181">
          <cell r="C3181">
            <v>0</v>
          </cell>
        </row>
        <row r="3182">
          <cell r="C3182">
            <v>0</v>
          </cell>
        </row>
        <row r="3183">
          <cell r="C3183">
            <v>0</v>
          </cell>
        </row>
        <row r="3184">
          <cell r="C3184">
            <v>0</v>
          </cell>
        </row>
        <row r="3185">
          <cell r="C3185">
            <v>0</v>
          </cell>
        </row>
        <row r="3186">
          <cell r="C3186">
            <v>0</v>
          </cell>
        </row>
        <row r="3187">
          <cell r="C3187">
            <v>0</v>
          </cell>
        </row>
        <row r="3188">
          <cell r="C3188">
            <v>0</v>
          </cell>
        </row>
        <row r="3189">
          <cell r="C3189">
            <v>0</v>
          </cell>
        </row>
        <row r="3190">
          <cell r="C3190">
            <v>0</v>
          </cell>
        </row>
        <row r="3191">
          <cell r="C3191">
            <v>0</v>
          </cell>
        </row>
        <row r="3192">
          <cell r="C3192">
            <v>0</v>
          </cell>
        </row>
        <row r="3193">
          <cell r="C3193">
            <v>0</v>
          </cell>
        </row>
        <row r="3194">
          <cell r="C3194">
            <v>0</v>
          </cell>
        </row>
        <row r="3195">
          <cell r="C3195">
            <v>0</v>
          </cell>
        </row>
        <row r="3196">
          <cell r="C3196">
            <v>0</v>
          </cell>
        </row>
        <row r="3197">
          <cell r="C3197">
            <v>0</v>
          </cell>
        </row>
        <row r="3198">
          <cell r="C3198">
            <v>0</v>
          </cell>
        </row>
        <row r="3199">
          <cell r="C3199">
            <v>0</v>
          </cell>
        </row>
        <row r="3200">
          <cell r="C3200">
            <v>0</v>
          </cell>
        </row>
        <row r="3201">
          <cell r="C3201">
            <v>0</v>
          </cell>
        </row>
        <row r="3202">
          <cell r="C3202">
            <v>0</v>
          </cell>
        </row>
        <row r="3203">
          <cell r="C3203">
            <v>0</v>
          </cell>
        </row>
        <row r="3204">
          <cell r="C3204">
            <v>0</v>
          </cell>
        </row>
        <row r="3205">
          <cell r="C3205">
            <v>0</v>
          </cell>
        </row>
        <row r="3206">
          <cell r="C3206">
            <v>0</v>
          </cell>
        </row>
        <row r="3207">
          <cell r="C3207">
            <v>0</v>
          </cell>
        </row>
        <row r="3208">
          <cell r="C3208">
            <v>0</v>
          </cell>
        </row>
        <row r="3209">
          <cell r="C3209">
            <v>0</v>
          </cell>
        </row>
        <row r="3210">
          <cell r="C3210">
            <v>0</v>
          </cell>
        </row>
        <row r="3211">
          <cell r="C3211">
            <v>0</v>
          </cell>
        </row>
        <row r="3212">
          <cell r="C3212">
            <v>0</v>
          </cell>
        </row>
        <row r="3213">
          <cell r="C3213">
            <v>0</v>
          </cell>
        </row>
        <row r="3214">
          <cell r="C3214">
            <v>0</v>
          </cell>
        </row>
        <row r="3215">
          <cell r="C3215">
            <v>0</v>
          </cell>
        </row>
        <row r="3216">
          <cell r="C3216">
            <v>0</v>
          </cell>
        </row>
        <row r="3217">
          <cell r="C3217">
            <v>0</v>
          </cell>
        </row>
        <row r="3218">
          <cell r="C3218">
            <v>0</v>
          </cell>
        </row>
        <row r="3219">
          <cell r="C3219">
            <v>0</v>
          </cell>
        </row>
        <row r="3220">
          <cell r="C3220">
            <v>0</v>
          </cell>
        </row>
        <row r="3221">
          <cell r="C3221">
            <v>0</v>
          </cell>
        </row>
        <row r="3222">
          <cell r="C3222">
            <v>0</v>
          </cell>
        </row>
        <row r="3223">
          <cell r="C3223">
            <v>0</v>
          </cell>
        </row>
        <row r="3224">
          <cell r="C3224">
            <v>0</v>
          </cell>
        </row>
        <row r="3225">
          <cell r="C3225">
            <v>0</v>
          </cell>
        </row>
        <row r="3226">
          <cell r="C3226">
            <v>0</v>
          </cell>
        </row>
        <row r="3227">
          <cell r="C3227">
            <v>0</v>
          </cell>
        </row>
        <row r="3228">
          <cell r="C3228">
            <v>0</v>
          </cell>
        </row>
        <row r="3229">
          <cell r="C3229">
            <v>0</v>
          </cell>
        </row>
        <row r="3230">
          <cell r="C3230">
            <v>0</v>
          </cell>
        </row>
        <row r="3231">
          <cell r="C3231">
            <v>0</v>
          </cell>
        </row>
        <row r="3232">
          <cell r="C3232">
            <v>0</v>
          </cell>
        </row>
        <row r="3233">
          <cell r="C3233">
            <v>0</v>
          </cell>
        </row>
        <row r="3234">
          <cell r="C3234">
            <v>0</v>
          </cell>
        </row>
        <row r="3235">
          <cell r="C3235">
            <v>0</v>
          </cell>
        </row>
        <row r="3236">
          <cell r="C3236">
            <v>0</v>
          </cell>
        </row>
        <row r="3237">
          <cell r="C3237">
            <v>0</v>
          </cell>
        </row>
        <row r="3238">
          <cell r="C3238">
            <v>0</v>
          </cell>
        </row>
        <row r="3239">
          <cell r="C3239">
            <v>0</v>
          </cell>
        </row>
        <row r="3240">
          <cell r="C3240">
            <v>0</v>
          </cell>
        </row>
        <row r="3241">
          <cell r="C3241">
            <v>0</v>
          </cell>
        </row>
        <row r="3242">
          <cell r="C3242">
            <v>0</v>
          </cell>
        </row>
        <row r="3243">
          <cell r="C3243">
            <v>0</v>
          </cell>
        </row>
        <row r="3244">
          <cell r="C3244">
            <v>0</v>
          </cell>
        </row>
        <row r="3245">
          <cell r="C3245">
            <v>0</v>
          </cell>
        </row>
        <row r="3246">
          <cell r="C3246">
            <v>0</v>
          </cell>
        </row>
        <row r="3247">
          <cell r="C3247">
            <v>0</v>
          </cell>
        </row>
        <row r="3248">
          <cell r="C3248">
            <v>0</v>
          </cell>
        </row>
        <row r="3249">
          <cell r="C3249">
            <v>0</v>
          </cell>
        </row>
        <row r="3250">
          <cell r="C3250">
            <v>0</v>
          </cell>
        </row>
        <row r="3251">
          <cell r="C3251">
            <v>0</v>
          </cell>
        </row>
        <row r="3252">
          <cell r="C3252">
            <v>0</v>
          </cell>
        </row>
        <row r="3253">
          <cell r="C3253">
            <v>0</v>
          </cell>
        </row>
        <row r="3254">
          <cell r="C3254">
            <v>0</v>
          </cell>
        </row>
        <row r="3255">
          <cell r="C3255">
            <v>0</v>
          </cell>
        </row>
        <row r="3256">
          <cell r="C3256">
            <v>0</v>
          </cell>
        </row>
        <row r="3257">
          <cell r="C3257">
            <v>0</v>
          </cell>
        </row>
        <row r="3258">
          <cell r="C3258">
            <v>0</v>
          </cell>
        </row>
        <row r="3259">
          <cell r="C3259">
            <v>0</v>
          </cell>
        </row>
        <row r="3260">
          <cell r="C3260">
            <v>0</v>
          </cell>
        </row>
        <row r="3261">
          <cell r="C3261">
            <v>0</v>
          </cell>
        </row>
        <row r="3262">
          <cell r="C3262">
            <v>0</v>
          </cell>
        </row>
        <row r="3263">
          <cell r="C3263">
            <v>0</v>
          </cell>
        </row>
        <row r="3264">
          <cell r="C3264">
            <v>0</v>
          </cell>
        </row>
        <row r="3265">
          <cell r="C3265">
            <v>0</v>
          </cell>
        </row>
        <row r="3266">
          <cell r="C3266">
            <v>0</v>
          </cell>
        </row>
        <row r="3267">
          <cell r="C3267">
            <v>0</v>
          </cell>
        </row>
        <row r="3268">
          <cell r="C3268">
            <v>0</v>
          </cell>
        </row>
        <row r="3269">
          <cell r="C3269">
            <v>0</v>
          </cell>
        </row>
        <row r="3270">
          <cell r="C3270">
            <v>0</v>
          </cell>
        </row>
        <row r="3271">
          <cell r="C3271">
            <v>0</v>
          </cell>
        </row>
        <row r="3272">
          <cell r="C3272">
            <v>0</v>
          </cell>
        </row>
        <row r="3273">
          <cell r="C3273">
            <v>0</v>
          </cell>
        </row>
        <row r="3274">
          <cell r="C3274">
            <v>0</v>
          </cell>
        </row>
        <row r="3275">
          <cell r="C3275">
            <v>0</v>
          </cell>
        </row>
        <row r="3276">
          <cell r="C3276">
            <v>0</v>
          </cell>
        </row>
        <row r="3277">
          <cell r="C3277">
            <v>0</v>
          </cell>
        </row>
        <row r="3278">
          <cell r="C3278">
            <v>0</v>
          </cell>
        </row>
        <row r="3279">
          <cell r="C3279">
            <v>0</v>
          </cell>
        </row>
        <row r="3280">
          <cell r="C3280">
            <v>0</v>
          </cell>
        </row>
        <row r="3281">
          <cell r="C3281">
            <v>0</v>
          </cell>
        </row>
        <row r="3282">
          <cell r="C3282">
            <v>0</v>
          </cell>
        </row>
        <row r="3283">
          <cell r="C3283">
            <v>0</v>
          </cell>
        </row>
        <row r="3284">
          <cell r="C3284">
            <v>0</v>
          </cell>
        </row>
        <row r="3285">
          <cell r="C3285">
            <v>0</v>
          </cell>
        </row>
        <row r="3286">
          <cell r="C3286">
            <v>0</v>
          </cell>
        </row>
        <row r="3287">
          <cell r="C3287">
            <v>0</v>
          </cell>
        </row>
        <row r="3288">
          <cell r="C3288">
            <v>0</v>
          </cell>
        </row>
        <row r="3289">
          <cell r="C3289">
            <v>0</v>
          </cell>
        </row>
        <row r="3290">
          <cell r="C3290">
            <v>0</v>
          </cell>
        </row>
        <row r="3291">
          <cell r="C3291">
            <v>0</v>
          </cell>
        </row>
        <row r="3292">
          <cell r="C3292">
            <v>0</v>
          </cell>
        </row>
        <row r="3293">
          <cell r="C3293">
            <v>0</v>
          </cell>
        </row>
        <row r="3294">
          <cell r="C3294">
            <v>0</v>
          </cell>
        </row>
        <row r="3295">
          <cell r="C3295">
            <v>0</v>
          </cell>
        </row>
        <row r="3296">
          <cell r="C3296">
            <v>0</v>
          </cell>
        </row>
        <row r="3297">
          <cell r="C3297">
            <v>0</v>
          </cell>
        </row>
        <row r="3298">
          <cell r="C3298">
            <v>0</v>
          </cell>
        </row>
        <row r="3299">
          <cell r="C3299">
            <v>0</v>
          </cell>
        </row>
        <row r="3300">
          <cell r="C3300">
            <v>0</v>
          </cell>
        </row>
        <row r="3301">
          <cell r="C3301">
            <v>0</v>
          </cell>
        </row>
        <row r="3302">
          <cell r="C3302">
            <v>0</v>
          </cell>
        </row>
        <row r="3303">
          <cell r="C3303">
            <v>0</v>
          </cell>
        </row>
        <row r="3304">
          <cell r="C3304">
            <v>0</v>
          </cell>
        </row>
        <row r="3305">
          <cell r="C3305">
            <v>0</v>
          </cell>
        </row>
        <row r="3306">
          <cell r="C3306">
            <v>0</v>
          </cell>
        </row>
        <row r="3307">
          <cell r="C3307">
            <v>0</v>
          </cell>
        </row>
        <row r="3308">
          <cell r="C3308">
            <v>0</v>
          </cell>
        </row>
        <row r="3309">
          <cell r="C3309">
            <v>0</v>
          </cell>
        </row>
        <row r="3310">
          <cell r="C3310">
            <v>0</v>
          </cell>
        </row>
        <row r="3311">
          <cell r="C3311">
            <v>0</v>
          </cell>
        </row>
        <row r="3312">
          <cell r="C3312">
            <v>0</v>
          </cell>
        </row>
        <row r="3313">
          <cell r="C3313">
            <v>0</v>
          </cell>
        </row>
        <row r="3314">
          <cell r="C3314">
            <v>0</v>
          </cell>
        </row>
        <row r="3315">
          <cell r="C3315">
            <v>0</v>
          </cell>
        </row>
        <row r="3316">
          <cell r="C3316">
            <v>0</v>
          </cell>
        </row>
        <row r="3317">
          <cell r="C3317">
            <v>0</v>
          </cell>
        </row>
        <row r="3318">
          <cell r="C3318">
            <v>0</v>
          </cell>
        </row>
        <row r="3319">
          <cell r="C3319">
            <v>0</v>
          </cell>
        </row>
        <row r="3320">
          <cell r="C3320">
            <v>0</v>
          </cell>
        </row>
        <row r="3321">
          <cell r="C3321">
            <v>0</v>
          </cell>
        </row>
        <row r="3322">
          <cell r="C3322">
            <v>0</v>
          </cell>
        </row>
        <row r="3323">
          <cell r="C3323">
            <v>0</v>
          </cell>
        </row>
        <row r="3324">
          <cell r="C3324">
            <v>0</v>
          </cell>
        </row>
        <row r="3325">
          <cell r="C3325">
            <v>0</v>
          </cell>
        </row>
        <row r="3326">
          <cell r="C3326">
            <v>0</v>
          </cell>
        </row>
        <row r="3327">
          <cell r="C3327">
            <v>0</v>
          </cell>
        </row>
        <row r="3328">
          <cell r="C3328">
            <v>0</v>
          </cell>
        </row>
        <row r="3329">
          <cell r="C3329">
            <v>0</v>
          </cell>
        </row>
        <row r="3330">
          <cell r="C3330">
            <v>0</v>
          </cell>
        </row>
        <row r="3331">
          <cell r="C3331">
            <v>0</v>
          </cell>
        </row>
        <row r="3332">
          <cell r="C3332">
            <v>0</v>
          </cell>
        </row>
        <row r="3333">
          <cell r="C3333">
            <v>0</v>
          </cell>
        </row>
        <row r="3334">
          <cell r="C3334">
            <v>0</v>
          </cell>
        </row>
        <row r="3335">
          <cell r="C3335">
            <v>0</v>
          </cell>
        </row>
        <row r="3336">
          <cell r="C3336">
            <v>0</v>
          </cell>
        </row>
        <row r="3337">
          <cell r="C3337">
            <v>0</v>
          </cell>
        </row>
        <row r="3338">
          <cell r="C3338">
            <v>0</v>
          </cell>
        </row>
        <row r="3339">
          <cell r="C3339">
            <v>0</v>
          </cell>
        </row>
        <row r="3340">
          <cell r="C3340">
            <v>0</v>
          </cell>
        </row>
        <row r="3341">
          <cell r="C3341">
            <v>0</v>
          </cell>
        </row>
        <row r="3342">
          <cell r="C3342">
            <v>0</v>
          </cell>
        </row>
        <row r="3343">
          <cell r="C3343">
            <v>0</v>
          </cell>
        </row>
        <row r="3344">
          <cell r="C3344">
            <v>0</v>
          </cell>
        </row>
        <row r="3345">
          <cell r="C3345">
            <v>0</v>
          </cell>
        </row>
        <row r="3346">
          <cell r="C3346">
            <v>0</v>
          </cell>
        </row>
        <row r="3347">
          <cell r="C3347">
            <v>0</v>
          </cell>
        </row>
        <row r="3348">
          <cell r="C3348">
            <v>0</v>
          </cell>
        </row>
        <row r="3349">
          <cell r="C3349">
            <v>0</v>
          </cell>
        </row>
        <row r="3350">
          <cell r="C3350">
            <v>0</v>
          </cell>
        </row>
        <row r="3351">
          <cell r="C3351">
            <v>0</v>
          </cell>
        </row>
        <row r="3352">
          <cell r="C3352">
            <v>0</v>
          </cell>
        </row>
        <row r="3353">
          <cell r="C3353">
            <v>0</v>
          </cell>
        </row>
        <row r="3354">
          <cell r="C3354">
            <v>0</v>
          </cell>
        </row>
        <row r="3355">
          <cell r="C3355">
            <v>0</v>
          </cell>
        </row>
        <row r="3356">
          <cell r="C3356">
            <v>0</v>
          </cell>
        </row>
        <row r="3357">
          <cell r="C3357">
            <v>0</v>
          </cell>
        </row>
        <row r="3358">
          <cell r="C3358">
            <v>0</v>
          </cell>
        </row>
        <row r="3359">
          <cell r="C3359">
            <v>0</v>
          </cell>
        </row>
        <row r="3360">
          <cell r="C3360">
            <v>0</v>
          </cell>
        </row>
        <row r="3361">
          <cell r="C3361">
            <v>0</v>
          </cell>
        </row>
        <row r="3362">
          <cell r="C3362">
            <v>0</v>
          </cell>
        </row>
        <row r="3363">
          <cell r="C3363">
            <v>0</v>
          </cell>
        </row>
        <row r="3364">
          <cell r="C3364">
            <v>0</v>
          </cell>
        </row>
        <row r="3365">
          <cell r="C3365">
            <v>0</v>
          </cell>
        </row>
        <row r="3366">
          <cell r="C3366">
            <v>0</v>
          </cell>
        </row>
        <row r="3367">
          <cell r="C3367">
            <v>0</v>
          </cell>
        </row>
        <row r="3368">
          <cell r="C3368">
            <v>0</v>
          </cell>
        </row>
        <row r="3369">
          <cell r="C3369">
            <v>0</v>
          </cell>
        </row>
        <row r="3370">
          <cell r="C3370">
            <v>0</v>
          </cell>
        </row>
        <row r="3371">
          <cell r="C3371">
            <v>0</v>
          </cell>
        </row>
        <row r="3372">
          <cell r="C3372">
            <v>0</v>
          </cell>
        </row>
        <row r="3373">
          <cell r="C3373">
            <v>0</v>
          </cell>
        </row>
        <row r="3374">
          <cell r="C3374">
            <v>0</v>
          </cell>
        </row>
        <row r="3375">
          <cell r="C3375">
            <v>0</v>
          </cell>
        </row>
        <row r="3376">
          <cell r="C3376">
            <v>0</v>
          </cell>
        </row>
        <row r="3377">
          <cell r="C3377">
            <v>0</v>
          </cell>
        </row>
        <row r="3378">
          <cell r="C3378">
            <v>0</v>
          </cell>
        </row>
        <row r="3379">
          <cell r="C3379">
            <v>0</v>
          </cell>
        </row>
        <row r="3380">
          <cell r="C3380">
            <v>0</v>
          </cell>
        </row>
        <row r="3381">
          <cell r="C3381">
            <v>0</v>
          </cell>
        </row>
        <row r="3382">
          <cell r="C3382">
            <v>0</v>
          </cell>
        </row>
        <row r="3383">
          <cell r="C3383">
            <v>0</v>
          </cell>
        </row>
        <row r="3384">
          <cell r="C3384">
            <v>0</v>
          </cell>
        </row>
        <row r="3385">
          <cell r="C3385">
            <v>0</v>
          </cell>
        </row>
        <row r="3386">
          <cell r="C3386">
            <v>0</v>
          </cell>
        </row>
        <row r="3387">
          <cell r="C3387">
            <v>0</v>
          </cell>
        </row>
        <row r="3388">
          <cell r="C3388">
            <v>0</v>
          </cell>
        </row>
        <row r="3389">
          <cell r="C3389">
            <v>0</v>
          </cell>
        </row>
        <row r="3390">
          <cell r="C3390">
            <v>0</v>
          </cell>
        </row>
        <row r="3391">
          <cell r="C3391">
            <v>0</v>
          </cell>
        </row>
        <row r="3392">
          <cell r="C3392">
            <v>0</v>
          </cell>
        </row>
        <row r="3393">
          <cell r="C3393">
            <v>0</v>
          </cell>
        </row>
        <row r="3394">
          <cell r="C3394">
            <v>0</v>
          </cell>
        </row>
        <row r="3395">
          <cell r="C3395">
            <v>0</v>
          </cell>
        </row>
        <row r="3396">
          <cell r="C3396">
            <v>0</v>
          </cell>
        </row>
        <row r="3397">
          <cell r="C3397">
            <v>0</v>
          </cell>
        </row>
        <row r="3398">
          <cell r="C3398">
            <v>0</v>
          </cell>
        </row>
        <row r="3399">
          <cell r="C3399">
            <v>0</v>
          </cell>
        </row>
        <row r="3400">
          <cell r="C3400">
            <v>0</v>
          </cell>
        </row>
        <row r="3401">
          <cell r="C3401">
            <v>0</v>
          </cell>
        </row>
        <row r="3402">
          <cell r="C3402">
            <v>0</v>
          </cell>
        </row>
        <row r="3403">
          <cell r="C3403">
            <v>0</v>
          </cell>
        </row>
        <row r="3404">
          <cell r="C3404">
            <v>0</v>
          </cell>
        </row>
        <row r="3405">
          <cell r="C3405">
            <v>0</v>
          </cell>
        </row>
        <row r="3406">
          <cell r="C3406">
            <v>0</v>
          </cell>
        </row>
        <row r="3407">
          <cell r="C3407">
            <v>0</v>
          </cell>
        </row>
        <row r="3408">
          <cell r="C3408">
            <v>0</v>
          </cell>
        </row>
        <row r="3409">
          <cell r="C3409">
            <v>0</v>
          </cell>
        </row>
        <row r="3410">
          <cell r="C3410">
            <v>0</v>
          </cell>
        </row>
        <row r="3411">
          <cell r="C3411">
            <v>0</v>
          </cell>
        </row>
        <row r="3412">
          <cell r="C3412">
            <v>0</v>
          </cell>
        </row>
        <row r="3413">
          <cell r="C3413">
            <v>0</v>
          </cell>
        </row>
        <row r="3414">
          <cell r="C3414">
            <v>0</v>
          </cell>
        </row>
        <row r="3415">
          <cell r="C3415">
            <v>0</v>
          </cell>
        </row>
        <row r="3416">
          <cell r="C3416">
            <v>0</v>
          </cell>
        </row>
        <row r="3417">
          <cell r="C3417">
            <v>0</v>
          </cell>
        </row>
        <row r="3418">
          <cell r="C3418">
            <v>0</v>
          </cell>
        </row>
        <row r="3419">
          <cell r="C3419">
            <v>0</v>
          </cell>
        </row>
        <row r="3420">
          <cell r="C3420">
            <v>0</v>
          </cell>
        </row>
        <row r="3421">
          <cell r="C3421">
            <v>0</v>
          </cell>
        </row>
        <row r="3422">
          <cell r="C3422">
            <v>0</v>
          </cell>
        </row>
        <row r="3423">
          <cell r="C3423">
            <v>0</v>
          </cell>
        </row>
        <row r="3424">
          <cell r="C3424">
            <v>0</v>
          </cell>
        </row>
        <row r="3425">
          <cell r="C3425">
            <v>0</v>
          </cell>
        </row>
        <row r="3426">
          <cell r="C3426">
            <v>0</v>
          </cell>
        </row>
        <row r="3427">
          <cell r="C3427">
            <v>0</v>
          </cell>
        </row>
        <row r="3428">
          <cell r="C3428">
            <v>0</v>
          </cell>
        </row>
        <row r="3429">
          <cell r="C3429">
            <v>0</v>
          </cell>
        </row>
        <row r="3430">
          <cell r="C3430">
            <v>0</v>
          </cell>
        </row>
        <row r="3431">
          <cell r="C3431">
            <v>0</v>
          </cell>
        </row>
        <row r="3432">
          <cell r="C3432">
            <v>0</v>
          </cell>
        </row>
        <row r="3433">
          <cell r="C3433">
            <v>0</v>
          </cell>
        </row>
        <row r="3434">
          <cell r="C3434">
            <v>0</v>
          </cell>
        </row>
        <row r="3435">
          <cell r="C3435">
            <v>0</v>
          </cell>
        </row>
        <row r="3436">
          <cell r="C3436">
            <v>0</v>
          </cell>
        </row>
        <row r="3437">
          <cell r="C3437">
            <v>0</v>
          </cell>
        </row>
        <row r="3438">
          <cell r="C3438">
            <v>0</v>
          </cell>
        </row>
        <row r="3439">
          <cell r="C3439">
            <v>0</v>
          </cell>
        </row>
        <row r="3440">
          <cell r="C3440">
            <v>0</v>
          </cell>
        </row>
        <row r="3441">
          <cell r="C3441">
            <v>0</v>
          </cell>
        </row>
        <row r="3442">
          <cell r="C3442">
            <v>0</v>
          </cell>
        </row>
        <row r="3443">
          <cell r="C3443">
            <v>0</v>
          </cell>
        </row>
        <row r="3444">
          <cell r="C3444">
            <v>0</v>
          </cell>
        </row>
        <row r="3445">
          <cell r="C3445">
            <v>0</v>
          </cell>
        </row>
        <row r="3446">
          <cell r="C3446">
            <v>0</v>
          </cell>
        </row>
        <row r="3447">
          <cell r="C3447">
            <v>0</v>
          </cell>
        </row>
        <row r="3448">
          <cell r="C3448">
            <v>0</v>
          </cell>
        </row>
        <row r="3449">
          <cell r="C3449">
            <v>0</v>
          </cell>
        </row>
        <row r="3450">
          <cell r="C3450">
            <v>0</v>
          </cell>
        </row>
        <row r="3451">
          <cell r="C3451">
            <v>0</v>
          </cell>
        </row>
        <row r="3452">
          <cell r="C3452">
            <v>0</v>
          </cell>
        </row>
        <row r="3453">
          <cell r="C3453">
            <v>0</v>
          </cell>
        </row>
        <row r="3454">
          <cell r="C3454">
            <v>0</v>
          </cell>
        </row>
        <row r="3455">
          <cell r="C3455">
            <v>0</v>
          </cell>
        </row>
        <row r="3456">
          <cell r="C3456">
            <v>0</v>
          </cell>
        </row>
        <row r="3457">
          <cell r="C3457">
            <v>0</v>
          </cell>
        </row>
        <row r="3458">
          <cell r="C3458">
            <v>0</v>
          </cell>
        </row>
        <row r="3459">
          <cell r="C3459">
            <v>0</v>
          </cell>
        </row>
        <row r="3460">
          <cell r="C3460">
            <v>0</v>
          </cell>
        </row>
        <row r="3461">
          <cell r="C3461">
            <v>0</v>
          </cell>
        </row>
        <row r="3462">
          <cell r="C3462">
            <v>0</v>
          </cell>
        </row>
        <row r="3463">
          <cell r="C3463">
            <v>0</v>
          </cell>
        </row>
        <row r="3464">
          <cell r="C3464">
            <v>0</v>
          </cell>
        </row>
        <row r="3465">
          <cell r="C3465">
            <v>0</v>
          </cell>
        </row>
        <row r="3466">
          <cell r="C3466">
            <v>0</v>
          </cell>
        </row>
        <row r="3467">
          <cell r="C3467">
            <v>0</v>
          </cell>
        </row>
        <row r="3468">
          <cell r="C3468">
            <v>0</v>
          </cell>
        </row>
        <row r="3469">
          <cell r="C3469">
            <v>0</v>
          </cell>
        </row>
        <row r="3470">
          <cell r="C3470">
            <v>0</v>
          </cell>
        </row>
        <row r="3471">
          <cell r="C3471">
            <v>0</v>
          </cell>
        </row>
        <row r="3472">
          <cell r="C3472">
            <v>0</v>
          </cell>
        </row>
        <row r="3473">
          <cell r="C3473">
            <v>0</v>
          </cell>
        </row>
        <row r="3474">
          <cell r="C3474">
            <v>0</v>
          </cell>
        </row>
        <row r="3475">
          <cell r="C3475">
            <v>0</v>
          </cell>
        </row>
        <row r="3476">
          <cell r="C3476">
            <v>0</v>
          </cell>
        </row>
        <row r="3477">
          <cell r="C3477">
            <v>0</v>
          </cell>
        </row>
        <row r="3478">
          <cell r="C3478">
            <v>0</v>
          </cell>
        </row>
        <row r="3479">
          <cell r="C3479">
            <v>0</v>
          </cell>
        </row>
        <row r="3480">
          <cell r="C3480">
            <v>0</v>
          </cell>
        </row>
        <row r="3481">
          <cell r="C3481">
            <v>0</v>
          </cell>
        </row>
        <row r="3482">
          <cell r="C3482">
            <v>0</v>
          </cell>
        </row>
        <row r="3483">
          <cell r="C3483">
            <v>0</v>
          </cell>
        </row>
        <row r="3484">
          <cell r="C3484">
            <v>0</v>
          </cell>
        </row>
        <row r="3485">
          <cell r="C3485">
            <v>0</v>
          </cell>
        </row>
        <row r="3486">
          <cell r="C3486">
            <v>0</v>
          </cell>
        </row>
        <row r="3487">
          <cell r="C3487">
            <v>0</v>
          </cell>
        </row>
        <row r="3488">
          <cell r="C3488">
            <v>0</v>
          </cell>
        </row>
        <row r="3489">
          <cell r="C3489">
            <v>0</v>
          </cell>
        </row>
        <row r="3490">
          <cell r="C3490">
            <v>0</v>
          </cell>
        </row>
        <row r="3491">
          <cell r="C3491">
            <v>0</v>
          </cell>
        </row>
        <row r="3492">
          <cell r="C3492">
            <v>0</v>
          </cell>
        </row>
        <row r="3493">
          <cell r="C3493">
            <v>0</v>
          </cell>
        </row>
        <row r="3494">
          <cell r="C3494">
            <v>0</v>
          </cell>
        </row>
        <row r="3495">
          <cell r="C3495">
            <v>0</v>
          </cell>
        </row>
        <row r="3496">
          <cell r="C3496">
            <v>0</v>
          </cell>
        </row>
        <row r="3497">
          <cell r="C3497">
            <v>0</v>
          </cell>
        </row>
        <row r="3498">
          <cell r="C3498">
            <v>0</v>
          </cell>
        </row>
        <row r="3499">
          <cell r="C3499">
            <v>0</v>
          </cell>
        </row>
        <row r="3500">
          <cell r="C3500">
            <v>0</v>
          </cell>
        </row>
        <row r="3501">
          <cell r="C3501">
            <v>0</v>
          </cell>
        </row>
        <row r="3502">
          <cell r="C3502">
            <v>0</v>
          </cell>
        </row>
        <row r="3503">
          <cell r="C3503">
            <v>0</v>
          </cell>
        </row>
        <row r="3504">
          <cell r="C3504">
            <v>0</v>
          </cell>
        </row>
        <row r="3505">
          <cell r="C3505">
            <v>0</v>
          </cell>
        </row>
        <row r="3506">
          <cell r="C3506">
            <v>0</v>
          </cell>
        </row>
        <row r="3507">
          <cell r="C3507">
            <v>0</v>
          </cell>
        </row>
        <row r="3508">
          <cell r="C3508">
            <v>0</v>
          </cell>
        </row>
        <row r="3509">
          <cell r="C3509">
            <v>0</v>
          </cell>
        </row>
        <row r="3510">
          <cell r="C3510">
            <v>0</v>
          </cell>
        </row>
        <row r="3511">
          <cell r="C3511">
            <v>0</v>
          </cell>
        </row>
        <row r="3512">
          <cell r="C3512">
            <v>0</v>
          </cell>
        </row>
        <row r="3513">
          <cell r="C3513">
            <v>0</v>
          </cell>
        </row>
        <row r="3514">
          <cell r="C3514">
            <v>0</v>
          </cell>
        </row>
        <row r="3515">
          <cell r="C3515">
            <v>0</v>
          </cell>
        </row>
        <row r="3516">
          <cell r="C3516">
            <v>0</v>
          </cell>
        </row>
        <row r="3517">
          <cell r="C3517">
            <v>0</v>
          </cell>
        </row>
        <row r="3518">
          <cell r="C3518">
            <v>0</v>
          </cell>
        </row>
        <row r="3519">
          <cell r="C3519">
            <v>0</v>
          </cell>
        </row>
        <row r="3520">
          <cell r="C3520">
            <v>0</v>
          </cell>
        </row>
        <row r="3521">
          <cell r="C3521">
            <v>0</v>
          </cell>
        </row>
        <row r="3522">
          <cell r="C3522">
            <v>0</v>
          </cell>
        </row>
        <row r="3523">
          <cell r="C3523">
            <v>0</v>
          </cell>
        </row>
        <row r="3524">
          <cell r="C3524">
            <v>0</v>
          </cell>
        </row>
        <row r="3525">
          <cell r="C3525">
            <v>0</v>
          </cell>
        </row>
        <row r="3526">
          <cell r="C3526">
            <v>0</v>
          </cell>
        </row>
        <row r="3527">
          <cell r="C3527">
            <v>0</v>
          </cell>
        </row>
        <row r="3528">
          <cell r="C3528">
            <v>0</v>
          </cell>
        </row>
        <row r="3529">
          <cell r="C3529">
            <v>0</v>
          </cell>
        </row>
        <row r="3530">
          <cell r="C3530">
            <v>0</v>
          </cell>
        </row>
        <row r="3531">
          <cell r="C3531">
            <v>0</v>
          </cell>
        </row>
        <row r="3532">
          <cell r="C3532">
            <v>0</v>
          </cell>
        </row>
        <row r="3533">
          <cell r="C3533">
            <v>0</v>
          </cell>
        </row>
        <row r="3534">
          <cell r="C3534">
            <v>0</v>
          </cell>
        </row>
        <row r="3535">
          <cell r="C3535">
            <v>0</v>
          </cell>
        </row>
        <row r="3536">
          <cell r="C3536">
            <v>0</v>
          </cell>
        </row>
        <row r="3537">
          <cell r="C3537">
            <v>0</v>
          </cell>
        </row>
        <row r="3538">
          <cell r="C3538">
            <v>0</v>
          </cell>
        </row>
        <row r="3539">
          <cell r="C3539">
            <v>0</v>
          </cell>
        </row>
        <row r="3540">
          <cell r="C3540">
            <v>0</v>
          </cell>
        </row>
        <row r="3541">
          <cell r="C3541">
            <v>0</v>
          </cell>
        </row>
        <row r="3542">
          <cell r="C3542">
            <v>0</v>
          </cell>
        </row>
        <row r="3543">
          <cell r="C3543">
            <v>0</v>
          </cell>
        </row>
        <row r="3544">
          <cell r="C3544">
            <v>0</v>
          </cell>
        </row>
        <row r="3545">
          <cell r="C3545">
            <v>0</v>
          </cell>
        </row>
        <row r="3546">
          <cell r="C3546">
            <v>0</v>
          </cell>
        </row>
        <row r="3547">
          <cell r="C3547">
            <v>0</v>
          </cell>
        </row>
        <row r="3548">
          <cell r="C3548">
            <v>0</v>
          </cell>
        </row>
        <row r="3549">
          <cell r="C3549">
            <v>0</v>
          </cell>
        </row>
        <row r="3550">
          <cell r="C3550">
            <v>0</v>
          </cell>
        </row>
        <row r="3551">
          <cell r="C3551">
            <v>0</v>
          </cell>
        </row>
        <row r="3552">
          <cell r="C3552">
            <v>0</v>
          </cell>
        </row>
        <row r="3553">
          <cell r="C3553">
            <v>0</v>
          </cell>
        </row>
        <row r="3554">
          <cell r="C3554">
            <v>0</v>
          </cell>
        </row>
        <row r="3555">
          <cell r="C3555">
            <v>0</v>
          </cell>
        </row>
        <row r="3556">
          <cell r="C3556">
            <v>0</v>
          </cell>
        </row>
        <row r="3557">
          <cell r="C3557">
            <v>0</v>
          </cell>
        </row>
        <row r="3558">
          <cell r="C3558">
            <v>0</v>
          </cell>
        </row>
        <row r="3559">
          <cell r="C3559">
            <v>0</v>
          </cell>
        </row>
        <row r="3560">
          <cell r="C3560">
            <v>0</v>
          </cell>
        </row>
        <row r="3561">
          <cell r="C3561">
            <v>0</v>
          </cell>
        </row>
        <row r="3562">
          <cell r="C3562">
            <v>0</v>
          </cell>
        </row>
        <row r="3563">
          <cell r="C3563">
            <v>0</v>
          </cell>
        </row>
        <row r="3564">
          <cell r="C3564">
            <v>0</v>
          </cell>
        </row>
        <row r="3565">
          <cell r="C3565">
            <v>0</v>
          </cell>
        </row>
        <row r="3566">
          <cell r="C3566">
            <v>0</v>
          </cell>
        </row>
        <row r="3567">
          <cell r="C3567">
            <v>0</v>
          </cell>
        </row>
        <row r="3568">
          <cell r="C3568">
            <v>0</v>
          </cell>
        </row>
        <row r="3569">
          <cell r="C3569">
            <v>0</v>
          </cell>
        </row>
        <row r="3570">
          <cell r="C3570">
            <v>0</v>
          </cell>
        </row>
        <row r="3571">
          <cell r="C3571">
            <v>0</v>
          </cell>
        </row>
        <row r="3572">
          <cell r="C3572">
            <v>0</v>
          </cell>
        </row>
        <row r="3573">
          <cell r="C3573">
            <v>0</v>
          </cell>
        </row>
        <row r="3574">
          <cell r="C3574">
            <v>0</v>
          </cell>
        </row>
        <row r="3575">
          <cell r="C3575">
            <v>0</v>
          </cell>
        </row>
        <row r="3576">
          <cell r="C3576">
            <v>0</v>
          </cell>
        </row>
        <row r="3577">
          <cell r="C3577">
            <v>0</v>
          </cell>
        </row>
        <row r="3578">
          <cell r="C3578">
            <v>0</v>
          </cell>
        </row>
        <row r="3579">
          <cell r="C3579">
            <v>0</v>
          </cell>
        </row>
        <row r="3580">
          <cell r="C3580">
            <v>0</v>
          </cell>
        </row>
        <row r="3581">
          <cell r="C3581">
            <v>0</v>
          </cell>
        </row>
        <row r="3582">
          <cell r="C3582">
            <v>0</v>
          </cell>
        </row>
        <row r="3583">
          <cell r="C3583">
            <v>0</v>
          </cell>
        </row>
        <row r="3584">
          <cell r="C3584">
            <v>0</v>
          </cell>
        </row>
        <row r="3585">
          <cell r="C3585">
            <v>0</v>
          </cell>
        </row>
        <row r="3586">
          <cell r="C3586">
            <v>0</v>
          </cell>
        </row>
        <row r="3587">
          <cell r="C3587">
            <v>0</v>
          </cell>
        </row>
        <row r="3588">
          <cell r="C3588">
            <v>0</v>
          </cell>
        </row>
        <row r="3589">
          <cell r="C3589">
            <v>0</v>
          </cell>
        </row>
        <row r="3590">
          <cell r="C3590">
            <v>0</v>
          </cell>
        </row>
        <row r="3591">
          <cell r="C3591">
            <v>0</v>
          </cell>
        </row>
        <row r="3592">
          <cell r="C3592">
            <v>0</v>
          </cell>
        </row>
        <row r="3593">
          <cell r="C3593">
            <v>0</v>
          </cell>
        </row>
        <row r="3594">
          <cell r="C3594">
            <v>0</v>
          </cell>
        </row>
        <row r="3595">
          <cell r="C3595">
            <v>0</v>
          </cell>
        </row>
        <row r="3596">
          <cell r="C3596">
            <v>0</v>
          </cell>
        </row>
        <row r="3597">
          <cell r="C3597">
            <v>0</v>
          </cell>
        </row>
        <row r="3598">
          <cell r="C3598">
            <v>0</v>
          </cell>
        </row>
        <row r="3599">
          <cell r="C3599">
            <v>0</v>
          </cell>
        </row>
        <row r="3600">
          <cell r="C3600">
            <v>0</v>
          </cell>
        </row>
        <row r="3601">
          <cell r="C3601">
            <v>0</v>
          </cell>
        </row>
        <row r="3602">
          <cell r="C3602">
            <v>0</v>
          </cell>
        </row>
        <row r="3603">
          <cell r="C3603">
            <v>0</v>
          </cell>
        </row>
        <row r="3604">
          <cell r="C3604">
            <v>0</v>
          </cell>
        </row>
        <row r="3605">
          <cell r="C3605">
            <v>0</v>
          </cell>
        </row>
        <row r="3606">
          <cell r="C3606">
            <v>0</v>
          </cell>
        </row>
        <row r="3607">
          <cell r="C3607">
            <v>0</v>
          </cell>
        </row>
        <row r="3608">
          <cell r="C3608">
            <v>0</v>
          </cell>
        </row>
        <row r="3609">
          <cell r="C3609">
            <v>0</v>
          </cell>
        </row>
        <row r="3610">
          <cell r="C3610">
            <v>0</v>
          </cell>
        </row>
        <row r="3611">
          <cell r="C3611">
            <v>0</v>
          </cell>
        </row>
        <row r="3612">
          <cell r="C3612">
            <v>0</v>
          </cell>
        </row>
        <row r="3613">
          <cell r="C3613">
            <v>0</v>
          </cell>
        </row>
        <row r="3614">
          <cell r="C3614">
            <v>0</v>
          </cell>
        </row>
        <row r="3615">
          <cell r="C3615">
            <v>0</v>
          </cell>
        </row>
        <row r="3616">
          <cell r="C3616">
            <v>0</v>
          </cell>
        </row>
        <row r="3617">
          <cell r="C3617">
            <v>0</v>
          </cell>
        </row>
        <row r="3618">
          <cell r="C3618">
            <v>0</v>
          </cell>
        </row>
        <row r="3619">
          <cell r="C3619">
            <v>0</v>
          </cell>
        </row>
        <row r="3620">
          <cell r="C3620">
            <v>0</v>
          </cell>
        </row>
        <row r="3621">
          <cell r="C3621">
            <v>0</v>
          </cell>
        </row>
        <row r="3622">
          <cell r="C3622">
            <v>0</v>
          </cell>
        </row>
        <row r="3623">
          <cell r="C3623">
            <v>0</v>
          </cell>
        </row>
        <row r="3624">
          <cell r="C3624">
            <v>0</v>
          </cell>
        </row>
        <row r="3625">
          <cell r="C3625">
            <v>0</v>
          </cell>
        </row>
        <row r="3626">
          <cell r="C3626">
            <v>0</v>
          </cell>
        </row>
        <row r="3627">
          <cell r="C3627">
            <v>0</v>
          </cell>
        </row>
        <row r="3628">
          <cell r="C3628">
            <v>0</v>
          </cell>
        </row>
        <row r="3629">
          <cell r="C3629">
            <v>0</v>
          </cell>
        </row>
        <row r="3630">
          <cell r="C3630">
            <v>0</v>
          </cell>
        </row>
        <row r="3631">
          <cell r="C3631">
            <v>0</v>
          </cell>
        </row>
        <row r="3632">
          <cell r="C3632">
            <v>0</v>
          </cell>
        </row>
        <row r="3633">
          <cell r="C3633">
            <v>0</v>
          </cell>
        </row>
        <row r="3634">
          <cell r="C3634">
            <v>0</v>
          </cell>
        </row>
        <row r="3635">
          <cell r="C3635">
            <v>0</v>
          </cell>
        </row>
        <row r="3636">
          <cell r="C3636">
            <v>0</v>
          </cell>
        </row>
        <row r="3637">
          <cell r="C3637">
            <v>0</v>
          </cell>
        </row>
        <row r="3638">
          <cell r="C3638">
            <v>0</v>
          </cell>
        </row>
        <row r="3639">
          <cell r="C3639">
            <v>0</v>
          </cell>
        </row>
        <row r="3640">
          <cell r="C3640">
            <v>0</v>
          </cell>
        </row>
        <row r="3641">
          <cell r="C3641">
            <v>0</v>
          </cell>
        </row>
        <row r="3642">
          <cell r="C3642">
            <v>0</v>
          </cell>
        </row>
        <row r="3643">
          <cell r="C3643">
            <v>0</v>
          </cell>
        </row>
        <row r="3644">
          <cell r="C3644">
            <v>0</v>
          </cell>
        </row>
        <row r="3645">
          <cell r="C3645">
            <v>0</v>
          </cell>
        </row>
        <row r="3646">
          <cell r="C3646">
            <v>0</v>
          </cell>
        </row>
        <row r="3647">
          <cell r="C3647">
            <v>0</v>
          </cell>
        </row>
        <row r="3648">
          <cell r="C3648">
            <v>0</v>
          </cell>
        </row>
        <row r="3649">
          <cell r="C3649">
            <v>0</v>
          </cell>
        </row>
        <row r="3650">
          <cell r="C3650">
            <v>0</v>
          </cell>
        </row>
        <row r="3651">
          <cell r="C3651">
            <v>0</v>
          </cell>
        </row>
        <row r="3652">
          <cell r="C3652">
            <v>0</v>
          </cell>
        </row>
        <row r="3653">
          <cell r="C3653">
            <v>0</v>
          </cell>
        </row>
        <row r="3654">
          <cell r="C3654">
            <v>0</v>
          </cell>
        </row>
        <row r="3655">
          <cell r="C3655">
            <v>0</v>
          </cell>
        </row>
        <row r="3656">
          <cell r="C3656">
            <v>0</v>
          </cell>
        </row>
        <row r="3657">
          <cell r="C3657">
            <v>0</v>
          </cell>
        </row>
        <row r="3658">
          <cell r="C3658">
            <v>0</v>
          </cell>
        </row>
        <row r="3659">
          <cell r="C3659">
            <v>0</v>
          </cell>
        </row>
        <row r="3660">
          <cell r="C3660">
            <v>0</v>
          </cell>
        </row>
        <row r="3661">
          <cell r="C3661">
            <v>0</v>
          </cell>
        </row>
        <row r="3662">
          <cell r="C3662">
            <v>0</v>
          </cell>
        </row>
        <row r="3663">
          <cell r="C3663">
            <v>0</v>
          </cell>
        </row>
        <row r="3664">
          <cell r="C3664">
            <v>0</v>
          </cell>
        </row>
        <row r="3665">
          <cell r="C3665">
            <v>0</v>
          </cell>
        </row>
        <row r="3666">
          <cell r="C3666">
            <v>0</v>
          </cell>
        </row>
        <row r="3667">
          <cell r="C3667">
            <v>0</v>
          </cell>
        </row>
        <row r="3668">
          <cell r="C3668">
            <v>0</v>
          </cell>
        </row>
        <row r="3669">
          <cell r="C3669">
            <v>0</v>
          </cell>
        </row>
        <row r="3670">
          <cell r="C3670">
            <v>0</v>
          </cell>
        </row>
        <row r="3671">
          <cell r="C3671">
            <v>0</v>
          </cell>
        </row>
        <row r="3672">
          <cell r="C3672">
            <v>0</v>
          </cell>
        </row>
        <row r="3673">
          <cell r="C3673">
            <v>0</v>
          </cell>
        </row>
        <row r="3674">
          <cell r="C3674">
            <v>0</v>
          </cell>
        </row>
        <row r="3675">
          <cell r="C3675">
            <v>0</v>
          </cell>
        </row>
        <row r="3676">
          <cell r="C3676">
            <v>0</v>
          </cell>
        </row>
        <row r="3677">
          <cell r="C3677">
            <v>0</v>
          </cell>
        </row>
        <row r="3678">
          <cell r="C3678">
            <v>0</v>
          </cell>
        </row>
        <row r="3679">
          <cell r="C3679">
            <v>0</v>
          </cell>
        </row>
        <row r="3680">
          <cell r="C3680">
            <v>0</v>
          </cell>
        </row>
        <row r="3681">
          <cell r="C3681">
            <v>0</v>
          </cell>
        </row>
        <row r="3682">
          <cell r="C3682">
            <v>0</v>
          </cell>
        </row>
        <row r="3683">
          <cell r="C3683">
            <v>0</v>
          </cell>
        </row>
        <row r="3684">
          <cell r="C3684">
            <v>0</v>
          </cell>
        </row>
        <row r="3685">
          <cell r="C3685">
            <v>0</v>
          </cell>
        </row>
        <row r="3686">
          <cell r="C3686">
            <v>0</v>
          </cell>
        </row>
        <row r="3687">
          <cell r="C3687">
            <v>0</v>
          </cell>
        </row>
        <row r="3688">
          <cell r="C3688">
            <v>0</v>
          </cell>
        </row>
        <row r="3689">
          <cell r="C3689">
            <v>0</v>
          </cell>
        </row>
        <row r="3690">
          <cell r="C3690">
            <v>0</v>
          </cell>
        </row>
        <row r="3691">
          <cell r="C3691">
            <v>0</v>
          </cell>
        </row>
        <row r="3692">
          <cell r="C3692">
            <v>0</v>
          </cell>
        </row>
        <row r="3693">
          <cell r="C3693">
            <v>0</v>
          </cell>
        </row>
        <row r="3694">
          <cell r="C3694">
            <v>0</v>
          </cell>
        </row>
        <row r="3695">
          <cell r="C3695">
            <v>0</v>
          </cell>
        </row>
        <row r="3696">
          <cell r="C3696">
            <v>0</v>
          </cell>
        </row>
        <row r="3697">
          <cell r="C3697">
            <v>0</v>
          </cell>
        </row>
        <row r="3698">
          <cell r="C3698">
            <v>0</v>
          </cell>
        </row>
        <row r="3699">
          <cell r="C3699">
            <v>0</v>
          </cell>
        </row>
        <row r="3700">
          <cell r="C3700">
            <v>0</v>
          </cell>
        </row>
        <row r="3701">
          <cell r="C3701">
            <v>0</v>
          </cell>
        </row>
        <row r="3702">
          <cell r="C3702">
            <v>0</v>
          </cell>
        </row>
        <row r="3703">
          <cell r="C3703">
            <v>0</v>
          </cell>
        </row>
        <row r="3704">
          <cell r="C3704">
            <v>0</v>
          </cell>
        </row>
        <row r="3705">
          <cell r="C3705">
            <v>0</v>
          </cell>
        </row>
        <row r="3706">
          <cell r="C3706">
            <v>0</v>
          </cell>
        </row>
        <row r="3707">
          <cell r="C3707">
            <v>0</v>
          </cell>
        </row>
        <row r="3708">
          <cell r="C3708">
            <v>0</v>
          </cell>
        </row>
        <row r="3709">
          <cell r="C3709">
            <v>0</v>
          </cell>
        </row>
        <row r="3710">
          <cell r="C3710">
            <v>0</v>
          </cell>
        </row>
        <row r="3711">
          <cell r="C3711">
            <v>0</v>
          </cell>
        </row>
        <row r="3712">
          <cell r="C3712">
            <v>0</v>
          </cell>
        </row>
        <row r="3713">
          <cell r="C3713">
            <v>0</v>
          </cell>
        </row>
        <row r="3714">
          <cell r="C3714">
            <v>0</v>
          </cell>
        </row>
        <row r="3715">
          <cell r="C3715">
            <v>0</v>
          </cell>
        </row>
        <row r="3716">
          <cell r="C3716">
            <v>0</v>
          </cell>
        </row>
        <row r="3717">
          <cell r="C3717">
            <v>0</v>
          </cell>
        </row>
        <row r="3718">
          <cell r="C3718">
            <v>0</v>
          </cell>
        </row>
        <row r="3719">
          <cell r="C3719">
            <v>0</v>
          </cell>
        </row>
        <row r="3720">
          <cell r="C3720">
            <v>0</v>
          </cell>
        </row>
        <row r="3721">
          <cell r="C3721">
            <v>0</v>
          </cell>
        </row>
        <row r="3722">
          <cell r="C3722">
            <v>0</v>
          </cell>
        </row>
        <row r="3723">
          <cell r="C3723">
            <v>0</v>
          </cell>
        </row>
        <row r="3724">
          <cell r="C3724">
            <v>0</v>
          </cell>
        </row>
        <row r="3725">
          <cell r="C3725">
            <v>0</v>
          </cell>
        </row>
        <row r="3726">
          <cell r="C3726">
            <v>0</v>
          </cell>
        </row>
        <row r="3727">
          <cell r="C3727">
            <v>0</v>
          </cell>
        </row>
        <row r="3728">
          <cell r="C3728">
            <v>0</v>
          </cell>
        </row>
        <row r="3729">
          <cell r="C3729">
            <v>0</v>
          </cell>
        </row>
        <row r="3730">
          <cell r="C3730">
            <v>0</v>
          </cell>
        </row>
        <row r="3731">
          <cell r="C3731">
            <v>0</v>
          </cell>
        </row>
        <row r="3732">
          <cell r="C3732">
            <v>0</v>
          </cell>
        </row>
        <row r="3733">
          <cell r="C3733">
            <v>0</v>
          </cell>
        </row>
        <row r="3734">
          <cell r="C3734">
            <v>0</v>
          </cell>
        </row>
        <row r="3735">
          <cell r="C3735">
            <v>0</v>
          </cell>
        </row>
        <row r="3736">
          <cell r="C3736">
            <v>0</v>
          </cell>
        </row>
        <row r="3737">
          <cell r="C3737">
            <v>0</v>
          </cell>
        </row>
        <row r="3738">
          <cell r="C3738">
            <v>0</v>
          </cell>
        </row>
        <row r="3739">
          <cell r="C3739">
            <v>0</v>
          </cell>
        </row>
        <row r="3740">
          <cell r="C3740">
            <v>0</v>
          </cell>
        </row>
        <row r="3741">
          <cell r="C3741">
            <v>0</v>
          </cell>
        </row>
        <row r="3742">
          <cell r="C3742">
            <v>0</v>
          </cell>
        </row>
        <row r="3743">
          <cell r="C3743">
            <v>0</v>
          </cell>
        </row>
        <row r="3744">
          <cell r="C3744">
            <v>0</v>
          </cell>
        </row>
        <row r="3745">
          <cell r="C3745">
            <v>0</v>
          </cell>
        </row>
        <row r="3746">
          <cell r="C3746">
            <v>0</v>
          </cell>
        </row>
        <row r="3747">
          <cell r="C3747">
            <v>0</v>
          </cell>
        </row>
        <row r="3748">
          <cell r="C3748">
            <v>0</v>
          </cell>
        </row>
        <row r="3749">
          <cell r="C3749">
            <v>0</v>
          </cell>
        </row>
        <row r="3750">
          <cell r="C3750">
            <v>0</v>
          </cell>
        </row>
        <row r="3751">
          <cell r="C3751">
            <v>0</v>
          </cell>
        </row>
        <row r="3752">
          <cell r="C3752">
            <v>0</v>
          </cell>
        </row>
        <row r="3753">
          <cell r="C3753">
            <v>0</v>
          </cell>
        </row>
        <row r="3754">
          <cell r="C3754">
            <v>0</v>
          </cell>
        </row>
        <row r="3755">
          <cell r="C3755">
            <v>0</v>
          </cell>
        </row>
        <row r="3756">
          <cell r="C3756">
            <v>0</v>
          </cell>
        </row>
        <row r="3757">
          <cell r="C3757">
            <v>0</v>
          </cell>
        </row>
        <row r="3758">
          <cell r="C3758">
            <v>0</v>
          </cell>
        </row>
        <row r="3759">
          <cell r="C3759">
            <v>0</v>
          </cell>
        </row>
        <row r="3760">
          <cell r="C3760">
            <v>0</v>
          </cell>
        </row>
        <row r="3761">
          <cell r="C3761">
            <v>0</v>
          </cell>
        </row>
        <row r="3762">
          <cell r="C3762">
            <v>0</v>
          </cell>
        </row>
        <row r="3763">
          <cell r="C3763">
            <v>0</v>
          </cell>
        </row>
        <row r="3764">
          <cell r="C3764">
            <v>0</v>
          </cell>
        </row>
        <row r="3765">
          <cell r="C3765">
            <v>0</v>
          </cell>
        </row>
        <row r="3766">
          <cell r="C3766">
            <v>0</v>
          </cell>
        </row>
        <row r="3767">
          <cell r="C3767">
            <v>0</v>
          </cell>
        </row>
        <row r="3768">
          <cell r="C3768">
            <v>0</v>
          </cell>
        </row>
        <row r="3769">
          <cell r="C3769">
            <v>0</v>
          </cell>
        </row>
        <row r="3770">
          <cell r="C3770">
            <v>0</v>
          </cell>
        </row>
        <row r="3771">
          <cell r="C3771">
            <v>0</v>
          </cell>
        </row>
        <row r="3772">
          <cell r="C3772">
            <v>0</v>
          </cell>
        </row>
        <row r="3773">
          <cell r="C3773">
            <v>0</v>
          </cell>
        </row>
        <row r="3774">
          <cell r="C3774">
            <v>0</v>
          </cell>
        </row>
        <row r="3775">
          <cell r="C3775">
            <v>0</v>
          </cell>
        </row>
        <row r="3776">
          <cell r="C3776">
            <v>0</v>
          </cell>
        </row>
        <row r="3777">
          <cell r="C3777">
            <v>0</v>
          </cell>
        </row>
        <row r="3778">
          <cell r="C3778">
            <v>0</v>
          </cell>
        </row>
        <row r="3779">
          <cell r="C3779">
            <v>0</v>
          </cell>
        </row>
        <row r="3780">
          <cell r="C3780">
            <v>0</v>
          </cell>
        </row>
        <row r="3781">
          <cell r="C3781">
            <v>0</v>
          </cell>
        </row>
        <row r="3782">
          <cell r="C3782">
            <v>0</v>
          </cell>
        </row>
        <row r="3783">
          <cell r="C3783">
            <v>0</v>
          </cell>
        </row>
        <row r="3784">
          <cell r="C3784">
            <v>0</v>
          </cell>
        </row>
        <row r="3785">
          <cell r="C3785">
            <v>0</v>
          </cell>
        </row>
        <row r="3786">
          <cell r="C3786">
            <v>0</v>
          </cell>
        </row>
        <row r="3787">
          <cell r="C3787">
            <v>0</v>
          </cell>
        </row>
        <row r="3788">
          <cell r="C3788">
            <v>0</v>
          </cell>
        </row>
        <row r="3789">
          <cell r="C3789">
            <v>0</v>
          </cell>
        </row>
        <row r="3790">
          <cell r="C3790">
            <v>0</v>
          </cell>
        </row>
        <row r="3791">
          <cell r="C3791">
            <v>0</v>
          </cell>
        </row>
        <row r="3792">
          <cell r="C3792">
            <v>0</v>
          </cell>
        </row>
        <row r="3793">
          <cell r="C3793">
            <v>0</v>
          </cell>
        </row>
        <row r="3794">
          <cell r="C3794">
            <v>0</v>
          </cell>
        </row>
        <row r="3795">
          <cell r="C3795">
            <v>0</v>
          </cell>
        </row>
        <row r="3796">
          <cell r="C3796">
            <v>0</v>
          </cell>
        </row>
        <row r="3797">
          <cell r="C3797">
            <v>0</v>
          </cell>
        </row>
        <row r="3798">
          <cell r="C3798">
            <v>0</v>
          </cell>
        </row>
        <row r="3799">
          <cell r="C3799">
            <v>0</v>
          </cell>
        </row>
        <row r="3800">
          <cell r="C3800">
            <v>0</v>
          </cell>
        </row>
        <row r="3801">
          <cell r="C3801">
            <v>0</v>
          </cell>
        </row>
        <row r="3802">
          <cell r="C3802">
            <v>0</v>
          </cell>
        </row>
        <row r="3803">
          <cell r="C3803">
            <v>0</v>
          </cell>
        </row>
        <row r="3804">
          <cell r="C3804">
            <v>0</v>
          </cell>
        </row>
        <row r="3805">
          <cell r="C3805">
            <v>0</v>
          </cell>
        </row>
        <row r="3806">
          <cell r="C3806">
            <v>0</v>
          </cell>
        </row>
        <row r="3807">
          <cell r="C3807">
            <v>0</v>
          </cell>
        </row>
        <row r="3808">
          <cell r="C3808">
            <v>0</v>
          </cell>
        </row>
        <row r="3809">
          <cell r="C3809">
            <v>0</v>
          </cell>
        </row>
        <row r="3810">
          <cell r="C3810">
            <v>0</v>
          </cell>
        </row>
        <row r="3811">
          <cell r="C3811">
            <v>0</v>
          </cell>
        </row>
        <row r="3812">
          <cell r="C3812">
            <v>0</v>
          </cell>
        </row>
        <row r="3813">
          <cell r="C3813">
            <v>0</v>
          </cell>
        </row>
        <row r="3814">
          <cell r="C3814">
            <v>0</v>
          </cell>
        </row>
        <row r="3815">
          <cell r="C3815">
            <v>0</v>
          </cell>
        </row>
        <row r="3816">
          <cell r="C3816">
            <v>0</v>
          </cell>
        </row>
        <row r="3817">
          <cell r="C3817">
            <v>0</v>
          </cell>
        </row>
        <row r="3818">
          <cell r="C3818">
            <v>0</v>
          </cell>
        </row>
        <row r="3819">
          <cell r="C3819">
            <v>0</v>
          </cell>
        </row>
        <row r="3820">
          <cell r="C3820">
            <v>0</v>
          </cell>
        </row>
        <row r="3821">
          <cell r="C3821">
            <v>0</v>
          </cell>
        </row>
        <row r="3822">
          <cell r="C3822">
            <v>0</v>
          </cell>
        </row>
        <row r="3823">
          <cell r="C3823">
            <v>0</v>
          </cell>
        </row>
        <row r="3824">
          <cell r="C3824">
            <v>0</v>
          </cell>
        </row>
        <row r="3825">
          <cell r="C3825">
            <v>0</v>
          </cell>
        </row>
        <row r="3826">
          <cell r="C3826">
            <v>0</v>
          </cell>
        </row>
        <row r="3827">
          <cell r="C3827">
            <v>0</v>
          </cell>
        </row>
        <row r="3828">
          <cell r="C3828">
            <v>0</v>
          </cell>
        </row>
        <row r="3829">
          <cell r="C3829">
            <v>0</v>
          </cell>
        </row>
        <row r="3830">
          <cell r="C3830">
            <v>0</v>
          </cell>
        </row>
        <row r="3831">
          <cell r="C3831">
            <v>0</v>
          </cell>
        </row>
        <row r="3832">
          <cell r="C3832">
            <v>0</v>
          </cell>
        </row>
        <row r="3833">
          <cell r="C3833">
            <v>0</v>
          </cell>
        </row>
        <row r="3834">
          <cell r="C3834">
            <v>0</v>
          </cell>
        </row>
        <row r="3835">
          <cell r="C3835">
            <v>0</v>
          </cell>
        </row>
        <row r="3836">
          <cell r="C3836">
            <v>0</v>
          </cell>
        </row>
        <row r="3837">
          <cell r="C3837">
            <v>0</v>
          </cell>
        </row>
        <row r="3838">
          <cell r="C3838">
            <v>0</v>
          </cell>
        </row>
        <row r="3839">
          <cell r="C3839">
            <v>0</v>
          </cell>
        </row>
        <row r="3840">
          <cell r="C3840">
            <v>0</v>
          </cell>
        </row>
        <row r="3841">
          <cell r="C3841">
            <v>0</v>
          </cell>
        </row>
        <row r="3842">
          <cell r="C3842">
            <v>0</v>
          </cell>
        </row>
        <row r="3843">
          <cell r="C3843">
            <v>0</v>
          </cell>
        </row>
        <row r="3844">
          <cell r="C3844">
            <v>0</v>
          </cell>
        </row>
        <row r="3845">
          <cell r="C3845">
            <v>0</v>
          </cell>
        </row>
        <row r="3846">
          <cell r="C3846">
            <v>0</v>
          </cell>
        </row>
        <row r="3847">
          <cell r="C3847">
            <v>0</v>
          </cell>
        </row>
        <row r="3848">
          <cell r="C3848">
            <v>0</v>
          </cell>
        </row>
        <row r="3849">
          <cell r="C3849">
            <v>0</v>
          </cell>
        </row>
        <row r="3850">
          <cell r="C3850">
            <v>0</v>
          </cell>
        </row>
        <row r="3851">
          <cell r="C3851">
            <v>0</v>
          </cell>
        </row>
        <row r="3852">
          <cell r="C3852">
            <v>0</v>
          </cell>
        </row>
        <row r="3853">
          <cell r="C3853">
            <v>0</v>
          </cell>
        </row>
        <row r="3854">
          <cell r="C3854">
            <v>0</v>
          </cell>
        </row>
        <row r="3855">
          <cell r="C3855">
            <v>0</v>
          </cell>
        </row>
        <row r="3856">
          <cell r="C3856">
            <v>0</v>
          </cell>
        </row>
        <row r="3857">
          <cell r="C3857">
            <v>0</v>
          </cell>
        </row>
        <row r="3858">
          <cell r="C3858">
            <v>0</v>
          </cell>
        </row>
        <row r="3859">
          <cell r="C3859">
            <v>0</v>
          </cell>
        </row>
        <row r="3860">
          <cell r="C3860">
            <v>0</v>
          </cell>
        </row>
        <row r="3861">
          <cell r="C3861">
            <v>0</v>
          </cell>
        </row>
        <row r="3862">
          <cell r="C3862">
            <v>0</v>
          </cell>
        </row>
        <row r="3863">
          <cell r="C3863">
            <v>0</v>
          </cell>
        </row>
        <row r="3864">
          <cell r="C3864">
            <v>0</v>
          </cell>
        </row>
        <row r="3865">
          <cell r="C3865">
            <v>0</v>
          </cell>
        </row>
        <row r="3866">
          <cell r="C3866">
            <v>0</v>
          </cell>
        </row>
        <row r="3867">
          <cell r="C3867">
            <v>0</v>
          </cell>
        </row>
        <row r="3868">
          <cell r="C3868">
            <v>0</v>
          </cell>
        </row>
        <row r="3869">
          <cell r="C3869">
            <v>0</v>
          </cell>
        </row>
        <row r="3870">
          <cell r="C3870">
            <v>0</v>
          </cell>
        </row>
        <row r="3871">
          <cell r="C3871">
            <v>0</v>
          </cell>
        </row>
        <row r="3872">
          <cell r="C3872">
            <v>0</v>
          </cell>
        </row>
        <row r="3873">
          <cell r="C3873">
            <v>0</v>
          </cell>
        </row>
        <row r="3874">
          <cell r="C3874">
            <v>0</v>
          </cell>
        </row>
        <row r="3875">
          <cell r="C3875">
            <v>0</v>
          </cell>
        </row>
        <row r="3876">
          <cell r="C3876">
            <v>0</v>
          </cell>
        </row>
        <row r="3877">
          <cell r="C3877">
            <v>0</v>
          </cell>
        </row>
        <row r="3878">
          <cell r="C3878">
            <v>0</v>
          </cell>
        </row>
        <row r="3879">
          <cell r="C3879">
            <v>0</v>
          </cell>
        </row>
        <row r="3880">
          <cell r="C3880">
            <v>0</v>
          </cell>
        </row>
        <row r="3881">
          <cell r="C3881">
            <v>0</v>
          </cell>
        </row>
        <row r="3882">
          <cell r="C3882">
            <v>0</v>
          </cell>
        </row>
        <row r="3883">
          <cell r="C3883">
            <v>0</v>
          </cell>
        </row>
        <row r="3884">
          <cell r="C3884">
            <v>0</v>
          </cell>
        </row>
        <row r="3885">
          <cell r="C3885">
            <v>0</v>
          </cell>
        </row>
        <row r="3886">
          <cell r="C3886">
            <v>0</v>
          </cell>
        </row>
        <row r="3887">
          <cell r="C3887">
            <v>0</v>
          </cell>
        </row>
        <row r="3888">
          <cell r="C3888">
            <v>0</v>
          </cell>
        </row>
        <row r="3889">
          <cell r="C3889">
            <v>0</v>
          </cell>
        </row>
        <row r="3890">
          <cell r="C3890">
            <v>0</v>
          </cell>
        </row>
        <row r="3891">
          <cell r="C3891">
            <v>0</v>
          </cell>
        </row>
        <row r="3892">
          <cell r="C3892">
            <v>0</v>
          </cell>
        </row>
        <row r="3893">
          <cell r="C3893">
            <v>0</v>
          </cell>
        </row>
        <row r="3894">
          <cell r="C3894">
            <v>0</v>
          </cell>
        </row>
        <row r="3895">
          <cell r="C3895">
            <v>0</v>
          </cell>
        </row>
        <row r="3896">
          <cell r="C3896">
            <v>0</v>
          </cell>
        </row>
        <row r="3897">
          <cell r="C3897">
            <v>0</v>
          </cell>
        </row>
        <row r="3898">
          <cell r="C3898">
            <v>0</v>
          </cell>
        </row>
        <row r="3899">
          <cell r="C3899">
            <v>0</v>
          </cell>
        </row>
        <row r="3900">
          <cell r="C3900">
            <v>0</v>
          </cell>
        </row>
        <row r="3901">
          <cell r="C3901">
            <v>0</v>
          </cell>
        </row>
        <row r="3902">
          <cell r="C3902">
            <v>0</v>
          </cell>
        </row>
        <row r="3903">
          <cell r="C3903">
            <v>0</v>
          </cell>
        </row>
        <row r="3904">
          <cell r="C3904">
            <v>0</v>
          </cell>
        </row>
        <row r="3905">
          <cell r="C3905">
            <v>0</v>
          </cell>
        </row>
        <row r="3906">
          <cell r="C3906">
            <v>0</v>
          </cell>
        </row>
        <row r="3907">
          <cell r="C3907">
            <v>0</v>
          </cell>
        </row>
        <row r="3908">
          <cell r="C3908">
            <v>0</v>
          </cell>
        </row>
        <row r="3909">
          <cell r="C3909">
            <v>0</v>
          </cell>
        </row>
        <row r="3910">
          <cell r="C3910">
            <v>0</v>
          </cell>
        </row>
        <row r="3911">
          <cell r="C3911">
            <v>0</v>
          </cell>
        </row>
        <row r="3912">
          <cell r="C3912">
            <v>0</v>
          </cell>
        </row>
        <row r="3913">
          <cell r="C3913">
            <v>0</v>
          </cell>
        </row>
        <row r="3914">
          <cell r="C3914">
            <v>0</v>
          </cell>
        </row>
        <row r="3915">
          <cell r="C3915">
            <v>0</v>
          </cell>
        </row>
        <row r="3916">
          <cell r="C3916">
            <v>0</v>
          </cell>
        </row>
        <row r="3917">
          <cell r="C3917">
            <v>0</v>
          </cell>
        </row>
        <row r="3918">
          <cell r="C3918">
            <v>0</v>
          </cell>
        </row>
        <row r="3919">
          <cell r="C3919">
            <v>0</v>
          </cell>
        </row>
        <row r="3920">
          <cell r="C3920">
            <v>0</v>
          </cell>
        </row>
        <row r="3921">
          <cell r="C3921">
            <v>0</v>
          </cell>
        </row>
        <row r="3922">
          <cell r="C3922">
            <v>0</v>
          </cell>
        </row>
        <row r="3923">
          <cell r="C3923">
            <v>0</v>
          </cell>
        </row>
        <row r="3924">
          <cell r="C3924">
            <v>0</v>
          </cell>
        </row>
        <row r="3925">
          <cell r="C3925">
            <v>0</v>
          </cell>
        </row>
        <row r="3926">
          <cell r="C3926">
            <v>0</v>
          </cell>
        </row>
        <row r="3927">
          <cell r="C3927">
            <v>0</v>
          </cell>
        </row>
        <row r="3928">
          <cell r="C3928">
            <v>0</v>
          </cell>
        </row>
        <row r="3929">
          <cell r="C3929">
            <v>0</v>
          </cell>
        </row>
        <row r="3930">
          <cell r="C3930">
            <v>0</v>
          </cell>
        </row>
        <row r="3931">
          <cell r="C3931">
            <v>0</v>
          </cell>
        </row>
        <row r="3932">
          <cell r="C3932">
            <v>0</v>
          </cell>
        </row>
        <row r="3933">
          <cell r="C3933">
            <v>0</v>
          </cell>
        </row>
        <row r="3934">
          <cell r="C3934">
            <v>0</v>
          </cell>
        </row>
        <row r="3935">
          <cell r="C3935">
            <v>0</v>
          </cell>
        </row>
        <row r="3936">
          <cell r="C3936">
            <v>0</v>
          </cell>
        </row>
        <row r="3937">
          <cell r="C3937">
            <v>0</v>
          </cell>
        </row>
        <row r="3938">
          <cell r="C3938">
            <v>0</v>
          </cell>
        </row>
        <row r="3939">
          <cell r="C3939">
            <v>0</v>
          </cell>
        </row>
        <row r="3940">
          <cell r="C3940">
            <v>0</v>
          </cell>
        </row>
        <row r="3941">
          <cell r="C3941">
            <v>0</v>
          </cell>
        </row>
        <row r="3942">
          <cell r="C3942">
            <v>0</v>
          </cell>
        </row>
        <row r="3943">
          <cell r="C3943">
            <v>0</v>
          </cell>
        </row>
        <row r="3944">
          <cell r="C3944">
            <v>0</v>
          </cell>
        </row>
        <row r="3945">
          <cell r="C3945">
            <v>0</v>
          </cell>
        </row>
        <row r="3946">
          <cell r="C3946">
            <v>0</v>
          </cell>
        </row>
        <row r="3947">
          <cell r="C3947">
            <v>0</v>
          </cell>
        </row>
        <row r="3948">
          <cell r="C3948">
            <v>0</v>
          </cell>
        </row>
        <row r="3949">
          <cell r="C3949">
            <v>0</v>
          </cell>
        </row>
        <row r="3950">
          <cell r="C3950">
            <v>0</v>
          </cell>
        </row>
        <row r="3951">
          <cell r="C3951">
            <v>0</v>
          </cell>
        </row>
        <row r="3952">
          <cell r="C3952">
            <v>0</v>
          </cell>
        </row>
        <row r="3953">
          <cell r="C3953">
            <v>0</v>
          </cell>
        </row>
        <row r="3954">
          <cell r="C3954">
            <v>0</v>
          </cell>
        </row>
        <row r="3955">
          <cell r="C3955">
            <v>0</v>
          </cell>
        </row>
        <row r="3956">
          <cell r="C3956">
            <v>0</v>
          </cell>
        </row>
        <row r="3957">
          <cell r="C3957">
            <v>0</v>
          </cell>
        </row>
        <row r="3958">
          <cell r="C3958">
            <v>0</v>
          </cell>
        </row>
        <row r="3959">
          <cell r="C3959">
            <v>0</v>
          </cell>
        </row>
        <row r="3960">
          <cell r="C3960">
            <v>0</v>
          </cell>
        </row>
        <row r="3961">
          <cell r="C3961">
            <v>0</v>
          </cell>
        </row>
        <row r="3962">
          <cell r="C3962">
            <v>0</v>
          </cell>
        </row>
        <row r="3963">
          <cell r="C3963">
            <v>0</v>
          </cell>
        </row>
        <row r="3964">
          <cell r="C3964">
            <v>0</v>
          </cell>
        </row>
        <row r="3965">
          <cell r="C3965">
            <v>0</v>
          </cell>
        </row>
        <row r="3966">
          <cell r="C3966">
            <v>0</v>
          </cell>
        </row>
        <row r="3967">
          <cell r="C3967">
            <v>0</v>
          </cell>
        </row>
        <row r="3968">
          <cell r="C3968">
            <v>0</v>
          </cell>
        </row>
        <row r="3969">
          <cell r="C3969">
            <v>0</v>
          </cell>
        </row>
        <row r="3970">
          <cell r="C3970">
            <v>0</v>
          </cell>
        </row>
        <row r="3971">
          <cell r="C3971">
            <v>0</v>
          </cell>
        </row>
        <row r="3972">
          <cell r="C3972">
            <v>0</v>
          </cell>
        </row>
        <row r="3973">
          <cell r="C3973">
            <v>0</v>
          </cell>
        </row>
        <row r="3974">
          <cell r="C3974">
            <v>0</v>
          </cell>
        </row>
        <row r="3975">
          <cell r="C3975">
            <v>0</v>
          </cell>
        </row>
        <row r="3976">
          <cell r="C3976">
            <v>0</v>
          </cell>
        </row>
        <row r="3977">
          <cell r="C3977">
            <v>0</v>
          </cell>
        </row>
        <row r="3978">
          <cell r="C3978">
            <v>0</v>
          </cell>
        </row>
        <row r="3979">
          <cell r="C3979">
            <v>0</v>
          </cell>
        </row>
        <row r="3980">
          <cell r="C3980">
            <v>0</v>
          </cell>
        </row>
        <row r="3981">
          <cell r="C3981">
            <v>0</v>
          </cell>
        </row>
        <row r="3982">
          <cell r="C3982">
            <v>0</v>
          </cell>
        </row>
        <row r="3983">
          <cell r="C3983">
            <v>0</v>
          </cell>
        </row>
        <row r="3984">
          <cell r="C3984">
            <v>0</v>
          </cell>
        </row>
        <row r="3985">
          <cell r="C3985">
            <v>0</v>
          </cell>
        </row>
        <row r="3986">
          <cell r="C3986">
            <v>0</v>
          </cell>
        </row>
        <row r="3987">
          <cell r="C3987">
            <v>0</v>
          </cell>
        </row>
        <row r="3988">
          <cell r="C3988">
            <v>0</v>
          </cell>
        </row>
        <row r="3989">
          <cell r="C3989">
            <v>0</v>
          </cell>
        </row>
        <row r="3990">
          <cell r="C3990">
            <v>0</v>
          </cell>
        </row>
        <row r="3991">
          <cell r="C3991">
            <v>0</v>
          </cell>
        </row>
        <row r="3992">
          <cell r="C3992">
            <v>0</v>
          </cell>
        </row>
        <row r="3993">
          <cell r="C3993">
            <v>0</v>
          </cell>
        </row>
        <row r="3994">
          <cell r="C3994">
            <v>0</v>
          </cell>
        </row>
        <row r="3995">
          <cell r="C3995">
            <v>0</v>
          </cell>
        </row>
        <row r="3996">
          <cell r="C3996">
            <v>0</v>
          </cell>
        </row>
        <row r="3997">
          <cell r="C3997">
            <v>0</v>
          </cell>
        </row>
        <row r="3998">
          <cell r="C3998">
            <v>0</v>
          </cell>
        </row>
        <row r="3999">
          <cell r="C3999">
            <v>0</v>
          </cell>
        </row>
        <row r="4000">
          <cell r="C4000">
            <v>0</v>
          </cell>
        </row>
        <row r="4001">
          <cell r="C4001">
            <v>0</v>
          </cell>
        </row>
        <row r="4002">
          <cell r="C4002">
            <v>0</v>
          </cell>
        </row>
        <row r="4003">
          <cell r="C4003">
            <v>0</v>
          </cell>
        </row>
        <row r="4004">
          <cell r="C4004">
            <v>0</v>
          </cell>
        </row>
        <row r="4005">
          <cell r="C4005">
            <v>0</v>
          </cell>
        </row>
        <row r="4006">
          <cell r="C4006">
            <v>0</v>
          </cell>
        </row>
        <row r="4007">
          <cell r="C4007">
            <v>0</v>
          </cell>
        </row>
        <row r="4008">
          <cell r="C4008">
            <v>0</v>
          </cell>
        </row>
        <row r="4009">
          <cell r="C4009">
            <v>0</v>
          </cell>
        </row>
        <row r="4010">
          <cell r="C4010">
            <v>0</v>
          </cell>
        </row>
        <row r="4011">
          <cell r="C4011">
            <v>0</v>
          </cell>
        </row>
        <row r="4012">
          <cell r="C4012">
            <v>0</v>
          </cell>
        </row>
        <row r="4013">
          <cell r="C4013">
            <v>0</v>
          </cell>
        </row>
        <row r="4014">
          <cell r="C4014">
            <v>0</v>
          </cell>
        </row>
        <row r="4015">
          <cell r="C4015">
            <v>0</v>
          </cell>
        </row>
        <row r="4016">
          <cell r="C4016">
            <v>0</v>
          </cell>
        </row>
        <row r="4017">
          <cell r="C4017">
            <v>0</v>
          </cell>
        </row>
        <row r="4018">
          <cell r="C4018">
            <v>0</v>
          </cell>
        </row>
        <row r="4019">
          <cell r="C4019">
            <v>0</v>
          </cell>
        </row>
        <row r="4020">
          <cell r="C4020">
            <v>0</v>
          </cell>
        </row>
        <row r="4021">
          <cell r="C4021">
            <v>0</v>
          </cell>
        </row>
        <row r="4022">
          <cell r="C4022">
            <v>0</v>
          </cell>
        </row>
        <row r="4023">
          <cell r="C4023">
            <v>0</v>
          </cell>
        </row>
        <row r="4024">
          <cell r="C4024">
            <v>0</v>
          </cell>
        </row>
        <row r="4025">
          <cell r="C4025">
            <v>0</v>
          </cell>
        </row>
        <row r="4026">
          <cell r="C4026">
            <v>0</v>
          </cell>
        </row>
        <row r="4027">
          <cell r="C4027">
            <v>0</v>
          </cell>
        </row>
        <row r="4028">
          <cell r="C4028">
            <v>0</v>
          </cell>
        </row>
        <row r="4029">
          <cell r="C4029">
            <v>0</v>
          </cell>
        </row>
        <row r="4030">
          <cell r="C4030">
            <v>0</v>
          </cell>
        </row>
        <row r="4031">
          <cell r="C4031">
            <v>0</v>
          </cell>
        </row>
        <row r="4032">
          <cell r="C4032">
            <v>0</v>
          </cell>
        </row>
        <row r="4033">
          <cell r="C4033">
            <v>0</v>
          </cell>
        </row>
        <row r="4034">
          <cell r="C4034">
            <v>0</v>
          </cell>
        </row>
        <row r="4035">
          <cell r="C4035">
            <v>0</v>
          </cell>
        </row>
        <row r="4036">
          <cell r="C4036">
            <v>0</v>
          </cell>
        </row>
        <row r="4037">
          <cell r="C4037">
            <v>0</v>
          </cell>
        </row>
        <row r="4038">
          <cell r="C4038">
            <v>0</v>
          </cell>
        </row>
        <row r="4039">
          <cell r="C4039">
            <v>0</v>
          </cell>
        </row>
        <row r="4040">
          <cell r="C4040">
            <v>0</v>
          </cell>
        </row>
        <row r="4041">
          <cell r="C4041">
            <v>0</v>
          </cell>
        </row>
        <row r="4042">
          <cell r="C4042">
            <v>0</v>
          </cell>
        </row>
        <row r="4043">
          <cell r="C4043">
            <v>0</v>
          </cell>
        </row>
        <row r="4044">
          <cell r="C4044">
            <v>0</v>
          </cell>
        </row>
        <row r="4045">
          <cell r="C4045">
            <v>0</v>
          </cell>
        </row>
        <row r="4046">
          <cell r="C4046">
            <v>0</v>
          </cell>
        </row>
        <row r="4047">
          <cell r="C4047">
            <v>0</v>
          </cell>
        </row>
        <row r="4048">
          <cell r="C4048">
            <v>0</v>
          </cell>
        </row>
        <row r="4049">
          <cell r="C4049">
            <v>0</v>
          </cell>
        </row>
        <row r="4050">
          <cell r="C4050">
            <v>0</v>
          </cell>
        </row>
        <row r="4051">
          <cell r="C4051">
            <v>0</v>
          </cell>
        </row>
        <row r="4052">
          <cell r="C4052">
            <v>0</v>
          </cell>
        </row>
        <row r="4053">
          <cell r="C4053">
            <v>0</v>
          </cell>
        </row>
        <row r="4054">
          <cell r="C4054">
            <v>0</v>
          </cell>
        </row>
        <row r="4055">
          <cell r="C4055">
            <v>0</v>
          </cell>
        </row>
        <row r="4056">
          <cell r="C4056">
            <v>0</v>
          </cell>
        </row>
        <row r="4057">
          <cell r="C4057">
            <v>0</v>
          </cell>
        </row>
        <row r="4058">
          <cell r="C4058">
            <v>0</v>
          </cell>
        </row>
        <row r="4059">
          <cell r="C4059">
            <v>0</v>
          </cell>
        </row>
        <row r="4060">
          <cell r="C4060">
            <v>0</v>
          </cell>
        </row>
        <row r="4061">
          <cell r="C4061">
            <v>0</v>
          </cell>
        </row>
        <row r="4062">
          <cell r="C4062">
            <v>0</v>
          </cell>
        </row>
        <row r="4063">
          <cell r="C4063">
            <v>0</v>
          </cell>
        </row>
        <row r="4064">
          <cell r="C4064">
            <v>0</v>
          </cell>
        </row>
        <row r="4065">
          <cell r="C4065">
            <v>0</v>
          </cell>
        </row>
        <row r="4066">
          <cell r="C4066">
            <v>0</v>
          </cell>
        </row>
        <row r="4067">
          <cell r="C4067">
            <v>0</v>
          </cell>
        </row>
        <row r="4068">
          <cell r="C4068">
            <v>0</v>
          </cell>
        </row>
        <row r="4069">
          <cell r="C4069">
            <v>0</v>
          </cell>
        </row>
        <row r="4070">
          <cell r="C4070">
            <v>0</v>
          </cell>
        </row>
        <row r="4071">
          <cell r="C4071">
            <v>0</v>
          </cell>
        </row>
        <row r="4072">
          <cell r="C4072">
            <v>0</v>
          </cell>
        </row>
        <row r="4073">
          <cell r="C4073">
            <v>0</v>
          </cell>
        </row>
        <row r="4074">
          <cell r="C4074">
            <v>0</v>
          </cell>
        </row>
        <row r="4075">
          <cell r="C4075">
            <v>0</v>
          </cell>
        </row>
        <row r="4076">
          <cell r="C4076">
            <v>0</v>
          </cell>
        </row>
        <row r="4077">
          <cell r="C4077">
            <v>0</v>
          </cell>
        </row>
        <row r="4078">
          <cell r="C4078">
            <v>0</v>
          </cell>
        </row>
        <row r="4079">
          <cell r="C4079">
            <v>0</v>
          </cell>
        </row>
        <row r="4080">
          <cell r="C4080">
            <v>0</v>
          </cell>
        </row>
        <row r="4081">
          <cell r="C4081">
            <v>0</v>
          </cell>
        </row>
        <row r="4082">
          <cell r="C4082">
            <v>0</v>
          </cell>
        </row>
        <row r="4083">
          <cell r="C4083">
            <v>0</v>
          </cell>
        </row>
        <row r="4084">
          <cell r="C4084">
            <v>0</v>
          </cell>
        </row>
        <row r="4085">
          <cell r="C4085">
            <v>0</v>
          </cell>
        </row>
        <row r="4086">
          <cell r="C4086">
            <v>0</v>
          </cell>
        </row>
        <row r="4087">
          <cell r="C4087">
            <v>0</v>
          </cell>
        </row>
        <row r="4088">
          <cell r="C4088">
            <v>0</v>
          </cell>
        </row>
        <row r="4089">
          <cell r="C4089">
            <v>0</v>
          </cell>
        </row>
        <row r="4090">
          <cell r="C4090">
            <v>0</v>
          </cell>
        </row>
        <row r="4091">
          <cell r="C4091">
            <v>0</v>
          </cell>
        </row>
        <row r="4092">
          <cell r="C4092">
            <v>0</v>
          </cell>
        </row>
        <row r="4093">
          <cell r="C4093">
            <v>0</v>
          </cell>
        </row>
        <row r="4094">
          <cell r="C4094">
            <v>0</v>
          </cell>
        </row>
        <row r="4095">
          <cell r="C4095">
            <v>0</v>
          </cell>
        </row>
        <row r="4096">
          <cell r="C4096">
            <v>0</v>
          </cell>
        </row>
        <row r="4097">
          <cell r="C4097">
            <v>0</v>
          </cell>
        </row>
        <row r="4098">
          <cell r="C4098">
            <v>0</v>
          </cell>
        </row>
        <row r="4099">
          <cell r="C4099">
            <v>0</v>
          </cell>
        </row>
        <row r="4100">
          <cell r="C4100">
            <v>0</v>
          </cell>
        </row>
        <row r="4101">
          <cell r="C4101">
            <v>0</v>
          </cell>
        </row>
        <row r="4102">
          <cell r="C4102">
            <v>0</v>
          </cell>
        </row>
        <row r="4103">
          <cell r="C4103">
            <v>0</v>
          </cell>
        </row>
        <row r="4104">
          <cell r="C4104">
            <v>0</v>
          </cell>
        </row>
        <row r="4105">
          <cell r="C4105">
            <v>0</v>
          </cell>
        </row>
        <row r="4106">
          <cell r="C4106">
            <v>0</v>
          </cell>
        </row>
        <row r="4107">
          <cell r="C4107">
            <v>0</v>
          </cell>
        </row>
        <row r="4108">
          <cell r="C4108">
            <v>0</v>
          </cell>
        </row>
        <row r="4109">
          <cell r="C4109">
            <v>0</v>
          </cell>
        </row>
        <row r="4110">
          <cell r="C4110">
            <v>0</v>
          </cell>
        </row>
        <row r="4111">
          <cell r="C4111">
            <v>0</v>
          </cell>
        </row>
        <row r="4112">
          <cell r="C4112">
            <v>0</v>
          </cell>
        </row>
        <row r="4113">
          <cell r="C4113">
            <v>0</v>
          </cell>
        </row>
        <row r="4114">
          <cell r="C4114">
            <v>0</v>
          </cell>
        </row>
        <row r="4115">
          <cell r="C4115">
            <v>0</v>
          </cell>
        </row>
        <row r="4116">
          <cell r="C4116">
            <v>0</v>
          </cell>
        </row>
        <row r="4117">
          <cell r="C4117">
            <v>0</v>
          </cell>
        </row>
        <row r="4118">
          <cell r="C4118">
            <v>0</v>
          </cell>
        </row>
        <row r="4119">
          <cell r="C4119">
            <v>0</v>
          </cell>
        </row>
        <row r="4120">
          <cell r="C4120">
            <v>0</v>
          </cell>
        </row>
        <row r="4121">
          <cell r="C4121">
            <v>0</v>
          </cell>
        </row>
        <row r="4122">
          <cell r="C4122">
            <v>0</v>
          </cell>
        </row>
        <row r="4123">
          <cell r="C4123">
            <v>0</v>
          </cell>
        </row>
        <row r="4124">
          <cell r="C4124">
            <v>0</v>
          </cell>
        </row>
        <row r="4125">
          <cell r="C4125">
            <v>0</v>
          </cell>
        </row>
        <row r="4126">
          <cell r="C4126">
            <v>0</v>
          </cell>
        </row>
        <row r="4127">
          <cell r="C4127">
            <v>0</v>
          </cell>
        </row>
        <row r="4128">
          <cell r="C4128">
            <v>0</v>
          </cell>
        </row>
        <row r="4129">
          <cell r="C4129">
            <v>0</v>
          </cell>
        </row>
        <row r="4130">
          <cell r="C4130">
            <v>0</v>
          </cell>
        </row>
        <row r="4131">
          <cell r="C4131">
            <v>0</v>
          </cell>
        </row>
        <row r="4132">
          <cell r="C4132">
            <v>0</v>
          </cell>
        </row>
        <row r="4133">
          <cell r="C4133">
            <v>0</v>
          </cell>
        </row>
        <row r="4134">
          <cell r="C4134">
            <v>0</v>
          </cell>
        </row>
        <row r="4135">
          <cell r="C4135">
            <v>0</v>
          </cell>
        </row>
        <row r="4136">
          <cell r="C4136">
            <v>0</v>
          </cell>
        </row>
        <row r="4137">
          <cell r="C4137">
            <v>0</v>
          </cell>
        </row>
        <row r="4138">
          <cell r="C4138">
            <v>0</v>
          </cell>
        </row>
        <row r="4139">
          <cell r="C4139">
            <v>0</v>
          </cell>
        </row>
        <row r="4140">
          <cell r="C4140">
            <v>0</v>
          </cell>
        </row>
        <row r="4141">
          <cell r="C4141">
            <v>0</v>
          </cell>
        </row>
        <row r="4142">
          <cell r="C4142">
            <v>0</v>
          </cell>
        </row>
        <row r="4143">
          <cell r="C4143">
            <v>0</v>
          </cell>
        </row>
        <row r="4144">
          <cell r="C4144">
            <v>0</v>
          </cell>
        </row>
        <row r="4145">
          <cell r="C4145">
            <v>0</v>
          </cell>
        </row>
        <row r="4146">
          <cell r="C4146">
            <v>0</v>
          </cell>
        </row>
        <row r="4147">
          <cell r="C4147">
            <v>0</v>
          </cell>
        </row>
        <row r="4148">
          <cell r="C4148">
            <v>0</v>
          </cell>
        </row>
        <row r="4149">
          <cell r="C4149">
            <v>0</v>
          </cell>
        </row>
        <row r="4150">
          <cell r="C4150">
            <v>0</v>
          </cell>
        </row>
        <row r="4151">
          <cell r="C4151">
            <v>0</v>
          </cell>
        </row>
        <row r="4152">
          <cell r="C4152">
            <v>0</v>
          </cell>
        </row>
        <row r="4153">
          <cell r="C4153">
            <v>0</v>
          </cell>
        </row>
        <row r="4154">
          <cell r="C4154">
            <v>0</v>
          </cell>
        </row>
        <row r="4155">
          <cell r="C4155">
            <v>0</v>
          </cell>
        </row>
        <row r="4156">
          <cell r="C4156">
            <v>0</v>
          </cell>
        </row>
        <row r="4157">
          <cell r="C4157">
            <v>0</v>
          </cell>
        </row>
        <row r="4158">
          <cell r="C4158">
            <v>0</v>
          </cell>
        </row>
        <row r="4159">
          <cell r="C4159">
            <v>0</v>
          </cell>
        </row>
        <row r="4160">
          <cell r="C4160">
            <v>0</v>
          </cell>
        </row>
        <row r="4161">
          <cell r="C4161">
            <v>0</v>
          </cell>
        </row>
        <row r="4162">
          <cell r="C4162">
            <v>0</v>
          </cell>
        </row>
        <row r="4163">
          <cell r="C4163">
            <v>0</v>
          </cell>
        </row>
        <row r="4164">
          <cell r="C4164">
            <v>0</v>
          </cell>
        </row>
        <row r="4165">
          <cell r="C4165">
            <v>0</v>
          </cell>
        </row>
        <row r="4166">
          <cell r="C4166">
            <v>0</v>
          </cell>
        </row>
        <row r="4167">
          <cell r="C4167">
            <v>0</v>
          </cell>
        </row>
        <row r="4168">
          <cell r="C4168">
            <v>0</v>
          </cell>
        </row>
        <row r="4169">
          <cell r="C4169">
            <v>0</v>
          </cell>
        </row>
        <row r="4170">
          <cell r="C4170">
            <v>0</v>
          </cell>
        </row>
        <row r="4171">
          <cell r="C4171">
            <v>0</v>
          </cell>
        </row>
        <row r="4172">
          <cell r="C4172">
            <v>0</v>
          </cell>
        </row>
        <row r="4173">
          <cell r="C4173">
            <v>0</v>
          </cell>
        </row>
        <row r="4174">
          <cell r="C4174">
            <v>0</v>
          </cell>
        </row>
        <row r="4175">
          <cell r="C4175">
            <v>0</v>
          </cell>
        </row>
        <row r="4176">
          <cell r="C4176">
            <v>0</v>
          </cell>
        </row>
        <row r="4177">
          <cell r="C4177">
            <v>0</v>
          </cell>
        </row>
        <row r="4178">
          <cell r="C4178">
            <v>0</v>
          </cell>
        </row>
        <row r="4179">
          <cell r="C4179">
            <v>0</v>
          </cell>
        </row>
        <row r="4180">
          <cell r="C4180">
            <v>0</v>
          </cell>
        </row>
        <row r="4181">
          <cell r="C4181">
            <v>0</v>
          </cell>
        </row>
        <row r="4182">
          <cell r="C4182">
            <v>0</v>
          </cell>
        </row>
        <row r="4183">
          <cell r="C4183">
            <v>0</v>
          </cell>
        </row>
        <row r="4184">
          <cell r="C4184">
            <v>0</v>
          </cell>
        </row>
        <row r="4185">
          <cell r="C4185">
            <v>0</v>
          </cell>
        </row>
        <row r="4186">
          <cell r="C4186">
            <v>0</v>
          </cell>
        </row>
        <row r="4187">
          <cell r="C4187">
            <v>0</v>
          </cell>
        </row>
        <row r="4188">
          <cell r="C4188">
            <v>0</v>
          </cell>
        </row>
        <row r="4189">
          <cell r="C4189">
            <v>0</v>
          </cell>
        </row>
        <row r="4190">
          <cell r="C4190">
            <v>0</v>
          </cell>
        </row>
        <row r="4191">
          <cell r="C4191">
            <v>0</v>
          </cell>
        </row>
        <row r="4192">
          <cell r="C4192">
            <v>0</v>
          </cell>
        </row>
        <row r="4193">
          <cell r="C4193">
            <v>0</v>
          </cell>
        </row>
        <row r="4194">
          <cell r="C4194">
            <v>0</v>
          </cell>
        </row>
        <row r="4195">
          <cell r="C4195">
            <v>0</v>
          </cell>
        </row>
        <row r="4196">
          <cell r="C4196">
            <v>0</v>
          </cell>
        </row>
        <row r="4197">
          <cell r="C4197">
            <v>0</v>
          </cell>
        </row>
        <row r="4198">
          <cell r="C4198">
            <v>0</v>
          </cell>
        </row>
        <row r="4199">
          <cell r="C4199">
            <v>0</v>
          </cell>
        </row>
        <row r="4200">
          <cell r="C4200">
            <v>0</v>
          </cell>
        </row>
        <row r="4201">
          <cell r="C4201">
            <v>0</v>
          </cell>
        </row>
        <row r="4202">
          <cell r="C4202">
            <v>0</v>
          </cell>
        </row>
        <row r="4203">
          <cell r="C4203">
            <v>0</v>
          </cell>
        </row>
        <row r="4204">
          <cell r="C4204">
            <v>0</v>
          </cell>
        </row>
        <row r="4205">
          <cell r="C4205">
            <v>0</v>
          </cell>
        </row>
        <row r="4206">
          <cell r="C4206">
            <v>0</v>
          </cell>
        </row>
        <row r="4207">
          <cell r="C4207">
            <v>0</v>
          </cell>
        </row>
        <row r="4208">
          <cell r="C4208">
            <v>0</v>
          </cell>
        </row>
        <row r="4209">
          <cell r="C4209">
            <v>0</v>
          </cell>
        </row>
        <row r="4210">
          <cell r="C4210">
            <v>0</v>
          </cell>
        </row>
        <row r="4211">
          <cell r="C4211">
            <v>0</v>
          </cell>
        </row>
        <row r="4212">
          <cell r="C4212">
            <v>0</v>
          </cell>
        </row>
        <row r="4213">
          <cell r="C4213">
            <v>0</v>
          </cell>
        </row>
        <row r="4214">
          <cell r="C4214">
            <v>0</v>
          </cell>
        </row>
        <row r="4215">
          <cell r="C4215">
            <v>0</v>
          </cell>
        </row>
        <row r="4216">
          <cell r="C4216">
            <v>0</v>
          </cell>
        </row>
        <row r="4217">
          <cell r="C4217">
            <v>0</v>
          </cell>
        </row>
        <row r="4218">
          <cell r="C4218">
            <v>0</v>
          </cell>
        </row>
        <row r="4219">
          <cell r="C4219">
            <v>0</v>
          </cell>
        </row>
        <row r="4220">
          <cell r="C4220">
            <v>0</v>
          </cell>
        </row>
        <row r="4221">
          <cell r="C4221">
            <v>0</v>
          </cell>
        </row>
        <row r="4222">
          <cell r="C4222">
            <v>0</v>
          </cell>
        </row>
        <row r="4223">
          <cell r="C4223">
            <v>0</v>
          </cell>
        </row>
        <row r="4224">
          <cell r="C4224">
            <v>0</v>
          </cell>
        </row>
        <row r="4225">
          <cell r="C4225">
            <v>0</v>
          </cell>
        </row>
        <row r="4226">
          <cell r="C4226">
            <v>0</v>
          </cell>
        </row>
        <row r="4227">
          <cell r="C4227">
            <v>0</v>
          </cell>
        </row>
        <row r="4228">
          <cell r="C4228">
            <v>0</v>
          </cell>
        </row>
        <row r="4229">
          <cell r="C4229">
            <v>0</v>
          </cell>
        </row>
        <row r="4230">
          <cell r="C4230">
            <v>0</v>
          </cell>
        </row>
        <row r="4231">
          <cell r="C4231">
            <v>0</v>
          </cell>
        </row>
        <row r="4232">
          <cell r="C4232">
            <v>0</v>
          </cell>
        </row>
        <row r="4233">
          <cell r="C4233">
            <v>0</v>
          </cell>
        </row>
        <row r="4234">
          <cell r="C4234">
            <v>0</v>
          </cell>
        </row>
        <row r="4235">
          <cell r="C4235">
            <v>0</v>
          </cell>
        </row>
        <row r="4236">
          <cell r="C4236">
            <v>0</v>
          </cell>
        </row>
        <row r="4237">
          <cell r="C4237">
            <v>0</v>
          </cell>
        </row>
        <row r="4238">
          <cell r="C4238">
            <v>0</v>
          </cell>
        </row>
        <row r="4239">
          <cell r="C4239">
            <v>0</v>
          </cell>
        </row>
        <row r="4240">
          <cell r="C4240">
            <v>0</v>
          </cell>
        </row>
        <row r="4241">
          <cell r="C4241">
            <v>0</v>
          </cell>
        </row>
        <row r="4242">
          <cell r="C4242">
            <v>0</v>
          </cell>
        </row>
        <row r="4243">
          <cell r="C4243">
            <v>0</v>
          </cell>
        </row>
        <row r="4244">
          <cell r="C4244">
            <v>0</v>
          </cell>
        </row>
        <row r="4245">
          <cell r="C4245">
            <v>0</v>
          </cell>
        </row>
        <row r="4246">
          <cell r="C4246">
            <v>0</v>
          </cell>
        </row>
        <row r="4247">
          <cell r="C4247">
            <v>0</v>
          </cell>
        </row>
        <row r="4248">
          <cell r="C4248">
            <v>0</v>
          </cell>
        </row>
        <row r="4249">
          <cell r="C4249">
            <v>0</v>
          </cell>
        </row>
        <row r="4250">
          <cell r="C4250">
            <v>0</v>
          </cell>
        </row>
        <row r="4251">
          <cell r="C4251">
            <v>0</v>
          </cell>
        </row>
        <row r="4252">
          <cell r="C4252">
            <v>0</v>
          </cell>
        </row>
        <row r="4253">
          <cell r="C4253">
            <v>0</v>
          </cell>
        </row>
        <row r="4254">
          <cell r="C4254">
            <v>0</v>
          </cell>
        </row>
        <row r="4255">
          <cell r="C4255">
            <v>0</v>
          </cell>
        </row>
        <row r="4256">
          <cell r="C4256">
            <v>0</v>
          </cell>
        </row>
        <row r="4257">
          <cell r="C4257">
            <v>0</v>
          </cell>
        </row>
        <row r="4258">
          <cell r="C4258">
            <v>0</v>
          </cell>
        </row>
        <row r="4259">
          <cell r="C4259">
            <v>0</v>
          </cell>
        </row>
        <row r="4260">
          <cell r="C4260">
            <v>0</v>
          </cell>
        </row>
        <row r="4261">
          <cell r="C4261">
            <v>0</v>
          </cell>
        </row>
        <row r="4262">
          <cell r="C4262">
            <v>0</v>
          </cell>
        </row>
        <row r="4263">
          <cell r="C4263">
            <v>0</v>
          </cell>
        </row>
        <row r="4264">
          <cell r="C4264">
            <v>0</v>
          </cell>
        </row>
        <row r="4265">
          <cell r="C4265">
            <v>0</v>
          </cell>
        </row>
        <row r="4266">
          <cell r="C4266">
            <v>0</v>
          </cell>
        </row>
        <row r="4267">
          <cell r="C4267">
            <v>0</v>
          </cell>
        </row>
        <row r="4268">
          <cell r="C4268">
            <v>0</v>
          </cell>
        </row>
        <row r="4269">
          <cell r="C4269">
            <v>0</v>
          </cell>
        </row>
        <row r="4270">
          <cell r="C4270">
            <v>0</v>
          </cell>
        </row>
        <row r="4271">
          <cell r="C4271">
            <v>0</v>
          </cell>
        </row>
        <row r="4272">
          <cell r="C4272">
            <v>0</v>
          </cell>
        </row>
        <row r="4273">
          <cell r="C4273">
            <v>0</v>
          </cell>
        </row>
        <row r="4274">
          <cell r="C4274">
            <v>0</v>
          </cell>
        </row>
        <row r="4275">
          <cell r="C4275">
            <v>0</v>
          </cell>
        </row>
        <row r="4276">
          <cell r="C4276">
            <v>0</v>
          </cell>
        </row>
        <row r="4277">
          <cell r="C4277">
            <v>0</v>
          </cell>
        </row>
        <row r="4278">
          <cell r="C4278">
            <v>0</v>
          </cell>
        </row>
        <row r="4279">
          <cell r="C4279">
            <v>0</v>
          </cell>
        </row>
        <row r="4280">
          <cell r="C4280">
            <v>0</v>
          </cell>
        </row>
        <row r="4281">
          <cell r="C4281">
            <v>0</v>
          </cell>
        </row>
        <row r="4282">
          <cell r="C4282">
            <v>0</v>
          </cell>
        </row>
        <row r="4283">
          <cell r="C4283">
            <v>0</v>
          </cell>
        </row>
        <row r="4284">
          <cell r="C4284">
            <v>0</v>
          </cell>
        </row>
        <row r="4285">
          <cell r="C4285">
            <v>0</v>
          </cell>
        </row>
        <row r="4286">
          <cell r="C4286">
            <v>0</v>
          </cell>
        </row>
        <row r="4287">
          <cell r="C4287">
            <v>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 refreshError="1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/>
        </row>
        <row r="32">
          <cell r="A32"/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REC"/>
      <sheetName val="BSPAY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>
        <row r="6">
          <cell r="D6" t="str">
            <v>1_THB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">
          <cell r="U2" t="str">
            <v>1027</v>
          </cell>
        </row>
        <row r="11">
          <cell r="E11" t="str">
            <v>YTH</v>
          </cell>
        </row>
        <row r="13">
          <cell r="V13" t="str">
            <v>1028</v>
          </cell>
          <cell r="W13" t="str">
            <v>1028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Library Procedures"/>
      <sheetName val="ToC Template"/>
      <sheetName val="Source"/>
      <sheetName val="Salary and Wage"/>
      <sheetName val="Payroll Allocate"/>
      <sheetName val="Witholding Tax"/>
      <sheetName val="Social Security Fund"/>
      <sheetName val="Witholding Tax Calculation"/>
      <sheetName val="คุณ พรรณริสรา (รองกรรมการ)"/>
      <sheetName val="ภงด91 58"/>
      <sheetName val="Master Review Procedures"/>
      <sheetName val="First Test Plan"/>
      <sheetName val="Master Test Plan"/>
      <sheetName val="Control Activity-1"/>
      <sheetName val="Control Activity-2"/>
      <sheetName val="Master Control Activity"/>
      <sheetName val="Master Follow-Up Items"/>
      <sheetName val="Master Testing Table Review"/>
      <sheetName val="Master Procedures (1)"/>
      <sheetName val="Master Procedures (2)"/>
      <sheetName val="Master Procedures (3)"/>
      <sheetName val="Master Procedures (4)"/>
      <sheetName val="Master Procedures (5)"/>
      <sheetName val="Master Procedures (6)"/>
      <sheetName val="Master Procedures (7)"/>
      <sheetName val="Master Procedures (8)"/>
      <sheetName val="Master Procedures (9)"/>
      <sheetName val="Master Procedures (10)"/>
      <sheetName val="Master Procedures (11)"/>
      <sheetName val="Master Procedures (12)"/>
      <sheetName val="Master Procedures (13)"/>
      <sheetName val="Master Procedures (14)"/>
      <sheetName val="Master Procedures (15)"/>
      <sheetName val="Master Procedures (16)"/>
      <sheetName val="Master Procedures (17)"/>
      <sheetName val="Master Procedures (18)"/>
      <sheetName val="Master Procedures (19)"/>
      <sheetName val="Master Procedures (CUST)"/>
      <sheetName val="Master Procedures (CUST_PCAOB)"/>
      <sheetName val="Master ToC Template"/>
      <sheetName val="Master ToC Template US"/>
      <sheetName val="Master Testing Table"/>
      <sheetName val="Master Testing Table US"/>
      <sheetName val="Master Update"/>
      <sheetName val="Update"/>
      <sheetName val="Master PAE_Manual"/>
      <sheetName val="Master PAE_Automated"/>
      <sheetName val="Master PAE_Benchmark"/>
      <sheetName val="Drop down"/>
    </sheetNames>
    <sheetDataSet>
      <sheetData sheetId="0">
        <row r="10">
          <cell r="M10" t="b">
            <v>1</v>
          </cell>
        </row>
        <row r="25">
          <cell r="M25" t="b">
            <v>0</v>
          </cell>
        </row>
        <row r="27">
          <cell r="M27" t="b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6">
          <cell r="Q6" t="str">
            <v>No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Area Program"/>
      <sheetName val="Executive Summary"/>
      <sheetName val="Competitive Market"/>
      <sheetName val="Demand Segmentation"/>
      <sheetName val="GeoMix"/>
      <sheetName val="Rack Rate Year 1"/>
      <sheetName val="Rack Rate Year 2"/>
      <sheetName val="Rate Sheet Year 1"/>
      <sheetName val="Rate Sheet Year 2"/>
      <sheetName val="Discount Analysis"/>
      <sheetName val="Room Type Pricing"/>
      <sheetName val="Payroll Summary"/>
      <sheetName val="Payrates"/>
      <sheetName val="Rooms Payroll"/>
      <sheetName val="Da Luigi Payroll"/>
      <sheetName val="Da Lucia Payroll"/>
      <sheetName val="Rive Payroll"/>
      <sheetName val="Rive East Payroll"/>
      <sheetName val="Forty Two Payroll"/>
      <sheetName val="Banquets Payroll"/>
      <sheetName val="Piano Bar Payroll"/>
      <sheetName val="RoomsService Payroll"/>
      <sheetName val="FB Overhead Payroll"/>
      <sheetName val="Spa Payroll"/>
      <sheetName val="OOD Payroll"/>
      <sheetName val="Overhead Payroll"/>
      <sheetName val="FNB Summary"/>
      <sheetName val="Da Luigi"/>
      <sheetName val="Da Lucia"/>
      <sheetName val="Piano Bar"/>
      <sheetName val="Rive"/>
      <sheetName val="Rive East"/>
      <sheetName val="Room Service"/>
      <sheetName val="Forty Two"/>
      <sheetName val="Mini Bars"/>
      <sheetName val="Banquets"/>
      <sheetName val="Da Luigi Income Statement"/>
      <sheetName val="Da Lucia Income Statement"/>
      <sheetName val="Piano Bar Income Statement"/>
      <sheetName val="Rive Income Statement"/>
      <sheetName val="Rive East Income Statement"/>
      <sheetName val="Room Service Income Statement"/>
      <sheetName val="Forty Two Income Statement"/>
      <sheetName val="Banquets Income Statement"/>
      <sheetName val="MiniBar Income Statement"/>
      <sheetName val="Rooms Division Income Statement"/>
      <sheetName val="F&amp;B Income Statement"/>
      <sheetName val="Other Operated Income Statement"/>
      <sheetName val="Spa Income Statement"/>
      <sheetName val="Telephone"/>
      <sheetName val="Administration"/>
      <sheetName val="Marketing"/>
      <sheetName val="Human Resources"/>
      <sheetName val="POMEC"/>
      <sheetName val="PNL Projection"/>
      <sheetName val="CODE,NAME"/>
    </sheetNames>
    <sheetDataSet>
      <sheetData sheetId="0" refreshError="1">
        <row r="7">
          <cell r="B7" t="str">
            <v>Korean Won</v>
          </cell>
        </row>
        <row r="15">
          <cell r="B15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chedule 10 Page 1"/>
      <sheetName val="Def Rev"/>
      <sheetName val="BS"/>
      <sheetName val="1C re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1월"/>
      <sheetName val="BRANDDISTRIBUTION1월"/>
      <sheetName val="dist"/>
      <sheetName val="Netsales"/>
      <sheetName val="Key"/>
      <sheetName val="BM-BS"/>
      <sheetName val="OP-Total"/>
      <sheetName val="SR-Total"/>
      <sheetName val="New-ACC"/>
      <sheetName val="BD-DHL"/>
      <sheetName val="BD-FIN"/>
      <sheetName val="BD-KLL"/>
      <sheetName val="BD-PML"/>
      <sheetName val="SV-DHL"/>
      <sheetName val="SV-FIN"/>
      <sheetName val="SV-KLL"/>
      <sheetName val="SV-PML"/>
      <sheetName val="Payable"/>
      <sheetName val="B-BManager"/>
      <sheetName val="Com-Button"/>
      <sheetName val="B3_SUAD"/>
      <sheetName val="Sheet3"/>
      <sheetName val="Def Rev"/>
      <sheetName val="Schedule 10 Page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E2" t="str">
            <v>Feb.</v>
          </cell>
          <cell r="F2" t="str">
            <v>Jan.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ontents"/>
      <sheetName val="Commentary"/>
      <sheetName val="KPIs"/>
      <sheetName val="KPIs Trends"/>
      <sheetName val="Revenue Summary"/>
      <sheetName val="Rev &amp; SM Analysis"/>
      <sheetName val="Units &amp; Rev Trends"/>
      <sheetName val="Beyond CPU Analysis"/>
      <sheetName val="P&amp;L Analysis"/>
      <sheetName val="COS Analysis"/>
      <sheetName val="Actual"/>
      <sheetName val="Plan"/>
      <sheetName val="GIA - Prod"/>
      <sheetName val="Com-Button"/>
      <sheetName val="Sheet3"/>
      <sheetName val="B3_SUAD"/>
    </sheetNames>
    <sheetDataSet>
      <sheetData sheetId="0">
        <row r="65">
          <cell r="I65">
            <v>37164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Main Menu"/>
      <sheetName val="Com-Butto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ลูกค้า"/>
      <sheetName val="1"/>
      <sheetName val="รายงาน1"/>
      <sheetName val="2"/>
      <sheetName val="รายงาน2"/>
      <sheetName val="3"/>
      <sheetName val="รายงาน3"/>
      <sheetName val="4"/>
      <sheetName val="รายงาน4"/>
      <sheetName val="5"/>
      <sheetName val="รายงาน5"/>
      <sheetName val="6"/>
      <sheetName val="รายงาน6"/>
      <sheetName val="7"/>
      <sheetName val="รายงาน7"/>
      <sheetName val="8"/>
      <sheetName val="รายงาน8"/>
      <sheetName val="9"/>
    </sheetNames>
    <sheetDataSet>
      <sheetData sheetId="0">
        <row r="1">
          <cell r="A1" t="str">
            <v>ASIAN HONDA MOTOR CO.,LTD.</v>
          </cell>
        </row>
        <row r="2">
          <cell r="A2" t="str">
            <v>A-TEAM ONE INTERNATIONAL SERVICES CO.,LTD.</v>
          </cell>
        </row>
        <row r="3">
          <cell r="A3" t="str">
            <v>ATRYZ (THAILAND) CO.,LTD.</v>
          </cell>
        </row>
        <row r="4">
          <cell r="A4" t="str">
            <v>BESTEX (THAILAND) CO.,LTD.</v>
          </cell>
        </row>
        <row r="5">
          <cell r="A5" t="str">
            <v>CANON HI-TECH (THAILAND) LTD.</v>
          </cell>
        </row>
        <row r="6">
          <cell r="A6" t="str">
            <v>COPELAND LTD.</v>
          </cell>
        </row>
        <row r="7">
          <cell r="A7" t="str">
            <v>C.C. AUTOPART CO.,LTD.</v>
          </cell>
        </row>
        <row r="8">
          <cell r="A8" t="str">
            <v>C.S.ENGINEERING AUTOPARTS CO.,LTD.</v>
          </cell>
        </row>
        <row r="9">
          <cell r="A9" t="str">
            <v>DAISIN CO.,LTD.</v>
          </cell>
        </row>
        <row r="10">
          <cell r="A10" t="str">
            <v>DAIWA  SEIKO (THAILAND) CO.,LTD.</v>
          </cell>
        </row>
        <row r="11">
          <cell r="A11" t="str">
            <v>DELTA ELECTRONICS (THAILAND) PCL.</v>
          </cell>
        </row>
        <row r="12">
          <cell r="A12" t="str">
            <v>DENSO  (THAILAND) CO.,LTD.</v>
          </cell>
        </row>
        <row r="13">
          <cell r="A13" t="str">
            <v>DONGBU STEEL CO.,LTD.</v>
          </cell>
        </row>
        <row r="14">
          <cell r="A14" t="str">
            <v>EKK EAGLE (THAILAND) CO.,LTD.</v>
          </cell>
        </row>
        <row r="15">
          <cell r="A15" t="str">
            <v>EMERSON CLIMATE TECHNOLOGIES (BG)</v>
          </cell>
        </row>
        <row r="16">
          <cell r="A16" t="str">
            <v>Emerson Climate Technologies(Suzhou)</v>
          </cell>
        </row>
        <row r="17">
          <cell r="A17" t="str">
            <v>EMERSON CLIMATE TECHNOLOGIES, INC</v>
          </cell>
        </row>
        <row r="18">
          <cell r="A18" t="str">
            <v>EMERSON ELECTRIC (THAILAND) LTD.</v>
          </cell>
        </row>
        <row r="19">
          <cell r="A19" t="str">
            <v>FCC (Thailand) Co., Ltd.</v>
          </cell>
        </row>
        <row r="20">
          <cell r="A20" t="str">
            <v>G.TECH  INTERNATIONAL CO.,LTD.</v>
          </cell>
        </row>
        <row r="21">
          <cell r="A21" t="str">
            <v>GREEN QUALITY FINISHING CO.,LTD.</v>
          </cell>
        </row>
        <row r="22">
          <cell r="A22" t="str">
            <v>GENERAL MOTORS INDIA Pvt. Ltd.</v>
          </cell>
        </row>
        <row r="23">
          <cell r="A23" t="str">
            <v>HALLA CLIMATE CONTROL (THAILAND) CO.,LTD.</v>
          </cell>
        </row>
        <row r="24">
          <cell r="A24" t="str">
            <v>HONDA TRADING ASIA CO.,LTD.</v>
          </cell>
        </row>
        <row r="25">
          <cell r="A25" t="str">
            <v>ISUZU MOTORS CO.,(THAILAND) LTD.</v>
          </cell>
        </row>
        <row r="26">
          <cell r="A26" t="str">
            <v>ISUZU MOTORS POLSKA Sp.z o.o</v>
          </cell>
        </row>
        <row r="27">
          <cell r="A27" t="str">
            <v>JTEKT  AUTOMOTIVE (THAILAND) CO.,LTD.</v>
          </cell>
        </row>
        <row r="28">
          <cell r="A28" t="str">
            <v>JTEKT (THAILAND) CO.,LTD.</v>
          </cell>
        </row>
        <row r="29">
          <cell r="A29" t="str">
            <v>K.T.F. CO.,LTD.</v>
          </cell>
        </row>
        <row r="30">
          <cell r="A30" t="str">
            <v>K.P.S.PLATING CO.,LTD.</v>
          </cell>
        </row>
        <row r="31">
          <cell r="A31" t="str">
            <v>KIRIU (THAILAND) CO.,LTD.</v>
          </cell>
        </row>
        <row r="32">
          <cell r="A32" t="str">
            <v>KITZ (THAILAND) LTD.AMATA</v>
          </cell>
        </row>
        <row r="33">
          <cell r="A33" t="str">
            <v>KYB ( THAILAND ) CO.,LTD.</v>
          </cell>
        </row>
        <row r="34">
          <cell r="A34" t="str">
            <v>KYOSEKI AUTOMOTIVE PIPING CO.,LTD</v>
          </cell>
        </row>
        <row r="35">
          <cell r="A35" t="str">
            <v>LAO SANG CHAREON (2002) CO.,LTD.</v>
          </cell>
        </row>
        <row r="36">
          <cell r="A36" t="str">
            <v>M &amp; T ALLIED TECHNOLOGIES CO.,LTD</v>
          </cell>
        </row>
        <row r="37">
          <cell r="A37" t="str">
            <v>MILLENNET CO.,LT.D.</v>
          </cell>
        </row>
        <row r="38">
          <cell r="A38" t="str">
            <v>MISAWA (THAILAND) CO.,LTD.</v>
          </cell>
        </row>
        <row r="39">
          <cell r="A39" t="str">
            <v>MITSUBISHI ELECTRIC AUTOMATION (THAILAND) CO.,LTD.</v>
          </cell>
        </row>
        <row r="40">
          <cell r="A40" t="str">
            <v>NEWLINE ENGINEERING &amp; SUPPLY LIMITED  PARTNERSHIP</v>
          </cell>
        </row>
        <row r="41">
          <cell r="A41" t="str">
            <v>NHK PRECISION ( THAILAND) CO.,LTD</v>
          </cell>
        </row>
        <row r="42">
          <cell r="A42" t="str">
            <v>NIKON (THAILAND) CO.,LTD.</v>
          </cell>
        </row>
        <row r="43">
          <cell r="A43" t="str">
            <v>NSK BEARINGS MANUFACTURING (THAILAND) CO.,LTD.</v>
          </cell>
        </row>
        <row r="44">
          <cell r="A44" t="str">
            <v>P&amp;M RECYCLE COMPANY LIMITED</v>
          </cell>
        </row>
        <row r="45">
          <cell r="A45" t="str">
            <v>PRECIPART CO.,LTD.</v>
          </cell>
        </row>
        <row r="46">
          <cell r="A46" t="str">
            <v>RAYONG  NATTHAKORN 1999 CO.,LTD</v>
          </cell>
        </row>
        <row r="47">
          <cell r="A47" t="str">
            <v>RYOKO SANGYO (THAILAND) CO.,LTD.</v>
          </cell>
        </row>
        <row r="48">
          <cell r="A48" t="str">
            <v>S.S.INGOT ALUMINIUM 1999 CO.,LTD.</v>
          </cell>
        </row>
        <row r="49">
          <cell r="A49" t="str">
            <v>SASANO MAX CO.,LTD.</v>
          </cell>
        </row>
        <row r="50">
          <cell r="A50" t="str">
            <v>SHOWA AUTOPARTS (THAILAND) CO.,LTD.</v>
          </cell>
        </row>
        <row r="51">
          <cell r="A51" t="str">
            <v>SIAM  CALSONIC CO.,LTD.</v>
          </cell>
        </row>
        <row r="52">
          <cell r="A52" t="str">
            <v>SIAM  CHUYO  CO.,LTD.</v>
          </cell>
        </row>
        <row r="53">
          <cell r="A53" t="str">
            <v>SNC FORMER PUBLIC CO.,LTD.</v>
          </cell>
        </row>
        <row r="54">
          <cell r="A54" t="str">
            <v>S.K.POLYMER CO.,LTD.</v>
          </cell>
        </row>
        <row r="55">
          <cell r="A55" t="str">
            <v>Sumitomo Electric Sintered Component</v>
          </cell>
        </row>
        <row r="56">
          <cell r="A56" t="str">
            <v>SUNCALL  HIGH  PRECISION (THAILAND) CO.,LTD.</v>
          </cell>
        </row>
        <row r="57">
          <cell r="A57" t="str">
            <v>SUNCHIRIN INDUSTREIS (MALAYSIA) BERHAD</v>
          </cell>
        </row>
        <row r="58">
          <cell r="A58" t="str">
            <v>SUCHIRIN INDUSTRIES (THAILAND) LTD.</v>
          </cell>
        </row>
        <row r="59">
          <cell r="A59" t="str">
            <v>SUWANRUNGRUANG STEEL CO.,LTD.</v>
          </cell>
        </row>
        <row r="60">
          <cell r="A60" t="str">
            <v>T.RAD  CO.,LTD.</v>
          </cell>
        </row>
        <row r="61">
          <cell r="A61" t="str">
            <v>THAI  HONDA  MANUFACTURING CO.,LTD.</v>
          </cell>
        </row>
        <row r="62">
          <cell r="A62" t="str">
            <v>THAI  STARLITE  MANUFACTURING CO.,LTD.</v>
          </cell>
        </row>
        <row r="63">
          <cell r="A63" t="str">
            <v>THAI ARAI CO.,LTD.</v>
          </cell>
        </row>
        <row r="64">
          <cell r="A64" t="str">
            <v>THAI COMPRESSED AND STEEL SCRAPS CO.,LTD.</v>
          </cell>
        </row>
        <row r="65">
          <cell r="A65" t="str">
            <v>THAI GMB INDUSTRY CO.,LTD.</v>
          </cell>
        </row>
        <row r="66">
          <cell r="A66" t="str">
            <v>THAI SUMMIT MITSUBA ELECTRIC MFG</v>
          </cell>
        </row>
        <row r="67">
          <cell r="A67" t="str">
            <v>THE  NAWALOHA  INDUSTRY  CO.,LTD.</v>
          </cell>
        </row>
        <row r="68">
          <cell r="A68" t="str">
            <v>THE  SIAM  KUBOTA  INDUSTRY  CO.,LTD.</v>
          </cell>
        </row>
        <row r="69">
          <cell r="A69" t="str">
            <v>THONGCHAI INDUSTRIES CO.,LTD.</v>
          </cell>
        </row>
        <row r="70">
          <cell r="A70" t="str">
            <v>TRI PETCH ISUZU SALES CO.,LTD.</v>
          </cell>
        </row>
        <row r="71">
          <cell r="A71" t="str">
            <v>T.N.T. TECHNOLOGY (THAILAND) CO.,LTD.</v>
          </cell>
        </row>
        <row r="72">
          <cell r="A72" t="str">
            <v>Triumph Motorcycles (Thailand) Limited</v>
          </cell>
        </row>
        <row r="73">
          <cell r="A73" t="str">
            <v>VM  MOTORI S.p.A.</v>
          </cell>
        </row>
        <row r="74">
          <cell r="A74" t="str">
            <v>VALEO SIAM THERMAL SYSTEMS CO.,LTD</v>
          </cell>
        </row>
        <row r="75">
          <cell r="A75" t="str">
            <v>WORLD WIRECUT CO.,LTD.</v>
          </cell>
        </row>
        <row r="76">
          <cell r="A76" t="str">
            <v>YAMASEI THAI CO.,LTD.</v>
          </cell>
        </row>
        <row r="77">
          <cell r="A77" t="str">
            <v>YARNAPUND  PUBLIC  CO.,LTD.</v>
          </cell>
        </row>
        <row r="78">
          <cell r="A78" t="str">
            <v>Y.M.P. (THAILAND) CO.,LTD.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otal Claims Received"/>
      <sheetName val="Control"/>
      <sheetName val="Reference data"/>
      <sheetName val="Workfile-Do not delete"/>
      <sheetName val="Schedule 10 Page 1"/>
      <sheetName val="Schedule 10 Page 2 "/>
      <sheetName val="Main Menu"/>
    </sheetNames>
    <sheetDataSet>
      <sheetData sheetId="0" refreshError="1"/>
      <sheetData sheetId="1" refreshError="1"/>
      <sheetData sheetId="2" refreshError="1"/>
      <sheetData sheetId="3" refreshError="1">
        <row r="4">
          <cell r="I4" t="str">
            <v>Cust</v>
          </cell>
          <cell r="J4" t="str">
            <v>Name</v>
          </cell>
          <cell r="K4" t="str">
            <v>Sales Org</v>
          </cell>
        </row>
        <row r="5">
          <cell r="I5">
            <v>513781</v>
          </cell>
          <cell r="J5" t="str">
            <v>ROBOSOFT TECHNOLOGIES PVT LTD</v>
          </cell>
          <cell r="K5">
            <v>1328</v>
          </cell>
        </row>
        <row r="6">
          <cell r="I6">
            <v>585775</v>
          </cell>
          <cell r="J6" t="str">
            <v>ROBOSOFT TECHNOLOGIES PVT LTD</v>
          </cell>
          <cell r="K6">
            <v>1328</v>
          </cell>
        </row>
        <row r="7">
          <cell r="I7">
            <v>564734</v>
          </cell>
          <cell r="J7" t="str">
            <v>INDIA INSTITUTE OF TECHNOLOGY</v>
          </cell>
          <cell r="K7">
            <v>1328</v>
          </cell>
        </row>
        <row r="8">
          <cell r="I8">
            <v>508629</v>
          </cell>
          <cell r="J8" t="str">
            <v>INFOSYS TECHNOLOGIES LTD</v>
          </cell>
          <cell r="K8">
            <v>1328</v>
          </cell>
        </row>
        <row r="9">
          <cell r="I9">
            <v>515458</v>
          </cell>
          <cell r="J9" t="str">
            <v>AMERICAN DEVICES (INDIA) PVT LTD</v>
          </cell>
          <cell r="K9">
            <v>1328</v>
          </cell>
        </row>
        <row r="10">
          <cell r="I10">
            <v>565700</v>
          </cell>
          <cell r="J10" t="str">
            <v>PONDICHERRY UNIVERSITY</v>
          </cell>
          <cell r="K10">
            <v>1328</v>
          </cell>
        </row>
        <row r="11">
          <cell r="I11">
            <v>613239</v>
          </cell>
          <cell r="J11" t="str">
            <v>INFOSYS TECHNOLOGIES LTD</v>
          </cell>
          <cell r="K11">
            <v>1328</v>
          </cell>
        </row>
        <row r="12">
          <cell r="I12">
            <v>585846</v>
          </cell>
          <cell r="J12" t="str">
            <v>INFOSYS TECHNOLOGIES LTD</v>
          </cell>
          <cell r="K12">
            <v>1328</v>
          </cell>
        </row>
        <row r="13">
          <cell r="I13">
            <v>589928</v>
          </cell>
          <cell r="J13" t="str">
            <v>I M FREIGHT INTERNATIONAL</v>
          </cell>
          <cell r="K13">
            <v>1328</v>
          </cell>
        </row>
        <row r="14">
          <cell r="I14">
            <v>567839</v>
          </cell>
          <cell r="J14" t="str">
            <v>ESYS TECHNOLOGIES PTE LTD</v>
          </cell>
          <cell r="K14">
            <v>1328</v>
          </cell>
        </row>
        <row r="15">
          <cell r="I15">
            <v>527453</v>
          </cell>
          <cell r="J15" t="str">
            <v>F/X GRAPHICS</v>
          </cell>
          <cell r="K15">
            <v>1328</v>
          </cell>
        </row>
        <row r="16">
          <cell r="I16">
            <v>566498</v>
          </cell>
          <cell r="J16" t="str">
            <v>RAHUL COMMERCE</v>
          </cell>
          <cell r="K16">
            <v>1328</v>
          </cell>
        </row>
        <row r="17">
          <cell r="I17">
            <v>589459</v>
          </cell>
          <cell r="J17" t="str">
            <v>HCL INFINET LIMITED</v>
          </cell>
          <cell r="K17">
            <v>1328</v>
          </cell>
        </row>
        <row r="18">
          <cell r="I18">
            <v>589463</v>
          </cell>
          <cell r="J18" t="str">
            <v>HCL INFINET LTD</v>
          </cell>
          <cell r="K18">
            <v>1328</v>
          </cell>
        </row>
        <row r="19">
          <cell r="I19">
            <v>601542</v>
          </cell>
          <cell r="J19" t="str">
            <v>ESYS TELEDATA SINGAPORE PTE LTD</v>
          </cell>
          <cell r="K19">
            <v>1328</v>
          </cell>
        </row>
        <row r="20">
          <cell r="I20">
            <v>602522</v>
          </cell>
          <cell r="J20" t="str">
            <v>REDINGTON DISTRIBUTION PTE LTD</v>
          </cell>
          <cell r="K20">
            <v>1328</v>
          </cell>
        </row>
        <row r="21">
          <cell r="I21">
            <v>534487</v>
          </cell>
          <cell r="J21" t="str">
            <v>DIGITAL INFO TECHNOLOGY P/L</v>
          </cell>
          <cell r="K21">
            <v>1328</v>
          </cell>
        </row>
        <row r="22">
          <cell r="I22">
            <v>607465</v>
          </cell>
          <cell r="J22" t="str">
            <v>REDINGTON DISTRIBUTION PTE LTD</v>
          </cell>
          <cell r="K22">
            <v>1328</v>
          </cell>
        </row>
        <row r="23">
          <cell r="I23">
            <v>604447</v>
          </cell>
          <cell r="J23" t="str">
            <v>JEL CORPORATION (FAR EAST) PTE LTD</v>
          </cell>
          <cell r="K23">
            <v>1328</v>
          </cell>
        </row>
        <row r="24">
          <cell r="I24">
            <v>606342</v>
          </cell>
          <cell r="J24" t="str">
            <v>HCL INFOSYSTEMS LIMITED</v>
          </cell>
          <cell r="K24">
            <v>1328</v>
          </cell>
        </row>
        <row r="25">
          <cell r="I25">
            <v>606524</v>
          </cell>
          <cell r="J25" t="str">
            <v>HCL INFOSYSTEMS LIMITED</v>
          </cell>
          <cell r="K25">
            <v>1328</v>
          </cell>
        </row>
        <row r="26">
          <cell r="I26">
            <v>564600</v>
          </cell>
          <cell r="J26" t="str">
            <v>JAY INTERNATIONAL</v>
          </cell>
          <cell r="K26">
            <v>1328</v>
          </cell>
        </row>
        <row r="27">
          <cell r="I27">
            <v>581517</v>
          </cell>
          <cell r="J27" t="str">
            <v>UNAUTHORIZED RSL - INDIA</v>
          </cell>
          <cell r="K27">
            <v>1328</v>
          </cell>
        </row>
        <row r="28">
          <cell r="I28">
            <v>598243</v>
          </cell>
          <cell r="J28" t="str">
            <v>BRIGHTEX ENTERPRISES</v>
          </cell>
          <cell r="K28">
            <v>1328</v>
          </cell>
        </row>
        <row r="29">
          <cell r="I29">
            <v>598244</v>
          </cell>
          <cell r="J29" t="str">
            <v>1TECH SOLUTIONS PTE LTD</v>
          </cell>
          <cell r="K29">
            <v>1328</v>
          </cell>
        </row>
        <row r="30">
          <cell r="I30">
            <v>503966</v>
          </cell>
          <cell r="J30" t="str">
            <v>TELECOMPAC INFOSYS</v>
          </cell>
          <cell r="K30">
            <v>1320</v>
          </cell>
        </row>
        <row r="31">
          <cell r="I31">
            <v>560649</v>
          </cell>
          <cell r="J31" t="str">
            <v>SOGO RETAIL (ICEWARE)</v>
          </cell>
          <cell r="K31">
            <v>1320</v>
          </cell>
        </row>
        <row r="32">
          <cell r="I32">
            <v>560567</v>
          </cell>
          <cell r="J32" t="str">
            <v>APPLE CORNER (KEYSTONE)</v>
          </cell>
          <cell r="K32">
            <v>1320</v>
          </cell>
        </row>
        <row r="33">
          <cell r="I33">
            <v>582235</v>
          </cell>
          <cell r="J33" t="str">
            <v>RSG RETAILS INDIA PVT LTD</v>
          </cell>
          <cell r="K33">
            <v>1320</v>
          </cell>
        </row>
        <row r="34">
          <cell r="I34">
            <v>568318</v>
          </cell>
          <cell r="J34" t="str">
            <v>IWORLD BUSINESS SOLUTIONS PVT LTD</v>
          </cell>
          <cell r="K34">
            <v>1320</v>
          </cell>
        </row>
        <row r="35">
          <cell r="I35">
            <v>576541</v>
          </cell>
          <cell r="J35" t="str">
            <v>IWORLD BUSINESS SOLUTIONS PVT LTD</v>
          </cell>
          <cell r="K35">
            <v>1320</v>
          </cell>
        </row>
        <row r="36">
          <cell r="I36">
            <v>567076</v>
          </cell>
          <cell r="J36" t="str">
            <v>AMPLE TECHNOLOGIES PVT LTD</v>
          </cell>
          <cell r="K36">
            <v>1320</v>
          </cell>
        </row>
        <row r="37">
          <cell r="I37">
            <v>567075</v>
          </cell>
          <cell r="J37" t="str">
            <v>MICRO CLINIC INDIA PVT LTD</v>
          </cell>
          <cell r="K37">
            <v>1320</v>
          </cell>
        </row>
        <row r="38">
          <cell r="I38">
            <v>576538</v>
          </cell>
          <cell r="J38" t="str">
            <v>MICRO CLINIC INDIA PVT LTD</v>
          </cell>
          <cell r="K38">
            <v>1320</v>
          </cell>
        </row>
        <row r="39">
          <cell r="I39">
            <v>567074</v>
          </cell>
          <cell r="J39" t="str">
            <v>ADVANCE MANAGEMENT SYSTEMS LTD</v>
          </cell>
          <cell r="K39">
            <v>1320</v>
          </cell>
        </row>
        <row r="40">
          <cell r="I40">
            <v>549085</v>
          </cell>
          <cell r="J40" t="str">
            <v>ACCELICIM FRONTLINE LTD</v>
          </cell>
          <cell r="K40">
            <v>1320</v>
          </cell>
        </row>
        <row r="41">
          <cell r="I41">
            <v>560468</v>
          </cell>
          <cell r="J41" t="str">
            <v>ACCELICIM FRONTLINE LTD</v>
          </cell>
          <cell r="K41">
            <v>1320</v>
          </cell>
        </row>
        <row r="42">
          <cell r="I42">
            <v>513843</v>
          </cell>
          <cell r="J42" t="str">
            <v>UNICORN INFOSOLUTIONS PVT LTD</v>
          </cell>
          <cell r="K42">
            <v>1320</v>
          </cell>
        </row>
        <row r="43">
          <cell r="I43">
            <v>560565</v>
          </cell>
          <cell r="J43" t="str">
            <v>SYSTEMATIX MEDIA</v>
          </cell>
          <cell r="K43">
            <v>1320</v>
          </cell>
        </row>
        <row r="44">
          <cell r="I44">
            <v>560566</v>
          </cell>
          <cell r="J44" t="str">
            <v>U C SYSTEMS INDIA PVT LTD</v>
          </cell>
          <cell r="K44">
            <v>1320</v>
          </cell>
        </row>
        <row r="45">
          <cell r="I45">
            <v>548325</v>
          </cell>
          <cell r="J45" t="str">
            <v>U C SYSTEMS INDIA PVT LTD</v>
          </cell>
          <cell r="K45">
            <v>1320</v>
          </cell>
        </row>
        <row r="46">
          <cell r="I46">
            <v>98019</v>
          </cell>
          <cell r="J46" t="str">
            <v>AMPLE TECHNOLOGIES PRIVATE LTD</v>
          </cell>
          <cell r="K46">
            <v>1320</v>
          </cell>
        </row>
        <row r="47">
          <cell r="I47">
            <v>615642</v>
          </cell>
          <cell r="J47" t="str">
            <v>WIPRO LIMITED</v>
          </cell>
          <cell r="K47">
            <v>1320</v>
          </cell>
        </row>
        <row r="48">
          <cell r="I48">
            <v>597477</v>
          </cell>
          <cell r="J48" t="str">
            <v>RAVISSANT PVT LTD</v>
          </cell>
          <cell r="K48">
            <v>1320</v>
          </cell>
        </row>
        <row r="49">
          <cell r="I49">
            <v>588378</v>
          </cell>
          <cell r="J49" t="str">
            <v>RSG RETAILS PVT LTD</v>
          </cell>
          <cell r="K49">
            <v>1320</v>
          </cell>
        </row>
        <row r="50">
          <cell r="I50">
            <v>560648</v>
          </cell>
          <cell r="J50" t="str">
            <v>LASERGRAPHICS</v>
          </cell>
          <cell r="K50">
            <v>1320</v>
          </cell>
        </row>
        <row r="51">
          <cell r="I51">
            <v>560650</v>
          </cell>
          <cell r="J51" t="str">
            <v>HOUSE OF LAPTOPS</v>
          </cell>
          <cell r="K51">
            <v>1320</v>
          </cell>
        </row>
        <row r="52">
          <cell r="I52">
            <v>513167</v>
          </cell>
          <cell r="J52" t="str">
            <v>DATALOGICS INDIA PVT LTD</v>
          </cell>
          <cell r="K52">
            <v>1320</v>
          </cell>
        </row>
        <row r="53">
          <cell r="I53">
            <v>534641</v>
          </cell>
          <cell r="J53" t="str">
            <v>BOSE CORPORATION INDIA PVT LTD</v>
          </cell>
          <cell r="K53">
            <v>1320</v>
          </cell>
        </row>
        <row r="54">
          <cell r="I54">
            <v>556480</v>
          </cell>
          <cell r="J54" t="str">
            <v>G D GOENKA PVT LTD</v>
          </cell>
          <cell r="K54">
            <v>1320</v>
          </cell>
        </row>
        <row r="55">
          <cell r="I55">
            <v>562668</v>
          </cell>
          <cell r="J55" t="str">
            <v>EMPI BUSINESS SCHOOL</v>
          </cell>
          <cell r="K55">
            <v>1320</v>
          </cell>
        </row>
        <row r="56">
          <cell r="I56">
            <v>562388</v>
          </cell>
          <cell r="J56" t="str">
            <v>EMPI BUSINESS SCHOOL</v>
          </cell>
          <cell r="K56">
            <v>1320</v>
          </cell>
        </row>
        <row r="57">
          <cell r="I57">
            <v>568379</v>
          </cell>
          <cell r="J57" t="str">
            <v>ESYS INFORMATION TECHNOLOGIES LIMIT</v>
          </cell>
          <cell r="K57">
            <v>1320</v>
          </cell>
        </row>
        <row r="58">
          <cell r="I58">
            <v>605416</v>
          </cell>
          <cell r="J58" t="str">
            <v>HCL INFOSYSTEMS LIMITED</v>
          </cell>
          <cell r="K58">
            <v>1320</v>
          </cell>
        </row>
        <row r="59">
          <cell r="I59">
            <v>605415</v>
          </cell>
          <cell r="J59" t="str">
            <v>HCL INFOSYSTEMS LIMITED</v>
          </cell>
          <cell r="K59">
            <v>1320</v>
          </cell>
        </row>
        <row r="60">
          <cell r="I60">
            <v>605418</v>
          </cell>
          <cell r="J60" t="str">
            <v>HCL INFOSYSTEMS LIMITED</v>
          </cell>
          <cell r="K60">
            <v>1320</v>
          </cell>
        </row>
        <row r="61">
          <cell r="I61">
            <v>605407</v>
          </cell>
          <cell r="J61" t="str">
            <v>HCL INFOSYSTEMS LIMITED</v>
          </cell>
          <cell r="K61">
            <v>1320</v>
          </cell>
        </row>
        <row r="62">
          <cell r="I62">
            <v>605406</v>
          </cell>
          <cell r="J62" t="str">
            <v>HCL INFOSYSTEMS LIMITED</v>
          </cell>
          <cell r="K62">
            <v>1320</v>
          </cell>
        </row>
        <row r="63">
          <cell r="I63">
            <v>605414</v>
          </cell>
          <cell r="J63" t="str">
            <v>HCL INFOSYSTEMS LIMITED</v>
          </cell>
          <cell r="K63">
            <v>1320</v>
          </cell>
        </row>
        <row r="64">
          <cell r="I64">
            <v>587052</v>
          </cell>
          <cell r="J64" t="str">
            <v>HCL INFOSYSTEMS LIMITED</v>
          </cell>
          <cell r="K64">
            <v>1320</v>
          </cell>
        </row>
        <row r="65">
          <cell r="I65">
            <v>587051</v>
          </cell>
          <cell r="J65" t="str">
            <v>HCL INFOSYSTEMS LIMITED</v>
          </cell>
          <cell r="K65">
            <v>1320</v>
          </cell>
        </row>
        <row r="66">
          <cell r="I66">
            <v>587050</v>
          </cell>
          <cell r="J66" t="str">
            <v>HCL INFOSYSTEMS LIMITED</v>
          </cell>
          <cell r="K66">
            <v>1320</v>
          </cell>
        </row>
        <row r="67">
          <cell r="I67">
            <v>605111</v>
          </cell>
          <cell r="J67" t="str">
            <v>REDINGTON (INDIA) LTD</v>
          </cell>
          <cell r="K67">
            <v>1320</v>
          </cell>
        </row>
        <row r="68">
          <cell r="I68">
            <v>604981</v>
          </cell>
          <cell r="J68" t="str">
            <v>REDINGTON (INDIA) LIMITED</v>
          </cell>
          <cell r="K68">
            <v>1320</v>
          </cell>
        </row>
        <row r="69">
          <cell r="I69">
            <v>604980</v>
          </cell>
          <cell r="J69" t="str">
            <v>REDINGTON (INDIA) LIMITED</v>
          </cell>
          <cell r="K69">
            <v>1320</v>
          </cell>
        </row>
        <row r="70">
          <cell r="I70">
            <v>604965</v>
          </cell>
          <cell r="J70" t="str">
            <v>REDINGTON (INDIA) LIMITED</v>
          </cell>
          <cell r="K70">
            <v>1320</v>
          </cell>
        </row>
        <row r="71">
          <cell r="I71">
            <v>604979</v>
          </cell>
          <cell r="J71" t="str">
            <v>REDINGTON (INDIA) LIMITED</v>
          </cell>
          <cell r="K71">
            <v>1320</v>
          </cell>
        </row>
        <row r="72">
          <cell r="I72">
            <v>604978</v>
          </cell>
          <cell r="J72" t="str">
            <v>REDINGTON (INDIA) LIMITED</v>
          </cell>
          <cell r="K72">
            <v>1320</v>
          </cell>
        </row>
        <row r="73">
          <cell r="I73">
            <v>604977</v>
          </cell>
          <cell r="J73" t="str">
            <v>REDINGTON (INDIA) LIMITED</v>
          </cell>
          <cell r="K73">
            <v>1320</v>
          </cell>
        </row>
        <row r="74">
          <cell r="I74">
            <v>565668</v>
          </cell>
          <cell r="J74" t="str">
            <v>GENESIS FORTE TECH PVT LTD</v>
          </cell>
          <cell r="K74">
            <v>1320</v>
          </cell>
        </row>
        <row r="75">
          <cell r="I75">
            <v>619532</v>
          </cell>
          <cell r="J75" t="str">
            <v>HCL INFOSYSTEMS LTD</v>
          </cell>
          <cell r="K75">
            <v>1320</v>
          </cell>
        </row>
        <row r="76">
          <cell r="I76">
            <v>605633</v>
          </cell>
          <cell r="J76" t="str">
            <v>HCL INFOSYSTEMS LTD</v>
          </cell>
          <cell r="K76">
            <v>1320</v>
          </cell>
        </row>
        <row r="77">
          <cell r="I77">
            <v>605422</v>
          </cell>
          <cell r="J77" t="str">
            <v>HCL INFOSYSTEMS LIMITED</v>
          </cell>
          <cell r="K77">
            <v>1320</v>
          </cell>
        </row>
        <row r="78">
          <cell r="I78">
            <v>605421</v>
          </cell>
          <cell r="J78" t="str">
            <v>HCL INFOSYSTEMS LIMITED</v>
          </cell>
          <cell r="K78">
            <v>1320</v>
          </cell>
        </row>
        <row r="79">
          <cell r="I79">
            <v>605417</v>
          </cell>
          <cell r="J79" t="str">
            <v>HCL INFOSYSTEMS LIMITED</v>
          </cell>
          <cell r="K79">
            <v>1320</v>
          </cell>
        </row>
        <row r="80">
          <cell r="I80">
            <v>605420</v>
          </cell>
          <cell r="J80" t="str">
            <v>HCL INFOSYSTEMS LIMITED</v>
          </cell>
          <cell r="K80">
            <v>1320</v>
          </cell>
        </row>
        <row r="81">
          <cell r="I81">
            <v>605419</v>
          </cell>
          <cell r="J81" t="str">
            <v>HCL INFOSYSTEMS LIMITED</v>
          </cell>
          <cell r="K81">
            <v>1320</v>
          </cell>
        </row>
        <row r="82">
          <cell r="I82">
            <v>503962</v>
          </cell>
          <cell r="J82" t="str">
            <v>ANSATA COMPUTER SYSTEM PVT LTD</v>
          </cell>
          <cell r="K82">
            <v>1320</v>
          </cell>
        </row>
        <row r="83">
          <cell r="I83">
            <v>547994</v>
          </cell>
          <cell r="J83" t="str">
            <v>ANSATA COMPUTER SYSTEM PVT LTD</v>
          </cell>
          <cell r="K83">
            <v>1320</v>
          </cell>
        </row>
        <row r="84">
          <cell r="I84">
            <v>535608</v>
          </cell>
          <cell r="J84" t="str">
            <v>THAKRAL COMPUTERS PVT LTD</v>
          </cell>
          <cell r="K84">
            <v>1320</v>
          </cell>
        </row>
        <row r="85">
          <cell r="I85">
            <v>531428</v>
          </cell>
          <cell r="J85" t="str">
            <v>TECH PACIFIC (INDIA) LTD</v>
          </cell>
          <cell r="K85">
            <v>1320</v>
          </cell>
        </row>
        <row r="86">
          <cell r="I86">
            <v>517419</v>
          </cell>
          <cell r="J86" t="str">
            <v>UNICORN INFOSOLUTIONS PVT.LTD.</v>
          </cell>
          <cell r="K86">
            <v>1320</v>
          </cell>
        </row>
        <row r="87">
          <cell r="I87">
            <v>517418</v>
          </cell>
          <cell r="J87" t="str">
            <v>RSG INFOTECH PVT LTD</v>
          </cell>
          <cell r="K87">
            <v>1320</v>
          </cell>
        </row>
        <row r="88">
          <cell r="I88">
            <v>511930</v>
          </cell>
          <cell r="J88" t="str">
            <v>A.A. ENTERPRISES</v>
          </cell>
          <cell r="K88">
            <v>1320</v>
          </cell>
        </row>
        <row r="89">
          <cell r="I89">
            <v>98024</v>
          </cell>
          <cell r="J89" t="str">
            <v>NEOTERIC INFOMATIQUE PVT. LTD.</v>
          </cell>
          <cell r="K89">
            <v>1320</v>
          </cell>
        </row>
        <row r="90">
          <cell r="I90">
            <v>98009</v>
          </cell>
          <cell r="J90" t="str">
            <v>INGRAM MICRO INDIA PVT. LTD</v>
          </cell>
          <cell r="K90">
            <v>1320</v>
          </cell>
        </row>
        <row r="91">
          <cell r="I91">
            <v>605329</v>
          </cell>
          <cell r="J91" t="str">
            <v>HCL INFOSYSTEMS LIMITED</v>
          </cell>
          <cell r="K91">
            <v>1320</v>
          </cell>
        </row>
        <row r="92">
          <cell r="I92">
            <v>576533</v>
          </cell>
          <cell r="J92" t="str">
            <v>HCL INFOSYSTEMS LIMITED</v>
          </cell>
          <cell r="K92">
            <v>1320</v>
          </cell>
        </row>
        <row r="93">
          <cell r="I93">
            <v>587049</v>
          </cell>
          <cell r="J93" t="str">
            <v>HCL INFOSYSTEMS LIMITED</v>
          </cell>
          <cell r="K93">
            <v>1320</v>
          </cell>
        </row>
        <row r="94">
          <cell r="I94">
            <v>587048</v>
          </cell>
          <cell r="J94" t="str">
            <v>HCL INFOSYSTEMS LIMITED</v>
          </cell>
          <cell r="K94">
            <v>1320</v>
          </cell>
        </row>
        <row r="95">
          <cell r="I95">
            <v>571575</v>
          </cell>
          <cell r="J95" t="str">
            <v>U.C. INFOSYSTEMS PVT LTD</v>
          </cell>
          <cell r="K95">
            <v>1320</v>
          </cell>
        </row>
        <row r="96">
          <cell r="I96">
            <v>591805</v>
          </cell>
          <cell r="J96" t="str">
            <v>DAWAR INTERNATIONAL</v>
          </cell>
          <cell r="K96">
            <v>1320</v>
          </cell>
        </row>
        <row r="97">
          <cell r="I97">
            <v>591810</v>
          </cell>
          <cell r="J97" t="str">
            <v>M.B. DIGITAL SYSTEMS PVT LTD</v>
          </cell>
          <cell r="K97">
            <v>1320</v>
          </cell>
        </row>
        <row r="98">
          <cell r="I98">
            <v>591811</v>
          </cell>
          <cell r="J98" t="str">
            <v>SHIVALIK AGENCIES</v>
          </cell>
          <cell r="K98">
            <v>1320</v>
          </cell>
        </row>
        <row r="99">
          <cell r="I99">
            <v>591812</v>
          </cell>
          <cell r="J99" t="str">
            <v>SAMEER MUSIC CENTRE</v>
          </cell>
          <cell r="K99">
            <v>1320</v>
          </cell>
        </row>
        <row r="100">
          <cell r="I100">
            <v>511928</v>
          </cell>
          <cell r="J100" t="str">
            <v>RAHUL COMMERCE PVT LTD</v>
          </cell>
          <cell r="K100">
            <v>1320</v>
          </cell>
        </row>
        <row r="101">
          <cell r="I101">
            <v>98022</v>
          </cell>
          <cell r="J101" t="str">
            <v>RSG INFOTECH PVT. LTD.</v>
          </cell>
          <cell r="K101">
            <v>1320</v>
          </cell>
        </row>
        <row r="102">
          <cell r="I102">
            <v>577978</v>
          </cell>
          <cell r="J102" t="str">
            <v>ANYTHING MAC (P) LTD</v>
          </cell>
          <cell r="K102">
            <v>1320</v>
          </cell>
        </row>
        <row r="103">
          <cell r="I103">
            <v>547351</v>
          </cell>
          <cell r="J103" t="str">
            <v>ANYTHING MAC (P) LTD</v>
          </cell>
          <cell r="K103">
            <v>1320</v>
          </cell>
        </row>
        <row r="104">
          <cell r="I104">
            <v>577977</v>
          </cell>
          <cell r="J104" t="str">
            <v>LASERGRAPHICS</v>
          </cell>
          <cell r="K104">
            <v>1320</v>
          </cell>
        </row>
        <row r="105">
          <cell r="I105">
            <v>577976</v>
          </cell>
          <cell r="J105" t="str">
            <v>MAPLE TECHNOLOGIES</v>
          </cell>
          <cell r="K105">
            <v>1320</v>
          </cell>
        </row>
        <row r="106">
          <cell r="I106">
            <v>577975</v>
          </cell>
          <cell r="J106" t="str">
            <v>SANJEEV SHARMA</v>
          </cell>
          <cell r="K106">
            <v>1320</v>
          </cell>
        </row>
        <row r="107">
          <cell r="I107">
            <v>577974</v>
          </cell>
          <cell r="J107" t="str">
            <v>K.D. ELECTRONICS</v>
          </cell>
          <cell r="K107">
            <v>1320</v>
          </cell>
        </row>
        <row r="108">
          <cell r="I108">
            <v>577973</v>
          </cell>
          <cell r="J108" t="str">
            <v>BHARTIYA SALES</v>
          </cell>
          <cell r="K108">
            <v>1320</v>
          </cell>
        </row>
        <row r="109">
          <cell r="I109">
            <v>567077</v>
          </cell>
          <cell r="J109" t="str">
            <v>FLEMINGO DUTY FREE SHOP PVT LTD</v>
          </cell>
          <cell r="K109">
            <v>1320</v>
          </cell>
        </row>
        <row r="110">
          <cell r="I110">
            <v>567073</v>
          </cell>
          <cell r="J110" t="str">
            <v>VEERAS INFOTEK PVT LTD</v>
          </cell>
          <cell r="K110">
            <v>1320</v>
          </cell>
        </row>
        <row r="111">
          <cell r="I111">
            <v>560564</v>
          </cell>
          <cell r="J111" t="str">
            <v>RSG INFOTECH PVT LTD</v>
          </cell>
          <cell r="K111">
            <v>1320</v>
          </cell>
        </row>
        <row r="112">
          <cell r="I112">
            <v>580167</v>
          </cell>
          <cell r="J112" t="str">
            <v>R K ENTERPRISE</v>
          </cell>
          <cell r="K112">
            <v>1320</v>
          </cell>
        </row>
        <row r="113">
          <cell r="I113">
            <v>580166</v>
          </cell>
          <cell r="J113" t="str">
            <v>SUJATA INFOCOMM LTD</v>
          </cell>
          <cell r="K113">
            <v>1320</v>
          </cell>
        </row>
        <row r="114">
          <cell r="I114">
            <v>547961</v>
          </cell>
          <cell r="J114" t="str">
            <v>RS TWO THREE TWO PRIVATE LIMITED</v>
          </cell>
          <cell r="K114">
            <v>1320</v>
          </cell>
        </row>
        <row r="115">
          <cell r="I115">
            <v>560469</v>
          </cell>
          <cell r="J115" t="str">
            <v>KLONE COMPUTECH SYSTEMS PVT LTD</v>
          </cell>
          <cell r="K115">
            <v>1320</v>
          </cell>
        </row>
        <row r="116">
          <cell r="I116">
            <v>569639</v>
          </cell>
          <cell r="J116" t="str">
            <v>ASHTECH INFOTECH PVT LTD</v>
          </cell>
          <cell r="K116">
            <v>1320</v>
          </cell>
        </row>
        <row r="117">
          <cell r="I117">
            <v>547460</v>
          </cell>
          <cell r="J117" t="str">
            <v>RADIUS SYSTEMS PRIVATE LIMITED</v>
          </cell>
          <cell r="K117">
            <v>1320</v>
          </cell>
        </row>
        <row r="118">
          <cell r="I118">
            <v>584718</v>
          </cell>
          <cell r="J118" t="str">
            <v>COMPUTER VISION WORKS</v>
          </cell>
          <cell r="K118">
            <v>1320</v>
          </cell>
        </row>
        <row r="119">
          <cell r="I119">
            <v>584713</v>
          </cell>
          <cell r="J119" t="str">
            <v>S.A.LOGISTICS PRIVATE LIMITED</v>
          </cell>
          <cell r="K119">
            <v>1320</v>
          </cell>
        </row>
        <row r="120">
          <cell r="I120">
            <v>580223</v>
          </cell>
          <cell r="J120" t="str">
            <v>INNOVATIVE DISTRIBUTORS</v>
          </cell>
          <cell r="K120">
            <v>1320</v>
          </cell>
        </row>
        <row r="121">
          <cell r="I121">
            <v>578656</v>
          </cell>
          <cell r="J121" t="str">
            <v>FUSION SOFTWARES &amp; SYSTEMS</v>
          </cell>
          <cell r="K121">
            <v>1320</v>
          </cell>
        </row>
        <row r="122">
          <cell r="I122">
            <v>578655</v>
          </cell>
          <cell r="J122" t="str">
            <v>VENKATARAMANA GRAPHICS</v>
          </cell>
          <cell r="K122">
            <v>1320</v>
          </cell>
        </row>
        <row r="123">
          <cell r="I123">
            <v>578654</v>
          </cell>
          <cell r="J123" t="str">
            <v>MAC CLINIC</v>
          </cell>
          <cell r="K123">
            <v>1320</v>
          </cell>
        </row>
        <row r="124">
          <cell r="I124">
            <v>556549</v>
          </cell>
          <cell r="J124" t="str">
            <v>MAC CLINIC</v>
          </cell>
          <cell r="K124">
            <v>1320</v>
          </cell>
        </row>
        <row r="125">
          <cell r="I125">
            <v>578653</v>
          </cell>
          <cell r="J125" t="str">
            <v>PCSS SOLUTIONS PVT. LTD.</v>
          </cell>
          <cell r="K125">
            <v>1320</v>
          </cell>
        </row>
        <row r="126">
          <cell r="I126">
            <v>547461</v>
          </cell>
          <cell r="J126" t="str">
            <v>PCSS SOLUTIONS PVT. LTD.</v>
          </cell>
          <cell r="K126">
            <v>1320</v>
          </cell>
        </row>
        <row r="127">
          <cell r="I127">
            <v>577984</v>
          </cell>
          <cell r="J127" t="str">
            <v>A1 INFOTECH</v>
          </cell>
          <cell r="K127">
            <v>1320</v>
          </cell>
        </row>
        <row r="128">
          <cell r="I128">
            <v>577983</v>
          </cell>
          <cell r="J128" t="str">
            <v>SAVITA MARKETING</v>
          </cell>
          <cell r="K128">
            <v>1320</v>
          </cell>
        </row>
        <row r="129">
          <cell r="I129">
            <v>577979</v>
          </cell>
          <cell r="J129" t="str">
            <v>E-PLANET</v>
          </cell>
          <cell r="K129">
            <v>1320</v>
          </cell>
        </row>
        <row r="130">
          <cell r="I130">
            <v>597593</v>
          </cell>
          <cell r="J130" t="str">
            <v>HOME SOLUTIONS RETAIL (INDIA)</v>
          </cell>
          <cell r="K130">
            <v>1320</v>
          </cell>
        </row>
        <row r="131">
          <cell r="I131">
            <v>597592</v>
          </cell>
          <cell r="J131" t="str">
            <v>PLANET M</v>
          </cell>
          <cell r="K131">
            <v>1320</v>
          </cell>
        </row>
        <row r="132">
          <cell r="I132">
            <v>597827</v>
          </cell>
          <cell r="J132" t="str">
            <v>FOTO BEST PVT LTD WHIZZ</v>
          </cell>
          <cell r="K132">
            <v>1320</v>
          </cell>
        </row>
        <row r="133">
          <cell r="I133">
            <v>614710</v>
          </cell>
          <cell r="J133" t="str">
            <v>PICATYPE SYSTEMS PVT LTD</v>
          </cell>
          <cell r="K133">
            <v>1320</v>
          </cell>
        </row>
        <row r="134">
          <cell r="I134">
            <v>614711</v>
          </cell>
          <cell r="J134" t="str">
            <v>U.C. INFOSYSTEMS PVT LTD</v>
          </cell>
          <cell r="K134">
            <v>1320</v>
          </cell>
        </row>
        <row r="135">
          <cell r="I135">
            <v>573118</v>
          </cell>
          <cell r="J135" t="str">
            <v>HCL Infinet Limited</v>
          </cell>
          <cell r="K135">
            <v>1320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"/>
      <sheetName val="วัตถุดิบ"/>
      <sheetName val="M_wip"/>
      <sheetName val="สินค้า"/>
      <sheetName val="สินค้าชุบเบิก"/>
      <sheetName val="สินค้าส่งชุบ"/>
      <sheetName val="น้ำมัน"/>
      <sheetName val="Check Tag"/>
      <sheetName val="Total"/>
      <sheetName val="Data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D3" t="str">
            <v>รหัส</v>
          </cell>
        </row>
        <row r="6">
          <cell r="D6" t="str">
            <v>ยกเลิก</v>
          </cell>
        </row>
        <row r="7">
          <cell r="D7" t="str">
            <v>3-01-ALUSOL -001</v>
          </cell>
        </row>
        <row r="8">
          <cell r="D8" t="str">
            <v>3-01-D68   -001</v>
          </cell>
        </row>
        <row r="9">
          <cell r="D9" t="str">
            <v>3-01-HOCUT -001 </v>
          </cell>
        </row>
        <row r="10">
          <cell r="D10" t="str">
            <v>3-01-HONING-001</v>
          </cell>
        </row>
        <row r="11">
          <cell r="D11" t="str">
            <v>3-01-HONING-001</v>
          </cell>
        </row>
        <row r="12">
          <cell r="D12" t="str">
            <v>3-01-HYSOL-001</v>
          </cell>
        </row>
        <row r="13">
          <cell r="D13" t="str">
            <v>3-01-HYSPIN-004</v>
          </cell>
        </row>
        <row r="14">
          <cell r="D14" t="str">
            <v>3-01-ILOCUT-001 </v>
          </cell>
        </row>
        <row r="15">
          <cell r="D15" t="str">
            <v>3-01-ILOCUT-004</v>
          </cell>
        </row>
        <row r="16">
          <cell r="D16" t="str">
            <v>3-01-OMALA -001 </v>
          </cell>
        </row>
        <row r="17">
          <cell r="D17" t="str">
            <v>3-01-RUSTGU -003</v>
          </cell>
        </row>
        <row r="18">
          <cell r="D18" t="str">
            <v>3-01-RUSTIL-002</v>
          </cell>
        </row>
        <row r="19">
          <cell r="D19" t="str">
            <v>3-01-SUGI  -001 </v>
          </cell>
        </row>
        <row r="20">
          <cell r="D20" t="str">
            <v>3-01-SYNTLL-002</v>
          </cell>
        </row>
        <row r="21">
          <cell r="D21" t="str">
            <v>3-01-TELLUS-003 </v>
          </cell>
        </row>
        <row r="22">
          <cell r="D22" t="str">
            <v>3-01-TELLUS-005</v>
          </cell>
        </row>
        <row r="23">
          <cell r="D23" t="str">
            <v>3-01-UNICUT-001</v>
          </cell>
        </row>
        <row r="24">
          <cell r="D24" t="str">
            <v>5-AP-5*5   -</v>
          </cell>
        </row>
        <row r="25">
          <cell r="D25" t="str">
            <v>5-AP-5*5   -</v>
          </cell>
        </row>
        <row r="26">
          <cell r="D26" t="str">
            <v>5-AP-5*5   -</v>
          </cell>
        </row>
        <row r="27">
          <cell r="D27" t="str">
            <v>5-AP-5*5   -</v>
          </cell>
        </row>
        <row r="28">
          <cell r="D28" t="str">
            <v>5-BA-0216  -R4</v>
          </cell>
        </row>
        <row r="29">
          <cell r="D29" t="str">
            <v>5-BA-BM0217-R4</v>
          </cell>
        </row>
        <row r="30">
          <cell r="D30" t="str">
            <v>5-BA-BM0221-R2</v>
          </cell>
        </row>
        <row r="31">
          <cell r="D31" t="str">
            <v>5-BA-BM0222-R3</v>
          </cell>
        </row>
        <row r="32">
          <cell r="D32" t="str">
            <v>5-CL-0087  -</v>
          </cell>
        </row>
        <row r="33">
          <cell r="D33" t="str">
            <v>5-CL-0087  -</v>
          </cell>
        </row>
        <row r="34">
          <cell r="D34" t="str">
            <v>5-CL-0087  -</v>
          </cell>
        </row>
        <row r="35">
          <cell r="D35" t="str">
            <v>5-CL-0087  -</v>
          </cell>
        </row>
        <row r="36">
          <cell r="D36" t="str">
            <v>5-CL-0087  -</v>
          </cell>
        </row>
        <row r="37">
          <cell r="D37" t="str">
            <v>5-CL-0087  -</v>
          </cell>
        </row>
        <row r="38">
          <cell r="D38" t="str">
            <v>5-CL-0087  -</v>
          </cell>
        </row>
        <row r="39">
          <cell r="D39" t="str">
            <v>5-CL-0087  -</v>
          </cell>
        </row>
        <row r="40">
          <cell r="D40" t="str">
            <v>5-CL-0087  -</v>
          </cell>
        </row>
        <row r="41">
          <cell r="D41" t="str">
            <v>5-CL-0087  -</v>
          </cell>
        </row>
        <row r="42">
          <cell r="D42" t="str">
            <v>5-CL-0087  -</v>
          </cell>
        </row>
        <row r="43">
          <cell r="D43" t="str">
            <v>5-CL-0087  -</v>
          </cell>
        </row>
        <row r="44">
          <cell r="D44" t="str">
            <v>5-CL-0087  -</v>
          </cell>
        </row>
        <row r="45">
          <cell r="D45" t="str">
            <v>5-CL-0087  -</v>
          </cell>
        </row>
        <row r="46">
          <cell r="D46" t="str">
            <v>5-CL-0098  -</v>
          </cell>
        </row>
        <row r="47">
          <cell r="D47" t="str">
            <v>5-CL-0098  -</v>
          </cell>
        </row>
        <row r="48">
          <cell r="D48" t="str">
            <v>5-CL-0098  -</v>
          </cell>
        </row>
        <row r="49">
          <cell r="D49" t="str">
            <v>5-CL-0191  -</v>
          </cell>
        </row>
        <row r="50">
          <cell r="D50" t="str">
            <v>5-CL-0191  -</v>
          </cell>
        </row>
        <row r="51">
          <cell r="D51" t="str">
            <v>5-CL-0191  -</v>
          </cell>
        </row>
        <row r="52">
          <cell r="D52" t="str">
            <v>5-CL-0191  -</v>
          </cell>
        </row>
        <row r="53">
          <cell r="D53" t="str">
            <v>5-CL-0191  -</v>
          </cell>
        </row>
        <row r="54">
          <cell r="D54" t="str">
            <v>5-CL-0191  -</v>
          </cell>
        </row>
        <row r="55">
          <cell r="D55" t="str">
            <v>5-CL-0191  -</v>
          </cell>
        </row>
        <row r="56">
          <cell r="D56" t="str">
            <v>5-CL-0191  -</v>
          </cell>
        </row>
        <row r="57">
          <cell r="D57" t="str">
            <v>5-CL-0191  -</v>
          </cell>
        </row>
        <row r="58">
          <cell r="D58" t="str">
            <v>5-CL-0191  -</v>
          </cell>
        </row>
        <row r="59">
          <cell r="D59" t="str">
            <v>5-CL-0191  -</v>
          </cell>
        </row>
        <row r="60">
          <cell r="D60" t="str">
            <v>5-CL-0191  -</v>
          </cell>
        </row>
        <row r="61">
          <cell r="D61" t="str">
            <v>5-CL-0191  -</v>
          </cell>
        </row>
        <row r="62">
          <cell r="D62" t="str">
            <v>5-CL-0191  -</v>
          </cell>
        </row>
        <row r="63">
          <cell r="D63" t="str">
            <v>5-CL-0191  -</v>
          </cell>
        </row>
        <row r="64">
          <cell r="D64" t="str">
            <v>5-CL-0191  -</v>
          </cell>
        </row>
        <row r="65">
          <cell r="D65" t="str">
            <v>5-CL-0191  -</v>
          </cell>
        </row>
        <row r="66">
          <cell r="D66" t="str">
            <v>5-CL-0191  -</v>
          </cell>
        </row>
        <row r="67">
          <cell r="D67" t="str">
            <v>5-CL-0191  -</v>
          </cell>
        </row>
        <row r="68">
          <cell r="D68" t="str">
            <v>5-CL-0191  -</v>
          </cell>
        </row>
        <row r="69">
          <cell r="D69" t="str">
            <v>5-CL-0191  -</v>
          </cell>
        </row>
        <row r="70">
          <cell r="D70" t="str">
            <v>5-CL-0207  -</v>
          </cell>
        </row>
        <row r="71">
          <cell r="D71" t="str">
            <v>5-CL-0207  -</v>
          </cell>
        </row>
        <row r="72">
          <cell r="D72" t="str">
            <v>5-CL-0207  -</v>
          </cell>
        </row>
        <row r="73">
          <cell r="D73" t="str">
            <v>5-CL-0207  -</v>
          </cell>
        </row>
        <row r="74">
          <cell r="D74" t="str">
            <v>5-CL-0207  -</v>
          </cell>
        </row>
        <row r="75">
          <cell r="D75" t="str">
            <v>5-CL-0207  -</v>
          </cell>
        </row>
        <row r="76">
          <cell r="D76" t="str">
            <v>5-CL-0211  -</v>
          </cell>
        </row>
        <row r="77">
          <cell r="D77" t="str">
            <v>5-CL-0211  -</v>
          </cell>
        </row>
        <row r="78">
          <cell r="D78" t="str">
            <v>5-CL-0211  -</v>
          </cell>
        </row>
        <row r="79">
          <cell r="D79" t="str">
            <v>5-CL-0211  -</v>
          </cell>
        </row>
        <row r="80">
          <cell r="D80" t="str">
            <v>5-CL-0225  -</v>
          </cell>
        </row>
        <row r="81">
          <cell r="D81" t="str">
            <v>5-CL-0233  -</v>
          </cell>
        </row>
        <row r="82">
          <cell r="D82" t="str">
            <v>5-CL-0233  -</v>
          </cell>
        </row>
        <row r="83">
          <cell r="D83" t="str">
            <v>5-CL-0403  -</v>
          </cell>
        </row>
        <row r="84">
          <cell r="D84" t="str">
            <v>5-CL-0430  -</v>
          </cell>
        </row>
        <row r="85">
          <cell r="D85" t="str">
            <v>5-CL-0430  -</v>
          </cell>
        </row>
        <row r="86">
          <cell r="D86" t="str">
            <v>5-CL-0430  -</v>
          </cell>
        </row>
        <row r="87">
          <cell r="D87" t="str">
            <v>5-CL-0430  -</v>
          </cell>
        </row>
        <row r="88">
          <cell r="D88" t="str">
            <v>5-CL-0430  -</v>
          </cell>
        </row>
        <row r="89">
          <cell r="D89" t="str">
            <v>5-CL-0430  -</v>
          </cell>
        </row>
        <row r="90">
          <cell r="D90" t="str">
            <v>5-CL-0430  -</v>
          </cell>
        </row>
        <row r="91">
          <cell r="D91" t="str">
            <v>5-CL-0430  -</v>
          </cell>
        </row>
        <row r="92">
          <cell r="D92" t="str">
            <v>5-CL-0430  -</v>
          </cell>
        </row>
        <row r="93">
          <cell r="D93" t="str">
            <v>5-CL-0430  -</v>
          </cell>
        </row>
        <row r="94">
          <cell r="D94" t="str">
            <v>5-CL-0430  -</v>
          </cell>
        </row>
        <row r="95">
          <cell r="D95" t="str">
            <v>5-CL-0430  -</v>
          </cell>
        </row>
        <row r="96">
          <cell r="D96" t="str">
            <v>5-CL-0447  -</v>
          </cell>
        </row>
        <row r="97">
          <cell r="D97" t="str">
            <v>5-CL-0447  -</v>
          </cell>
        </row>
        <row r="98">
          <cell r="D98" t="str">
            <v>5-CL-0447  -</v>
          </cell>
        </row>
        <row r="99">
          <cell r="D99" t="str">
            <v>5-CL-0447  -</v>
          </cell>
        </row>
        <row r="100">
          <cell r="D100" t="str">
            <v>5-CL-0447  -</v>
          </cell>
        </row>
        <row r="101">
          <cell r="D101" t="str">
            <v>5-CL-0477  -</v>
          </cell>
        </row>
        <row r="102">
          <cell r="D102" t="str">
            <v>5-CL-0477  -</v>
          </cell>
        </row>
        <row r="103">
          <cell r="D103" t="str">
            <v>5-CL-0512  -</v>
          </cell>
        </row>
        <row r="104">
          <cell r="D104" t="str">
            <v>5-CL-0512  -</v>
          </cell>
        </row>
        <row r="105">
          <cell r="D105" t="str">
            <v>5-CL-0512  -</v>
          </cell>
        </row>
        <row r="106">
          <cell r="D106" t="str">
            <v>5-CL-0512  -</v>
          </cell>
        </row>
        <row r="107">
          <cell r="D107" t="str">
            <v>5-CL-0512  -</v>
          </cell>
        </row>
        <row r="108">
          <cell r="D108" t="str">
            <v>5-CL-0512  -</v>
          </cell>
        </row>
        <row r="109">
          <cell r="D109" t="str">
            <v>5-CL-0512  -</v>
          </cell>
        </row>
        <row r="110">
          <cell r="D110" t="str">
            <v>5-CL-0512  -</v>
          </cell>
        </row>
        <row r="111">
          <cell r="D111" t="str">
            <v>5-CL-0512  -</v>
          </cell>
        </row>
        <row r="112">
          <cell r="D112" t="str">
            <v>5-CL-0512  -</v>
          </cell>
        </row>
        <row r="113">
          <cell r="D113" t="str">
            <v>5-CL-0512  -</v>
          </cell>
        </row>
        <row r="114">
          <cell r="D114" t="str">
            <v>5-CL-0512  -</v>
          </cell>
        </row>
        <row r="115">
          <cell r="D115" t="str">
            <v>5-CL-0513  -</v>
          </cell>
        </row>
        <row r="116">
          <cell r="D116" t="str">
            <v>5-CL-0513  -</v>
          </cell>
        </row>
        <row r="117">
          <cell r="D117" t="str">
            <v>5-CL-0513  -</v>
          </cell>
        </row>
        <row r="118">
          <cell r="D118" t="str">
            <v>5-CL-0513  -</v>
          </cell>
        </row>
        <row r="119">
          <cell r="D119" t="str">
            <v>5-CL-0513  -</v>
          </cell>
        </row>
        <row r="120">
          <cell r="D120" t="str">
            <v>5-CL-0513  -</v>
          </cell>
        </row>
        <row r="121">
          <cell r="D121" t="str">
            <v>5-CL-0513  -</v>
          </cell>
        </row>
        <row r="122">
          <cell r="D122" t="str">
            <v>5-CL-0513  -</v>
          </cell>
        </row>
        <row r="123">
          <cell r="D123" t="str">
            <v>5-CL-0513  -</v>
          </cell>
        </row>
        <row r="124">
          <cell r="D124" t="str">
            <v>5-CL-0588  -</v>
          </cell>
        </row>
        <row r="125">
          <cell r="D125" t="str">
            <v>5-CL-0588  -</v>
          </cell>
        </row>
        <row r="126">
          <cell r="D126" t="str">
            <v>5-CL-0588  -</v>
          </cell>
        </row>
        <row r="127">
          <cell r="D127" t="str">
            <v>5-CL-0588  -</v>
          </cell>
        </row>
        <row r="128">
          <cell r="D128" t="str">
            <v>5-CL-0588  -</v>
          </cell>
        </row>
        <row r="129">
          <cell r="D129" t="str">
            <v>5-CL-0588  -</v>
          </cell>
        </row>
        <row r="130">
          <cell r="D130" t="str">
            <v>5-CL-0588  -</v>
          </cell>
        </row>
        <row r="131">
          <cell r="D131" t="str">
            <v>5-CL-0588  -</v>
          </cell>
        </row>
        <row r="132">
          <cell r="D132" t="str">
            <v>5-CL-0588  -</v>
          </cell>
        </row>
        <row r="133">
          <cell r="D133" t="str">
            <v>5-CL-0588  -</v>
          </cell>
        </row>
        <row r="134">
          <cell r="D134" t="str">
            <v>5-CL-0588  -</v>
          </cell>
        </row>
        <row r="135">
          <cell r="D135" t="str">
            <v>5-CL-0588  -</v>
          </cell>
        </row>
        <row r="136">
          <cell r="D136" t="str">
            <v>5-CL-0588  -</v>
          </cell>
        </row>
        <row r="137">
          <cell r="D137" t="str">
            <v>5-CL-0588  -</v>
          </cell>
        </row>
        <row r="138">
          <cell r="D138" t="str">
            <v>5-CL-0588  -</v>
          </cell>
        </row>
        <row r="139">
          <cell r="D139" t="str">
            <v>5-CL-0588  -</v>
          </cell>
        </row>
        <row r="140">
          <cell r="D140" t="str">
            <v>5-CL-0588  -</v>
          </cell>
        </row>
        <row r="141">
          <cell r="D141" t="str">
            <v>5-CL-0588  -</v>
          </cell>
        </row>
        <row r="142">
          <cell r="D142" t="str">
            <v>5-CL-0588  -</v>
          </cell>
        </row>
        <row r="143">
          <cell r="D143" t="str">
            <v>5-CL-0588  -</v>
          </cell>
        </row>
        <row r="144">
          <cell r="D144" t="str">
            <v>5-CL-0588  -</v>
          </cell>
        </row>
        <row r="145">
          <cell r="D145" t="str">
            <v>5-CL-0588  -</v>
          </cell>
        </row>
        <row r="146">
          <cell r="D146" t="str">
            <v>5-CL-0588  -</v>
          </cell>
        </row>
        <row r="147">
          <cell r="D147" t="str">
            <v>5-CL-0588  -</v>
          </cell>
        </row>
        <row r="148">
          <cell r="D148" t="str">
            <v>5-CL-0588  -</v>
          </cell>
        </row>
        <row r="149">
          <cell r="D149" t="str">
            <v>5-CL-0588  -</v>
          </cell>
        </row>
        <row r="150">
          <cell r="D150" t="str">
            <v>5-CL-0588  -</v>
          </cell>
        </row>
        <row r="151">
          <cell r="D151" t="str">
            <v>5-CL-0588  -</v>
          </cell>
        </row>
        <row r="152">
          <cell r="D152" t="str">
            <v>5-CL-0588  -</v>
          </cell>
        </row>
        <row r="153">
          <cell r="D153" t="str">
            <v>5-CL-0588  -</v>
          </cell>
        </row>
        <row r="154">
          <cell r="D154" t="str">
            <v>5-CL-0588  -</v>
          </cell>
        </row>
        <row r="155">
          <cell r="D155" t="str">
            <v>5-CL-0588  -</v>
          </cell>
        </row>
        <row r="156">
          <cell r="D156" t="str">
            <v>5-CL-0588  -</v>
          </cell>
        </row>
        <row r="157">
          <cell r="D157" t="str">
            <v>5-CL-0588  -</v>
          </cell>
        </row>
        <row r="158">
          <cell r="D158" t="str">
            <v>5-CL-0588  -</v>
          </cell>
        </row>
        <row r="159">
          <cell r="D159" t="str">
            <v>5-CL-0588  -</v>
          </cell>
        </row>
        <row r="160">
          <cell r="D160" t="str">
            <v>5-CL-0588  -</v>
          </cell>
        </row>
        <row r="161">
          <cell r="D161" t="str">
            <v>5-CL-0588  -</v>
          </cell>
        </row>
        <row r="162">
          <cell r="D162" t="str">
            <v>5-CL-0588  -</v>
          </cell>
        </row>
        <row r="163">
          <cell r="D163" t="str">
            <v>5-CL-0588  -</v>
          </cell>
        </row>
        <row r="164">
          <cell r="D164" t="str">
            <v>5-CL-0588  -</v>
          </cell>
        </row>
        <row r="165">
          <cell r="D165" t="str">
            <v>5-CL-0588  -</v>
          </cell>
        </row>
        <row r="166">
          <cell r="D166" t="str">
            <v>5-CL-0625  -</v>
          </cell>
        </row>
        <row r="167">
          <cell r="D167" t="str">
            <v>5-CL-0625  -</v>
          </cell>
        </row>
        <row r="168">
          <cell r="D168" t="str">
            <v>5-CL-0625  -</v>
          </cell>
        </row>
        <row r="169">
          <cell r="D169" t="str">
            <v>5-CL-0625  -</v>
          </cell>
        </row>
        <row r="170">
          <cell r="D170" t="str">
            <v>5-CL-0625  -</v>
          </cell>
        </row>
        <row r="171">
          <cell r="D171" t="str">
            <v>5-CL-0683  -</v>
          </cell>
        </row>
        <row r="172">
          <cell r="D172" t="str">
            <v>5-CL-0683  -</v>
          </cell>
        </row>
        <row r="173">
          <cell r="D173" t="str">
            <v>5-CL-0683  -</v>
          </cell>
        </row>
        <row r="174">
          <cell r="D174" t="str">
            <v>5-CL-0683  -</v>
          </cell>
        </row>
        <row r="175">
          <cell r="D175" t="str">
            <v>5-CL-0683  -</v>
          </cell>
        </row>
        <row r="176">
          <cell r="D176" t="str">
            <v>5-CL-0683  -</v>
          </cell>
        </row>
        <row r="177">
          <cell r="D177" t="str">
            <v>5-CL-0883  -</v>
          </cell>
        </row>
        <row r="178">
          <cell r="D178" t="str">
            <v>5-CL-0883  -</v>
          </cell>
        </row>
        <row r="179">
          <cell r="D179" t="str">
            <v>5-CL-0883  -</v>
          </cell>
        </row>
        <row r="180">
          <cell r="D180" t="str">
            <v>5-CL-0883  -</v>
          </cell>
        </row>
        <row r="181">
          <cell r="D181" t="str">
            <v>5-CL-0883  -</v>
          </cell>
        </row>
        <row r="182">
          <cell r="D182" t="str">
            <v>5-CL-0883  -</v>
          </cell>
        </row>
        <row r="183">
          <cell r="D183" t="str">
            <v>5-CL-0883  -</v>
          </cell>
        </row>
        <row r="184">
          <cell r="D184" t="str">
            <v>5-CL-0883  -</v>
          </cell>
        </row>
        <row r="185">
          <cell r="D185" t="str">
            <v>5-CL-0883  -</v>
          </cell>
        </row>
        <row r="186">
          <cell r="D186" t="str">
            <v>5-CL-0883  -</v>
          </cell>
        </row>
        <row r="187">
          <cell r="D187" t="str">
            <v>5-CL-0898  -</v>
          </cell>
        </row>
        <row r="188">
          <cell r="D188" t="str">
            <v>5-CL-0898  -</v>
          </cell>
        </row>
        <row r="189">
          <cell r="D189" t="str">
            <v>5-CL-0898  -</v>
          </cell>
        </row>
        <row r="190">
          <cell r="D190" t="str">
            <v>5-CL-0898  -</v>
          </cell>
        </row>
        <row r="191">
          <cell r="D191" t="str">
            <v>5-CL-0910  -</v>
          </cell>
        </row>
        <row r="192">
          <cell r="D192" t="str">
            <v>5-CL-0910  -</v>
          </cell>
        </row>
        <row r="193">
          <cell r="D193" t="str">
            <v>5-CL-0910  -</v>
          </cell>
        </row>
        <row r="194">
          <cell r="D194" t="str">
            <v>5-CL-0910  -</v>
          </cell>
        </row>
        <row r="195">
          <cell r="D195" t="str">
            <v>5-CL-0910  -</v>
          </cell>
        </row>
        <row r="196">
          <cell r="D196" t="str">
            <v>5-CL-0910  -</v>
          </cell>
        </row>
        <row r="197">
          <cell r="D197" t="str">
            <v>5-CL-0910  -</v>
          </cell>
        </row>
        <row r="198">
          <cell r="D198" t="str">
            <v>5-CL-0910  -</v>
          </cell>
        </row>
        <row r="199">
          <cell r="D199" t="str">
            <v>5-CL-1008  -</v>
          </cell>
        </row>
        <row r="200">
          <cell r="D200" t="str">
            <v>5-CL-1008  -</v>
          </cell>
        </row>
        <row r="201">
          <cell r="D201" t="str">
            <v>5-CL-1008  -</v>
          </cell>
        </row>
        <row r="202">
          <cell r="D202" t="str">
            <v>5-CL-1008  -</v>
          </cell>
        </row>
        <row r="203">
          <cell r="D203" t="str">
            <v>5-CL-1008  -</v>
          </cell>
        </row>
        <row r="204">
          <cell r="D204" t="str">
            <v>5-CL-1008  -</v>
          </cell>
        </row>
        <row r="205">
          <cell r="D205" t="str">
            <v>5-CL-1008  -</v>
          </cell>
        </row>
        <row r="206">
          <cell r="D206" t="str">
            <v>5-CL-1008  -</v>
          </cell>
        </row>
        <row r="207">
          <cell r="D207" t="str">
            <v>5-CL-1008  -</v>
          </cell>
        </row>
        <row r="208">
          <cell r="D208" t="str">
            <v>5-CL-1008  -</v>
          </cell>
        </row>
        <row r="209">
          <cell r="D209" t="str">
            <v>5-CL-1008  -</v>
          </cell>
        </row>
        <row r="210">
          <cell r="D210" t="str">
            <v>5-CL-1008  -</v>
          </cell>
        </row>
        <row r="211">
          <cell r="D211" t="str">
            <v>5-CL-1008  -</v>
          </cell>
        </row>
        <row r="212">
          <cell r="D212" t="str">
            <v>5-CL-1008  -</v>
          </cell>
        </row>
        <row r="213">
          <cell r="D213" t="str">
            <v>5-CL-1008  -</v>
          </cell>
        </row>
        <row r="214">
          <cell r="D214" t="str">
            <v>5-CL-1008  -</v>
          </cell>
        </row>
        <row r="215">
          <cell r="D215" t="str">
            <v>5-CL-1012  -</v>
          </cell>
        </row>
        <row r="216">
          <cell r="D216" t="str">
            <v>5-CL-1012  -</v>
          </cell>
        </row>
        <row r="217">
          <cell r="D217" t="str">
            <v>5-CL-1105  -</v>
          </cell>
        </row>
        <row r="218">
          <cell r="D218" t="str">
            <v>5-CL-1160  -</v>
          </cell>
        </row>
        <row r="219">
          <cell r="D219" t="str">
            <v>5-CL-1160  -</v>
          </cell>
        </row>
        <row r="220">
          <cell r="D220" t="str">
            <v>5-CL-1160  -</v>
          </cell>
        </row>
        <row r="221">
          <cell r="D221" t="str">
            <v>5-CL-1160  -</v>
          </cell>
        </row>
        <row r="222">
          <cell r="D222" t="str">
            <v>5-CL-1176  -</v>
          </cell>
        </row>
        <row r="223">
          <cell r="D223" t="str">
            <v>5-CL-1176  -</v>
          </cell>
        </row>
        <row r="224">
          <cell r="D224" t="str">
            <v>5-CL-1176  -</v>
          </cell>
        </row>
        <row r="225">
          <cell r="D225" t="str">
            <v>5-CL-1176  -</v>
          </cell>
        </row>
        <row r="226">
          <cell r="D226" t="str">
            <v>5-CL-1178  -</v>
          </cell>
        </row>
        <row r="227">
          <cell r="D227" t="str">
            <v>5-CL-1178  -</v>
          </cell>
        </row>
        <row r="228">
          <cell r="D228" t="str">
            <v>5-CL-1178  -</v>
          </cell>
        </row>
        <row r="229">
          <cell r="D229" t="str">
            <v>5-CL-1178  -</v>
          </cell>
        </row>
        <row r="230">
          <cell r="D230" t="str">
            <v>5-CL-1178  -</v>
          </cell>
        </row>
        <row r="231">
          <cell r="D231" t="str">
            <v>5-CL-1178  -</v>
          </cell>
        </row>
        <row r="232">
          <cell r="D232" t="str">
            <v>5-CL-1233  -</v>
          </cell>
        </row>
        <row r="233">
          <cell r="D233" t="str">
            <v>5-CL-1233  -</v>
          </cell>
        </row>
        <row r="234">
          <cell r="D234" t="str">
            <v>5-CL-1233  -</v>
          </cell>
        </row>
        <row r="235">
          <cell r="D235" t="str">
            <v>5-CL-1233  -</v>
          </cell>
        </row>
        <row r="236">
          <cell r="D236" t="str">
            <v>5-CL-535   -</v>
          </cell>
        </row>
        <row r="237">
          <cell r="D237" t="str">
            <v>5-CN-8940  -</v>
          </cell>
        </row>
        <row r="238">
          <cell r="D238" t="str">
            <v>5-CN-8940  -</v>
          </cell>
        </row>
        <row r="239">
          <cell r="D239" t="str">
            <v>5-CN-8948  -</v>
          </cell>
        </row>
        <row r="240">
          <cell r="D240" t="str">
            <v>5-CN-8948  -</v>
          </cell>
        </row>
        <row r="241">
          <cell r="D241" t="str">
            <v>5-CN-8948  -</v>
          </cell>
        </row>
        <row r="242">
          <cell r="D242" t="str">
            <v>5-CN-8948  -</v>
          </cell>
        </row>
        <row r="243">
          <cell r="D243" t="str">
            <v>5-CN-8948  -</v>
          </cell>
        </row>
        <row r="244">
          <cell r="D244" t="str">
            <v>5-CN-8948  -</v>
          </cell>
        </row>
        <row r="245">
          <cell r="D245" t="str">
            <v>5-CN-8948  -</v>
          </cell>
        </row>
        <row r="246">
          <cell r="D246" t="str">
            <v>5-CN-8948  -</v>
          </cell>
        </row>
        <row r="247">
          <cell r="D247" t="str">
            <v>5-CN-8948  -</v>
          </cell>
        </row>
        <row r="248">
          <cell r="D248" t="str">
            <v>5-CN-8948  -</v>
          </cell>
        </row>
        <row r="249">
          <cell r="D249" t="str">
            <v>5-CN-8948  -</v>
          </cell>
        </row>
        <row r="250">
          <cell r="D250" t="str">
            <v>5-CN-8948  -</v>
          </cell>
        </row>
        <row r="251">
          <cell r="D251" t="str">
            <v>5-CN-8948  -</v>
          </cell>
        </row>
        <row r="252">
          <cell r="D252" t="str">
            <v>5-CN-8948  -</v>
          </cell>
        </row>
        <row r="253">
          <cell r="D253" t="str">
            <v>5-CN-8948  -</v>
          </cell>
        </row>
        <row r="254">
          <cell r="D254" t="str">
            <v>5-CN-8948  -</v>
          </cell>
        </row>
        <row r="255">
          <cell r="D255" t="str">
            <v>5-CN-8950  -</v>
          </cell>
        </row>
        <row r="256">
          <cell r="D256" t="str">
            <v>5-CN-8950  -</v>
          </cell>
        </row>
        <row r="257">
          <cell r="D257" t="str">
            <v>5-CN-8950  -</v>
          </cell>
        </row>
        <row r="258">
          <cell r="D258" t="str">
            <v>5-CN-8950  -</v>
          </cell>
        </row>
        <row r="259">
          <cell r="D259" t="str">
            <v>5-CN-8950  -</v>
          </cell>
        </row>
        <row r="260">
          <cell r="D260" t="str">
            <v>5-CN-8950  -</v>
          </cell>
        </row>
        <row r="261">
          <cell r="D261" t="str">
            <v>5-CS-F1328 -</v>
          </cell>
        </row>
        <row r="262">
          <cell r="D262" t="str">
            <v>5-CS-F1328 -</v>
          </cell>
        </row>
        <row r="263">
          <cell r="D263" t="str">
            <v>5-CS-F1328 -</v>
          </cell>
        </row>
        <row r="264">
          <cell r="D264" t="str">
            <v>5-DS-0100  -</v>
          </cell>
        </row>
        <row r="265">
          <cell r="D265" t="str">
            <v>5-DS-0100  -</v>
          </cell>
        </row>
        <row r="266">
          <cell r="D266" t="str">
            <v>5-DS-0100  -</v>
          </cell>
        </row>
        <row r="267">
          <cell r="D267" t="str">
            <v>5-DS-0100  -</v>
          </cell>
        </row>
        <row r="268">
          <cell r="D268" t="str">
            <v>5-DW-030401-0</v>
          </cell>
        </row>
        <row r="269">
          <cell r="D269" t="str">
            <v>5-DW-9754  -</v>
          </cell>
        </row>
        <row r="270">
          <cell r="D270" t="str">
            <v>5-DW-9754  -</v>
          </cell>
        </row>
        <row r="271">
          <cell r="D271" t="str">
            <v>5-DW-9754  -</v>
          </cell>
        </row>
        <row r="272">
          <cell r="D272" t="str">
            <v>5-DW-97540 -</v>
          </cell>
        </row>
        <row r="273">
          <cell r="D273" t="str">
            <v>5-DW-9758  -</v>
          </cell>
        </row>
        <row r="274">
          <cell r="D274" t="str">
            <v>5-DW-9758  -</v>
          </cell>
        </row>
        <row r="275">
          <cell r="D275" t="str">
            <v>5-DW-9758  -</v>
          </cell>
        </row>
        <row r="276">
          <cell r="D276" t="str">
            <v>5-EK-6146A -</v>
          </cell>
        </row>
        <row r="277">
          <cell r="D277" t="str">
            <v>5-EK-6146A -</v>
          </cell>
        </row>
        <row r="278">
          <cell r="D278" t="str">
            <v>5-EK-6146A -</v>
          </cell>
        </row>
        <row r="279">
          <cell r="D279" t="str">
            <v>5-FC-09G00 -</v>
          </cell>
        </row>
        <row r="280">
          <cell r="D280" t="str">
            <v>5-FC-09G00 -</v>
          </cell>
        </row>
        <row r="281">
          <cell r="D281" t="str">
            <v>5-FC-09G00 -</v>
          </cell>
        </row>
        <row r="282">
          <cell r="D282" t="str">
            <v>5-FC-09G00 -</v>
          </cell>
        </row>
        <row r="283">
          <cell r="D283" t="str">
            <v>5-FC-09G00 -</v>
          </cell>
        </row>
        <row r="284">
          <cell r="D284" t="str">
            <v>5-FC-09G00 -</v>
          </cell>
        </row>
        <row r="285">
          <cell r="D285" t="str">
            <v>5-FC-09G00 -</v>
          </cell>
        </row>
        <row r="286">
          <cell r="D286" t="str">
            <v>5-FC-16S   -</v>
          </cell>
        </row>
        <row r="287">
          <cell r="D287" t="str">
            <v>5-FC-16S   -</v>
          </cell>
        </row>
        <row r="288">
          <cell r="D288" t="str">
            <v>5-FC-16S   -</v>
          </cell>
        </row>
        <row r="289">
          <cell r="D289" t="str">
            <v>5-FC-16S   -</v>
          </cell>
        </row>
        <row r="290">
          <cell r="D290" t="str">
            <v>5-FC-16S   -</v>
          </cell>
        </row>
        <row r="291">
          <cell r="D291" t="str">
            <v>5-FC-16S   -</v>
          </cell>
        </row>
        <row r="292">
          <cell r="D292" t="str">
            <v>5-FC-20E20 -</v>
          </cell>
        </row>
        <row r="293">
          <cell r="D293" t="str">
            <v>5-FC-20E20 -</v>
          </cell>
        </row>
        <row r="294">
          <cell r="D294" t="str">
            <v>5-FC-22813 -</v>
          </cell>
        </row>
        <row r="295">
          <cell r="D295" t="str">
            <v>5-FC-22813 -</v>
          </cell>
        </row>
        <row r="296">
          <cell r="D296" t="str">
            <v>5-FC-22813 -</v>
          </cell>
        </row>
        <row r="297">
          <cell r="D297" t="str">
            <v>5-FC-22813 -</v>
          </cell>
        </row>
        <row r="298">
          <cell r="D298" t="str">
            <v>5-FC-22813 -</v>
          </cell>
        </row>
        <row r="299">
          <cell r="D299" t="str">
            <v>5-FC-22813 -</v>
          </cell>
        </row>
        <row r="300">
          <cell r="D300" t="str">
            <v>5-FC-22813 -</v>
          </cell>
        </row>
        <row r="301">
          <cell r="D301" t="str">
            <v>5-FC-22854 -</v>
          </cell>
        </row>
        <row r="302">
          <cell r="D302" t="str">
            <v>5-FC-22854 -</v>
          </cell>
        </row>
        <row r="303">
          <cell r="D303" t="str">
            <v>5-FC-22854 -</v>
          </cell>
        </row>
        <row r="304">
          <cell r="D304" t="str">
            <v>5-FC-22854 -</v>
          </cell>
        </row>
        <row r="305">
          <cell r="D305" t="str">
            <v>5-FC-22854 -</v>
          </cell>
        </row>
        <row r="306">
          <cell r="D306" t="str">
            <v>5-FC-22854V-</v>
          </cell>
        </row>
        <row r="307">
          <cell r="D307" t="str">
            <v>5-FC-25G00 -</v>
          </cell>
        </row>
        <row r="308">
          <cell r="D308" t="str">
            <v>5-FC-25G00 -</v>
          </cell>
        </row>
        <row r="309">
          <cell r="D309" t="str">
            <v>5-FC-25G00 -</v>
          </cell>
        </row>
        <row r="310">
          <cell r="D310" t="str">
            <v>5-FC-25G00 -</v>
          </cell>
        </row>
        <row r="311">
          <cell r="D311" t="str">
            <v>5-FC-25G00 -</v>
          </cell>
        </row>
        <row r="312">
          <cell r="D312" t="str">
            <v>5-FC-25G00 -</v>
          </cell>
        </row>
        <row r="313">
          <cell r="D313" t="str">
            <v>5-FC-312   -</v>
          </cell>
        </row>
        <row r="314">
          <cell r="D314" t="str">
            <v>5-FC-312   -</v>
          </cell>
        </row>
        <row r="315">
          <cell r="D315" t="str">
            <v>5-FC-33G00 -</v>
          </cell>
        </row>
        <row r="316">
          <cell r="D316" t="str">
            <v>5-FC-33G00 -</v>
          </cell>
        </row>
        <row r="317">
          <cell r="D317" t="str">
            <v>5-FC-33G00 -</v>
          </cell>
        </row>
        <row r="318">
          <cell r="D318" t="str">
            <v>5-FC-5VV   -</v>
          </cell>
        </row>
        <row r="319">
          <cell r="D319" t="str">
            <v>5-FC-5VV   -</v>
          </cell>
        </row>
        <row r="320">
          <cell r="D320" t="str">
            <v>5-FC-5VV   -</v>
          </cell>
        </row>
        <row r="321">
          <cell r="D321" t="str">
            <v>5-FC-5VV   -</v>
          </cell>
        </row>
        <row r="322">
          <cell r="D322" t="str">
            <v>5-FC-5VV   -</v>
          </cell>
        </row>
        <row r="323">
          <cell r="D323" t="str">
            <v>5-FC-5VV   -</v>
          </cell>
        </row>
        <row r="324">
          <cell r="D324" t="str">
            <v>5-FC-5VV   -</v>
          </cell>
        </row>
        <row r="325">
          <cell r="D325" t="str">
            <v>5-FC-5VV   -</v>
          </cell>
        </row>
        <row r="326">
          <cell r="D326" t="str">
            <v>5-FC-5VV   -</v>
          </cell>
        </row>
        <row r="327">
          <cell r="D327" t="str">
            <v>5-FC-5VV   -</v>
          </cell>
        </row>
        <row r="328">
          <cell r="D328" t="str">
            <v>5-FC-5VV   -</v>
          </cell>
        </row>
        <row r="329">
          <cell r="D329" t="str">
            <v>5-FC-5VV   -</v>
          </cell>
        </row>
        <row r="330">
          <cell r="D330" t="str">
            <v>5-FC-5VV   -</v>
          </cell>
        </row>
        <row r="331">
          <cell r="D331" t="str">
            <v>5-FC-5VV   -</v>
          </cell>
        </row>
        <row r="332">
          <cell r="D332" t="str">
            <v>5-FC-5VV   -</v>
          </cell>
        </row>
        <row r="333">
          <cell r="D333" t="str">
            <v>5-FC-5VV   -</v>
          </cell>
        </row>
        <row r="334">
          <cell r="D334" t="str">
            <v>5-FC-5VV   -</v>
          </cell>
        </row>
        <row r="335">
          <cell r="D335" t="str">
            <v>5-FC-5VV   -</v>
          </cell>
        </row>
        <row r="336">
          <cell r="D336" t="str">
            <v>5-FC-5VV   -</v>
          </cell>
        </row>
        <row r="337">
          <cell r="D337" t="str">
            <v>5-FC-5VV   -</v>
          </cell>
        </row>
        <row r="338">
          <cell r="D338" t="str">
            <v>5-FC-5VV   -</v>
          </cell>
        </row>
        <row r="339">
          <cell r="D339" t="str">
            <v>5-FC-5VV   -</v>
          </cell>
        </row>
        <row r="340">
          <cell r="D340" t="str">
            <v>5-FC-5VV   -</v>
          </cell>
        </row>
        <row r="341">
          <cell r="D341" t="str">
            <v>5-FC-5VV   -</v>
          </cell>
        </row>
        <row r="342">
          <cell r="D342" t="str">
            <v>5-FC-5VV   -</v>
          </cell>
        </row>
        <row r="343">
          <cell r="D343" t="str">
            <v>5-FC-5VV   -</v>
          </cell>
        </row>
        <row r="344">
          <cell r="D344" t="str">
            <v>5-FC-5VV   -</v>
          </cell>
        </row>
        <row r="345">
          <cell r="D345" t="str">
            <v>5-FC-5VV   -</v>
          </cell>
        </row>
        <row r="346">
          <cell r="D346" t="str">
            <v>5-FC-5VV   -</v>
          </cell>
        </row>
        <row r="347">
          <cell r="D347" t="str">
            <v>5-FC-5VV   -</v>
          </cell>
        </row>
        <row r="348">
          <cell r="D348" t="str">
            <v>5-FC-5VV   -</v>
          </cell>
        </row>
        <row r="349">
          <cell r="D349" t="str">
            <v>5-FC-5VV   -</v>
          </cell>
        </row>
        <row r="350">
          <cell r="D350" t="str">
            <v>5-FC-5VV   -</v>
          </cell>
        </row>
        <row r="351">
          <cell r="D351" t="str">
            <v>5-FC-5VV   -</v>
          </cell>
        </row>
        <row r="352">
          <cell r="D352" t="str">
            <v>5-FC-5VV   -</v>
          </cell>
        </row>
        <row r="353">
          <cell r="D353" t="str">
            <v>5-FC-5VV   -</v>
          </cell>
        </row>
        <row r="354">
          <cell r="D354" t="str">
            <v>5-FC-5VV   -</v>
          </cell>
        </row>
        <row r="355">
          <cell r="D355" t="str">
            <v>5-FC-5VV   -</v>
          </cell>
        </row>
        <row r="356">
          <cell r="D356" t="str">
            <v>5-FC-5VV   -</v>
          </cell>
        </row>
        <row r="357">
          <cell r="D357" t="str">
            <v>5-FC-5VV   -</v>
          </cell>
        </row>
        <row r="358">
          <cell r="D358" t="str">
            <v>5-FC-5VV   -</v>
          </cell>
        </row>
        <row r="359">
          <cell r="D359" t="str">
            <v>5-FC-5VV   -</v>
          </cell>
        </row>
        <row r="360">
          <cell r="D360" t="str">
            <v>5-FC-5VV   -</v>
          </cell>
        </row>
        <row r="361">
          <cell r="D361" t="str">
            <v>5-FC-5VV   -</v>
          </cell>
        </row>
        <row r="362">
          <cell r="D362" t="str">
            <v>5-FC-5VV   -</v>
          </cell>
        </row>
        <row r="363">
          <cell r="D363" t="str">
            <v>5-FC-5VV   -</v>
          </cell>
        </row>
        <row r="364">
          <cell r="D364" t="str">
            <v>5-FC-5VV   -</v>
          </cell>
        </row>
        <row r="365">
          <cell r="D365" t="str">
            <v>5-FC-5VV   -</v>
          </cell>
        </row>
        <row r="366">
          <cell r="D366" t="str">
            <v>5-FC-5VV   -</v>
          </cell>
        </row>
        <row r="367">
          <cell r="D367" t="str">
            <v>5-FC-5VV   -</v>
          </cell>
        </row>
        <row r="368">
          <cell r="D368" t="str">
            <v>5-FC-5VV   -</v>
          </cell>
        </row>
        <row r="369">
          <cell r="D369" t="str">
            <v>5-FC-5VV   -</v>
          </cell>
        </row>
        <row r="370">
          <cell r="D370" t="str">
            <v>5-FC-5VV   -</v>
          </cell>
        </row>
        <row r="371">
          <cell r="D371" t="str">
            <v>5-FC-5VV   -</v>
          </cell>
        </row>
        <row r="372">
          <cell r="D372" t="str">
            <v>5-FC-5VV   -</v>
          </cell>
        </row>
        <row r="373">
          <cell r="D373" t="str">
            <v>5-FC-5VV   -</v>
          </cell>
        </row>
        <row r="374">
          <cell r="D374" t="str">
            <v>5-FC-5VV   -</v>
          </cell>
        </row>
        <row r="375">
          <cell r="D375" t="str">
            <v>5-FC-5VV   -</v>
          </cell>
        </row>
        <row r="376">
          <cell r="D376" t="str">
            <v>5-FC-5VV   -</v>
          </cell>
        </row>
        <row r="377">
          <cell r="D377" t="str">
            <v>5-FC-5VV   -</v>
          </cell>
        </row>
        <row r="378">
          <cell r="D378" t="str">
            <v>5-FC-5VV   -</v>
          </cell>
        </row>
        <row r="379">
          <cell r="D379" t="str">
            <v>5-FC-5VV   -</v>
          </cell>
        </row>
        <row r="380">
          <cell r="D380" t="str">
            <v>5-FC-5VV   -</v>
          </cell>
        </row>
        <row r="381">
          <cell r="D381" t="str">
            <v>5-FC-5YP   -</v>
          </cell>
        </row>
        <row r="382">
          <cell r="D382" t="str">
            <v>5-FC-5YP   -</v>
          </cell>
        </row>
        <row r="383">
          <cell r="D383" t="str">
            <v>5-FC-5YP   -</v>
          </cell>
        </row>
        <row r="384">
          <cell r="D384" t="str">
            <v>5-FC-5YP   -</v>
          </cell>
        </row>
        <row r="385">
          <cell r="D385" t="str">
            <v>5-FC-5YP   -</v>
          </cell>
        </row>
        <row r="386">
          <cell r="D386" t="str">
            <v>5-FC-5YP   -</v>
          </cell>
        </row>
        <row r="387">
          <cell r="D387" t="str">
            <v>5-FC-5YP   -</v>
          </cell>
        </row>
        <row r="388">
          <cell r="D388" t="str">
            <v>5-FC-5YP   -</v>
          </cell>
        </row>
        <row r="389">
          <cell r="D389" t="str">
            <v>5-FC-90380 -</v>
          </cell>
        </row>
        <row r="390">
          <cell r="D390" t="str">
            <v>5-FC-90380 -</v>
          </cell>
        </row>
        <row r="391">
          <cell r="D391" t="str">
            <v>5-FC-90380 -</v>
          </cell>
        </row>
        <row r="392">
          <cell r="D392" t="str">
            <v>5-FC-90380 -</v>
          </cell>
        </row>
        <row r="393">
          <cell r="D393" t="str">
            <v>5-FC-90380 -</v>
          </cell>
        </row>
        <row r="394">
          <cell r="D394" t="str">
            <v>5-FC-90380 -</v>
          </cell>
        </row>
        <row r="395">
          <cell r="D395" t="str">
            <v>5-FC-90380 -</v>
          </cell>
        </row>
        <row r="396">
          <cell r="D396" t="str">
            <v>5-FC-90380 -</v>
          </cell>
        </row>
        <row r="397">
          <cell r="D397" t="str">
            <v>5-FC-90380 -</v>
          </cell>
        </row>
        <row r="398">
          <cell r="D398" t="str">
            <v>5-FC-90380 -</v>
          </cell>
        </row>
        <row r="399">
          <cell r="D399" t="str">
            <v>5-FC-90380 -</v>
          </cell>
        </row>
        <row r="400">
          <cell r="D400" t="str">
            <v>5-FC-90380 -</v>
          </cell>
        </row>
        <row r="401">
          <cell r="D401" t="str">
            <v>5-FC-90380 -</v>
          </cell>
        </row>
        <row r="402">
          <cell r="D402" t="str">
            <v>5-FC-90380 -</v>
          </cell>
        </row>
        <row r="403">
          <cell r="D403" t="str">
            <v>5-FC-90387 -</v>
          </cell>
        </row>
        <row r="404">
          <cell r="D404" t="str">
            <v>5-FC-90387 -</v>
          </cell>
        </row>
        <row r="405">
          <cell r="D405" t="str">
            <v>5-FC-90387 -</v>
          </cell>
        </row>
        <row r="406">
          <cell r="D406" t="str">
            <v>5-FC-90387 -</v>
          </cell>
        </row>
        <row r="407">
          <cell r="D407" t="str">
            <v>5-FC-90387 -</v>
          </cell>
        </row>
        <row r="408">
          <cell r="D408" t="str">
            <v>5-FC-90387 -</v>
          </cell>
        </row>
        <row r="409">
          <cell r="D409" t="str">
            <v>5-FC-90387 -</v>
          </cell>
        </row>
        <row r="410">
          <cell r="D410" t="str">
            <v>5-FC-911   -</v>
          </cell>
        </row>
        <row r="411">
          <cell r="D411" t="str">
            <v>5-FC-911   -</v>
          </cell>
        </row>
        <row r="412">
          <cell r="D412" t="str">
            <v>5-FC-911   -</v>
          </cell>
        </row>
        <row r="413">
          <cell r="D413" t="str">
            <v>5-FC-911   -</v>
          </cell>
        </row>
        <row r="414">
          <cell r="D414" t="str">
            <v>5-FC-911   -</v>
          </cell>
        </row>
        <row r="415">
          <cell r="D415" t="str">
            <v>5-FC-911   -</v>
          </cell>
        </row>
        <row r="416">
          <cell r="D416" t="str">
            <v>5-FC-911   -</v>
          </cell>
        </row>
        <row r="417">
          <cell r="D417" t="str">
            <v>5-FC-911   -</v>
          </cell>
        </row>
        <row r="418">
          <cell r="D418" t="str">
            <v>5-FC-911   -</v>
          </cell>
        </row>
        <row r="419">
          <cell r="D419" t="str">
            <v>5-FC-911   -</v>
          </cell>
        </row>
        <row r="420">
          <cell r="D420" t="str">
            <v>5-FC-911   -</v>
          </cell>
        </row>
        <row r="421">
          <cell r="D421" t="str">
            <v>5-FC-911   -</v>
          </cell>
        </row>
        <row r="422">
          <cell r="D422" t="str">
            <v>5-FC-911   -</v>
          </cell>
        </row>
        <row r="423">
          <cell r="D423" t="str">
            <v>5-FC-911   -</v>
          </cell>
        </row>
        <row r="424">
          <cell r="D424" t="str">
            <v>5-FC-911   -</v>
          </cell>
        </row>
        <row r="425">
          <cell r="D425" t="str">
            <v>5-FC-GN5   -</v>
          </cell>
        </row>
        <row r="426">
          <cell r="D426" t="str">
            <v>5-FC-GN5   -</v>
          </cell>
        </row>
        <row r="427">
          <cell r="D427" t="str">
            <v>5-FC-GN5   -</v>
          </cell>
        </row>
        <row r="428">
          <cell r="D428" t="str">
            <v>5-FC-GN5   -</v>
          </cell>
        </row>
        <row r="429">
          <cell r="D429" t="str">
            <v>5-FC-GN5   -</v>
          </cell>
        </row>
        <row r="430">
          <cell r="D430" t="str">
            <v>5-FC-GN5   -</v>
          </cell>
        </row>
        <row r="431">
          <cell r="D431" t="str">
            <v>5-FN-ACA002-001</v>
          </cell>
        </row>
        <row r="432">
          <cell r="D432" t="str">
            <v>5-FN-ACA002-001</v>
          </cell>
        </row>
        <row r="433">
          <cell r="D433" t="str">
            <v>5-FN-AEA085-01</v>
          </cell>
        </row>
        <row r="434">
          <cell r="D434" t="str">
            <v>5-GK-4259  -</v>
          </cell>
        </row>
        <row r="435">
          <cell r="D435" t="str">
            <v>5-HC-01056 -</v>
          </cell>
        </row>
        <row r="436">
          <cell r="D436" t="str">
            <v>5-HC-01056 -</v>
          </cell>
        </row>
        <row r="437">
          <cell r="D437" t="str">
            <v>5-HC-01056 -</v>
          </cell>
        </row>
        <row r="438">
          <cell r="D438" t="str">
            <v>5-HC-01056 -</v>
          </cell>
        </row>
        <row r="439">
          <cell r="D439" t="str">
            <v>5-HC-01056 -</v>
          </cell>
        </row>
        <row r="440">
          <cell r="D440" t="str">
            <v>5-HC-01056 -</v>
          </cell>
        </row>
        <row r="441">
          <cell r="D441" t="str">
            <v>5-HC-01056 -</v>
          </cell>
        </row>
        <row r="442">
          <cell r="D442" t="str">
            <v>5-HC-01056 -</v>
          </cell>
        </row>
        <row r="443">
          <cell r="D443" t="str">
            <v>5-HC-01056 -</v>
          </cell>
        </row>
        <row r="444">
          <cell r="D444" t="str">
            <v>5-HC-01056 -</v>
          </cell>
        </row>
        <row r="445">
          <cell r="D445" t="str">
            <v>5-HC-01056 -</v>
          </cell>
        </row>
        <row r="446">
          <cell r="D446" t="str">
            <v>5-HC-01056 -</v>
          </cell>
        </row>
        <row r="447">
          <cell r="D447" t="str">
            <v>5-HC-01056 -</v>
          </cell>
        </row>
        <row r="448">
          <cell r="D448" t="str">
            <v>5-HC-01056 -</v>
          </cell>
        </row>
        <row r="449">
          <cell r="D449" t="str">
            <v>5-HC-01057 -</v>
          </cell>
        </row>
        <row r="450">
          <cell r="D450" t="str">
            <v>5-HC-01057 -</v>
          </cell>
        </row>
        <row r="451">
          <cell r="D451" t="str">
            <v>5-HC-01057 -</v>
          </cell>
        </row>
        <row r="452">
          <cell r="D452" t="str">
            <v>5-HC-01057 -</v>
          </cell>
        </row>
        <row r="453">
          <cell r="D453" t="str">
            <v>5-HC-01076 -</v>
          </cell>
        </row>
        <row r="454">
          <cell r="D454" t="str">
            <v>5-HC-01076 -</v>
          </cell>
        </row>
        <row r="455">
          <cell r="D455" t="str">
            <v>5-HC-01076 -</v>
          </cell>
        </row>
        <row r="456">
          <cell r="D456" t="str">
            <v>5-HC-01076 -</v>
          </cell>
        </row>
        <row r="457">
          <cell r="D457" t="str">
            <v>5-HC-01076 -</v>
          </cell>
        </row>
        <row r="458">
          <cell r="D458" t="str">
            <v>5-HC-01076 -</v>
          </cell>
        </row>
        <row r="459">
          <cell r="D459" t="str">
            <v>5-HC-1007  -</v>
          </cell>
        </row>
        <row r="460">
          <cell r="D460" t="str">
            <v>5-HC-1007  -</v>
          </cell>
        </row>
        <row r="461">
          <cell r="D461" t="str">
            <v>5-HC-1007  -</v>
          </cell>
        </row>
        <row r="462">
          <cell r="D462" t="str">
            <v>5-HC-1020  -</v>
          </cell>
        </row>
        <row r="463">
          <cell r="D463" t="str">
            <v>5-HC-1020  -</v>
          </cell>
        </row>
        <row r="464">
          <cell r="D464" t="str">
            <v>5-HC-2003  -</v>
          </cell>
        </row>
        <row r="465">
          <cell r="D465" t="str">
            <v>5-HC-2003  -</v>
          </cell>
        </row>
        <row r="466">
          <cell r="D466" t="str">
            <v>5-HC-2003  -</v>
          </cell>
        </row>
        <row r="467">
          <cell r="D467" t="str">
            <v>5-HC-2003  -</v>
          </cell>
        </row>
        <row r="468">
          <cell r="D468" t="str">
            <v>5-HC-70102 -</v>
          </cell>
        </row>
        <row r="469">
          <cell r="D469" t="str">
            <v>5-HC-F841  -</v>
          </cell>
        </row>
        <row r="470">
          <cell r="D470" t="str">
            <v>5-HC-F841  -</v>
          </cell>
        </row>
        <row r="471">
          <cell r="D471" t="str">
            <v>5-HC-F841  -</v>
          </cell>
        </row>
        <row r="472">
          <cell r="D472" t="str">
            <v>5-HC-F842  -</v>
          </cell>
        </row>
        <row r="473">
          <cell r="D473" t="str">
            <v>5-HD-11204 -</v>
          </cell>
        </row>
        <row r="474">
          <cell r="D474" t="str">
            <v>5-HD-11204 -</v>
          </cell>
        </row>
        <row r="475">
          <cell r="D475" t="str">
            <v>5-HD-11204 -</v>
          </cell>
        </row>
        <row r="476">
          <cell r="D476" t="str">
            <v>5-HD-11204 -</v>
          </cell>
        </row>
        <row r="477">
          <cell r="D477" t="str">
            <v>5-HD-11204 -</v>
          </cell>
        </row>
        <row r="478">
          <cell r="D478" t="str">
            <v>5-HD-11204 -</v>
          </cell>
        </row>
        <row r="479">
          <cell r="D479" t="str">
            <v>5-HD-11204 -</v>
          </cell>
        </row>
        <row r="480">
          <cell r="D480" t="str">
            <v>5-HD-11204 -</v>
          </cell>
        </row>
        <row r="481">
          <cell r="D481" t="str">
            <v>5-HD-11204 -</v>
          </cell>
        </row>
        <row r="482">
          <cell r="D482" t="str">
            <v>5-HD-11204 -</v>
          </cell>
        </row>
        <row r="483">
          <cell r="D483" t="str">
            <v>5-HD-11204 -</v>
          </cell>
        </row>
        <row r="484">
          <cell r="D484" t="str">
            <v>5-HD-11204 -</v>
          </cell>
        </row>
        <row r="485">
          <cell r="D485" t="str">
            <v>5-HD-11204 -</v>
          </cell>
        </row>
        <row r="486">
          <cell r="D486" t="str">
            <v>5-HD-11205 -</v>
          </cell>
        </row>
        <row r="487">
          <cell r="D487" t="str">
            <v>5-HD-11205 -</v>
          </cell>
        </row>
        <row r="488">
          <cell r="D488" t="str">
            <v>5-HD-11205 -</v>
          </cell>
        </row>
        <row r="489">
          <cell r="D489" t="str">
            <v>5-HD-11205 -</v>
          </cell>
        </row>
        <row r="490">
          <cell r="D490" t="str">
            <v>5-HD-11205 -</v>
          </cell>
        </row>
        <row r="491">
          <cell r="D491" t="str">
            <v>5-HD-11205 -</v>
          </cell>
        </row>
        <row r="492">
          <cell r="D492" t="str">
            <v>5-HD-11205 -</v>
          </cell>
        </row>
        <row r="493">
          <cell r="D493" t="str">
            <v>5-HD-11205 -</v>
          </cell>
        </row>
        <row r="494">
          <cell r="D494" t="str">
            <v>5-HD-11205 -</v>
          </cell>
        </row>
        <row r="495">
          <cell r="D495" t="str">
            <v>5-HD-11205 -</v>
          </cell>
        </row>
        <row r="496">
          <cell r="D496" t="str">
            <v>5-HD-11205 -</v>
          </cell>
        </row>
        <row r="497">
          <cell r="D497" t="str">
            <v>5-HD-11205 -</v>
          </cell>
        </row>
        <row r="498">
          <cell r="D498" t="str">
            <v>5-HD-11205 -</v>
          </cell>
        </row>
        <row r="499">
          <cell r="D499" t="str">
            <v>5-HD-11205 -</v>
          </cell>
        </row>
        <row r="500">
          <cell r="D500" t="str">
            <v>5-HD-11205 -</v>
          </cell>
        </row>
        <row r="501">
          <cell r="D501" t="str">
            <v>5-HD-11205 -</v>
          </cell>
        </row>
        <row r="502">
          <cell r="D502" t="str">
            <v>5-HD-11205 -</v>
          </cell>
        </row>
        <row r="503">
          <cell r="D503" t="str">
            <v>5-HD-11205 -</v>
          </cell>
        </row>
        <row r="504">
          <cell r="D504" t="str">
            <v>5-HD-11205 -</v>
          </cell>
        </row>
        <row r="505">
          <cell r="D505" t="str">
            <v>5-HD-11205 -</v>
          </cell>
        </row>
        <row r="506">
          <cell r="D506" t="str">
            <v>5-HD-11205 -</v>
          </cell>
        </row>
        <row r="507">
          <cell r="D507" t="str">
            <v>5-HD-11205 -</v>
          </cell>
        </row>
        <row r="508">
          <cell r="D508" t="str">
            <v>5-HD-11205 -</v>
          </cell>
        </row>
        <row r="509">
          <cell r="D509" t="str">
            <v>5-HD-11205 -</v>
          </cell>
        </row>
        <row r="510">
          <cell r="D510" t="str">
            <v>5-HD-11205 -</v>
          </cell>
        </row>
        <row r="511">
          <cell r="D511" t="str">
            <v>5-HD-11205 -</v>
          </cell>
        </row>
        <row r="512">
          <cell r="D512" t="str">
            <v>5-HD-11205 -</v>
          </cell>
        </row>
        <row r="513">
          <cell r="D513" t="str">
            <v>5-HD-19422 -</v>
          </cell>
        </row>
        <row r="514">
          <cell r="D514" t="str">
            <v>5-HD-19422 -</v>
          </cell>
        </row>
        <row r="515">
          <cell r="D515" t="str">
            <v>5-HD-19422 -</v>
          </cell>
        </row>
        <row r="516">
          <cell r="D516" t="str">
            <v>5-HD-6.5*7 -</v>
          </cell>
        </row>
        <row r="517">
          <cell r="D517" t="str">
            <v>5-HD-6.5*7 -</v>
          </cell>
        </row>
        <row r="518">
          <cell r="D518" t="str">
            <v>5-HD-6.5*7 -</v>
          </cell>
        </row>
        <row r="519">
          <cell r="D519" t="str">
            <v>5-IZ-5390  -</v>
          </cell>
        </row>
        <row r="520">
          <cell r="D520" t="str">
            <v>5-IZ-5390  -</v>
          </cell>
        </row>
        <row r="521">
          <cell r="D521" t="str">
            <v>5-IZ-5390  -</v>
          </cell>
        </row>
        <row r="522">
          <cell r="D522" t="str">
            <v>5-IZ-5390  -</v>
          </cell>
        </row>
        <row r="523">
          <cell r="D523" t="str">
            <v>5-IZ-5390  -</v>
          </cell>
        </row>
        <row r="524">
          <cell r="D524" t="str">
            <v>5-IZ-5390  -</v>
          </cell>
        </row>
        <row r="525">
          <cell r="D525" t="str">
            <v>5-IZ-5390  -</v>
          </cell>
        </row>
        <row r="526">
          <cell r="D526" t="str">
            <v>5-IZ-5390  -</v>
          </cell>
        </row>
        <row r="527">
          <cell r="D527" t="str">
            <v>5-IZ-5390  -</v>
          </cell>
        </row>
        <row r="528">
          <cell r="D528" t="str">
            <v>5-IZ-5390  -</v>
          </cell>
        </row>
        <row r="529">
          <cell r="D529" t="str">
            <v>5-IZ-5390  -</v>
          </cell>
        </row>
        <row r="530">
          <cell r="D530" t="str">
            <v>5-IZ-5390  -</v>
          </cell>
        </row>
        <row r="531">
          <cell r="D531" t="str">
            <v>5-IZ-5390  -</v>
          </cell>
        </row>
        <row r="532">
          <cell r="D532" t="str">
            <v>5-IZ-5390  -</v>
          </cell>
        </row>
        <row r="533">
          <cell r="D533" t="str">
            <v>5-IZ-5390  -</v>
          </cell>
        </row>
        <row r="534">
          <cell r="D534" t="str">
            <v>5-IZ-5390  -</v>
          </cell>
        </row>
        <row r="535">
          <cell r="D535" t="str">
            <v>5-IZ-5390  -</v>
          </cell>
        </row>
        <row r="536">
          <cell r="D536" t="str">
            <v>5-IZ-5390  -</v>
          </cell>
        </row>
        <row r="537">
          <cell r="D537" t="str">
            <v>5-IZ-5390  -</v>
          </cell>
        </row>
        <row r="538">
          <cell r="D538" t="str">
            <v>5-IZ-5390  -</v>
          </cell>
        </row>
        <row r="539">
          <cell r="D539" t="str">
            <v>5-IZ-5390  -</v>
          </cell>
        </row>
        <row r="540">
          <cell r="D540" t="str">
            <v>5-IZ-5390  -</v>
          </cell>
        </row>
        <row r="541">
          <cell r="D541" t="str">
            <v>5-IZ-5390  -</v>
          </cell>
        </row>
        <row r="542">
          <cell r="D542" t="str">
            <v>5-IZ-5390  -</v>
          </cell>
        </row>
        <row r="543">
          <cell r="D543" t="str">
            <v>5-IZ-5390  -</v>
          </cell>
        </row>
        <row r="544">
          <cell r="D544" t="str">
            <v>5-IZ-5390  -</v>
          </cell>
        </row>
        <row r="545">
          <cell r="D545" t="str">
            <v>5-IZ-5390  -</v>
          </cell>
        </row>
        <row r="546">
          <cell r="D546" t="str">
            <v>5-IZ-5390  -</v>
          </cell>
        </row>
        <row r="547">
          <cell r="D547" t="str">
            <v>5-IZ-5390  -</v>
          </cell>
        </row>
        <row r="548">
          <cell r="D548" t="str">
            <v>5-IZ-5390  -</v>
          </cell>
        </row>
        <row r="549">
          <cell r="D549" t="str">
            <v>5-IZ-5390  -</v>
          </cell>
        </row>
        <row r="550">
          <cell r="D550" t="str">
            <v>5-IZ-5390  -</v>
          </cell>
        </row>
        <row r="551">
          <cell r="D551" t="str">
            <v>5-IZ-5390  -</v>
          </cell>
        </row>
        <row r="552">
          <cell r="D552" t="str">
            <v>5-IZ-5390  -</v>
          </cell>
        </row>
        <row r="553">
          <cell r="D553" t="str">
            <v>5-IZ-5390  -</v>
          </cell>
        </row>
        <row r="554">
          <cell r="D554" t="str">
            <v>5-IZ-5390  -</v>
          </cell>
        </row>
        <row r="555">
          <cell r="D555" t="str">
            <v>5-IZ-5390  -</v>
          </cell>
        </row>
        <row r="556">
          <cell r="D556" t="str">
            <v>5-IZ-5390  -</v>
          </cell>
        </row>
        <row r="557">
          <cell r="D557" t="str">
            <v>5-IZ-5390  -</v>
          </cell>
        </row>
        <row r="558">
          <cell r="D558" t="str">
            <v>5-IZ-5390  -</v>
          </cell>
        </row>
        <row r="559">
          <cell r="D559" t="str">
            <v>5-IZ-5390  -</v>
          </cell>
        </row>
        <row r="560">
          <cell r="D560" t="str">
            <v>5-IZ-5390  -</v>
          </cell>
        </row>
        <row r="561">
          <cell r="D561" t="str">
            <v>5-IZ-5390  -</v>
          </cell>
        </row>
        <row r="562">
          <cell r="D562" t="str">
            <v>5-IZ-5390  -</v>
          </cell>
        </row>
        <row r="563">
          <cell r="D563" t="str">
            <v>5-IZ-5390  -</v>
          </cell>
        </row>
        <row r="564">
          <cell r="D564" t="str">
            <v>5-IZ-5390  -</v>
          </cell>
        </row>
        <row r="565">
          <cell r="D565" t="str">
            <v>5-IZ-5390  -</v>
          </cell>
        </row>
        <row r="566">
          <cell r="D566" t="str">
            <v>5-IZ-5390  -</v>
          </cell>
        </row>
        <row r="567">
          <cell r="D567" t="str">
            <v>5-IZ-5390  -</v>
          </cell>
        </row>
        <row r="568">
          <cell r="D568" t="str">
            <v>5-IZ-5390  -</v>
          </cell>
        </row>
        <row r="569">
          <cell r="D569" t="str">
            <v>5-IZ-5390  -</v>
          </cell>
        </row>
        <row r="570">
          <cell r="D570" t="str">
            <v>5-IZ-5390  -</v>
          </cell>
        </row>
        <row r="571">
          <cell r="D571" t="str">
            <v>5-IZ-5390  -</v>
          </cell>
        </row>
        <row r="572">
          <cell r="D572" t="str">
            <v>5-IZ-898113-691</v>
          </cell>
        </row>
        <row r="573">
          <cell r="D573" t="str">
            <v>5-KB-00801 -</v>
          </cell>
        </row>
        <row r="574">
          <cell r="D574" t="str">
            <v>5-KB-00801 -</v>
          </cell>
        </row>
        <row r="575">
          <cell r="D575" t="str">
            <v>5-KB-00801 -</v>
          </cell>
        </row>
        <row r="576">
          <cell r="D576" t="str">
            <v>5-KB-00801 -</v>
          </cell>
        </row>
        <row r="577">
          <cell r="D577" t="str">
            <v>5-KI-3215  -</v>
          </cell>
        </row>
        <row r="578">
          <cell r="D578" t="str">
            <v>5-KT-EPSON -F</v>
          </cell>
        </row>
        <row r="579">
          <cell r="D579" t="str">
            <v>5-KT-EPSON -F</v>
          </cell>
        </row>
        <row r="580">
          <cell r="D580" t="str">
            <v>5-KT-EPSON -F</v>
          </cell>
        </row>
        <row r="581">
          <cell r="D581" t="str">
            <v>5-KT-EPSON -FS</v>
          </cell>
        </row>
        <row r="582">
          <cell r="D582" t="str">
            <v>5-KT-MA    -</v>
          </cell>
        </row>
        <row r="583">
          <cell r="D583" t="str">
            <v>5-KT-RE    -</v>
          </cell>
        </row>
        <row r="584">
          <cell r="D584" t="str">
            <v>5-MS-00004 -</v>
          </cell>
        </row>
        <row r="585">
          <cell r="D585" t="str">
            <v>5-MS-00004 -</v>
          </cell>
        </row>
        <row r="586">
          <cell r="D586" t="str">
            <v>5-MS-00006 -</v>
          </cell>
        </row>
        <row r="587">
          <cell r="D587" t="str">
            <v>5-MS-00006 -</v>
          </cell>
        </row>
        <row r="588">
          <cell r="D588" t="str">
            <v>5-MS-00006 -</v>
          </cell>
        </row>
        <row r="589">
          <cell r="D589" t="str">
            <v>5-MS-00006 -</v>
          </cell>
        </row>
        <row r="590">
          <cell r="D590" t="str">
            <v>5-MS-00006 -</v>
          </cell>
        </row>
        <row r="591">
          <cell r="D591" t="str">
            <v>5-MS-00006 -</v>
          </cell>
        </row>
        <row r="592">
          <cell r="D592" t="str">
            <v>5-MS-00006 -</v>
          </cell>
        </row>
        <row r="593">
          <cell r="D593" t="str">
            <v>5-MS-00006 -</v>
          </cell>
        </row>
        <row r="594">
          <cell r="D594" t="str">
            <v>5-MS-00007 -</v>
          </cell>
        </row>
        <row r="595">
          <cell r="D595" t="str">
            <v>5-MS-00009 -</v>
          </cell>
        </row>
        <row r="596">
          <cell r="D596" t="str">
            <v>5-MS-00010 -</v>
          </cell>
        </row>
        <row r="597">
          <cell r="D597" t="str">
            <v>5-MS-00010 -</v>
          </cell>
        </row>
        <row r="598">
          <cell r="D598" t="str">
            <v>5-MS-00011 -</v>
          </cell>
        </row>
        <row r="599">
          <cell r="D599" t="str">
            <v>5-MS-00011 -</v>
          </cell>
        </row>
        <row r="600">
          <cell r="D600" t="str">
            <v>5-MS-00013 -</v>
          </cell>
        </row>
        <row r="601">
          <cell r="D601" t="str">
            <v>5-MS-00013 -</v>
          </cell>
        </row>
        <row r="602">
          <cell r="D602" t="str">
            <v>5-MS-00013 -</v>
          </cell>
        </row>
        <row r="603">
          <cell r="D603" t="str">
            <v>5-MS-00013 -</v>
          </cell>
        </row>
        <row r="604">
          <cell r="D604" t="str">
            <v>5-MS-00017 -</v>
          </cell>
        </row>
        <row r="605">
          <cell r="D605" t="str">
            <v>5-MS-00018 -</v>
          </cell>
        </row>
        <row r="606">
          <cell r="D606" t="str">
            <v>5-MS-00019 -</v>
          </cell>
        </row>
        <row r="607">
          <cell r="D607" t="str">
            <v>5-MS-00019 -</v>
          </cell>
        </row>
        <row r="608">
          <cell r="D608" t="str">
            <v>5-MS-00019 -</v>
          </cell>
        </row>
        <row r="609">
          <cell r="D609" t="str">
            <v>5-MS-00019 -</v>
          </cell>
        </row>
        <row r="610">
          <cell r="D610" t="str">
            <v>5-MS-00019 -</v>
          </cell>
        </row>
        <row r="611">
          <cell r="D611" t="str">
            <v>5-MS-00019 -</v>
          </cell>
        </row>
        <row r="612">
          <cell r="D612" t="str">
            <v>5-MS-00977 -</v>
          </cell>
        </row>
        <row r="613">
          <cell r="D613" t="str">
            <v>5-MS-00977 -</v>
          </cell>
        </row>
        <row r="614">
          <cell r="D614" t="str">
            <v>5-MS-01389 -</v>
          </cell>
        </row>
        <row r="615">
          <cell r="D615" t="str">
            <v>5-MS-01389 -</v>
          </cell>
        </row>
        <row r="616">
          <cell r="D616" t="str">
            <v>5-MS-01389 -</v>
          </cell>
        </row>
        <row r="617">
          <cell r="D617" t="str">
            <v>5-MS-12003 -</v>
          </cell>
        </row>
        <row r="618">
          <cell r="D618" t="str">
            <v>5-MS-21001 -</v>
          </cell>
        </row>
        <row r="619">
          <cell r="D619" t="str">
            <v>5-MS-21001 -</v>
          </cell>
        </row>
        <row r="620">
          <cell r="D620" t="str">
            <v>5-MS-21001 -</v>
          </cell>
        </row>
        <row r="621">
          <cell r="D621" t="str">
            <v>5-MS-21001 -</v>
          </cell>
        </row>
        <row r="622">
          <cell r="D622" t="str">
            <v>5-MS-21001 -</v>
          </cell>
        </row>
        <row r="623">
          <cell r="D623" t="str">
            <v>5-MS-21001 -</v>
          </cell>
        </row>
        <row r="624">
          <cell r="D624" t="str">
            <v>5-MS-21001 -</v>
          </cell>
        </row>
        <row r="625">
          <cell r="D625" t="str">
            <v>5-MS-25001 -</v>
          </cell>
        </row>
        <row r="626">
          <cell r="D626" t="str">
            <v>5-NH-2S4   -</v>
          </cell>
        </row>
        <row r="627">
          <cell r="D627" t="str">
            <v>5-NH-2S4   -</v>
          </cell>
        </row>
        <row r="628">
          <cell r="D628" t="str">
            <v>5-NH-2S4   -</v>
          </cell>
        </row>
        <row r="629">
          <cell r="D629" t="str">
            <v>5-NH-2S4   -</v>
          </cell>
        </row>
        <row r="630">
          <cell r="D630" t="str">
            <v>5-NH-2S4   -</v>
          </cell>
        </row>
        <row r="631">
          <cell r="D631" t="str">
            <v>5-NH-2S4   -</v>
          </cell>
        </row>
        <row r="632">
          <cell r="D632" t="str">
            <v>5-NH-2S4   -</v>
          </cell>
        </row>
        <row r="633">
          <cell r="D633" t="str">
            <v>5-NH-2S4   -</v>
          </cell>
        </row>
        <row r="634">
          <cell r="D634" t="str">
            <v>5-NH-2S4   -</v>
          </cell>
        </row>
        <row r="635">
          <cell r="D635" t="str">
            <v>5-NH-2S4   -</v>
          </cell>
        </row>
        <row r="636">
          <cell r="D636" t="str">
            <v>5-NH-2S4   -</v>
          </cell>
        </row>
        <row r="637">
          <cell r="D637" t="str">
            <v>5-NH-2S4   -</v>
          </cell>
        </row>
        <row r="638">
          <cell r="D638" t="str">
            <v>5-NH-2S4   -</v>
          </cell>
        </row>
        <row r="639">
          <cell r="D639" t="str">
            <v>5-NH-2S4   -</v>
          </cell>
        </row>
        <row r="640">
          <cell r="D640" t="str">
            <v>5-NH-2S4   -</v>
          </cell>
        </row>
        <row r="641">
          <cell r="D641" t="str">
            <v>5-NH-2S4   -</v>
          </cell>
        </row>
        <row r="642">
          <cell r="D642" t="str">
            <v>5-NH-2S4   -</v>
          </cell>
        </row>
        <row r="643">
          <cell r="D643" t="str">
            <v>5-NH-37H00 -5TL</v>
          </cell>
        </row>
        <row r="644">
          <cell r="D644" t="str">
            <v>5-NH-37H00 -5TL</v>
          </cell>
        </row>
        <row r="645">
          <cell r="D645" t="str">
            <v>5-NI-1K631 -674</v>
          </cell>
        </row>
        <row r="646">
          <cell r="D646" t="str">
            <v>5-NI-1K631 -674</v>
          </cell>
        </row>
        <row r="647">
          <cell r="D647" t="str">
            <v>5-NI-1K631 -674</v>
          </cell>
        </row>
        <row r="648">
          <cell r="D648" t="str">
            <v>5-NI-1K631 -746</v>
          </cell>
        </row>
        <row r="649">
          <cell r="D649" t="str">
            <v>5-NI-1K631 -746</v>
          </cell>
        </row>
        <row r="650">
          <cell r="D650" t="str">
            <v>5-NI-1K631 -746</v>
          </cell>
        </row>
        <row r="651">
          <cell r="D651" t="str">
            <v>5-NI-1K631 -746</v>
          </cell>
        </row>
        <row r="652">
          <cell r="D652" t="str">
            <v>5-NI-1K631 -746</v>
          </cell>
        </row>
        <row r="653">
          <cell r="D653" t="str">
            <v>5-NI-1K631 -746</v>
          </cell>
        </row>
        <row r="654">
          <cell r="D654" t="str">
            <v>5-NI-1K631 -746</v>
          </cell>
        </row>
        <row r="655">
          <cell r="D655" t="str">
            <v>5-NI-1K631 -746</v>
          </cell>
        </row>
        <row r="656">
          <cell r="D656" t="str">
            <v>5-NI-1K631 -746</v>
          </cell>
        </row>
        <row r="657">
          <cell r="D657" t="str">
            <v>5-NI-R324  -</v>
          </cell>
        </row>
        <row r="658">
          <cell r="D658" t="str">
            <v>5-NI-R324  -</v>
          </cell>
        </row>
        <row r="659">
          <cell r="D659" t="str">
            <v>5-NI-R324  -</v>
          </cell>
        </row>
        <row r="660">
          <cell r="D660" t="str">
            <v>5-NI-R324  -</v>
          </cell>
        </row>
        <row r="661">
          <cell r="D661" t="str">
            <v>5-NI-R324  -</v>
          </cell>
        </row>
        <row r="662">
          <cell r="D662" t="str">
            <v>5-NI-R326  -</v>
          </cell>
        </row>
        <row r="663">
          <cell r="D663" t="str">
            <v>5-NI-R326  -</v>
          </cell>
        </row>
        <row r="664">
          <cell r="D664" t="str">
            <v>5-NI-R326  -</v>
          </cell>
        </row>
        <row r="665">
          <cell r="D665" t="str">
            <v>5-NI-R326  -</v>
          </cell>
        </row>
        <row r="666">
          <cell r="D666" t="str">
            <v>5-NI-R326  -</v>
          </cell>
        </row>
        <row r="667">
          <cell r="D667" t="str">
            <v>5-NI-R326  -</v>
          </cell>
        </row>
        <row r="668">
          <cell r="D668" t="str">
            <v>5-NI-R326  -</v>
          </cell>
        </row>
        <row r="669">
          <cell r="D669" t="str">
            <v>5-NI-R326  -</v>
          </cell>
        </row>
        <row r="670">
          <cell r="D670" t="str">
            <v>5-NI-R327  -</v>
          </cell>
        </row>
        <row r="671">
          <cell r="D671" t="str">
            <v>5-NI-R327  -</v>
          </cell>
        </row>
        <row r="672">
          <cell r="D672" t="str">
            <v>5-NI-R327  -</v>
          </cell>
        </row>
        <row r="673">
          <cell r="D673" t="str">
            <v>5-NI-R327  -</v>
          </cell>
        </row>
        <row r="674">
          <cell r="D674" t="str">
            <v>5-NI-R327  -</v>
          </cell>
        </row>
        <row r="675">
          <cell r="D675" t="str">
            <v>5-NI-R327  -</v>
          </cell>
        </row>
        <row r="676">
          <cell r="D676" t="str">
            <v>5-NI-R327  -</v>
          </cell>
        </row>
        <row r="677">
          <cell r="D677" t="str">
            <v>5-NI-R327  -</v>
          </cell>
        </row>
        <row r="678">
          <cell r="D678" t="str">
            <v>5-NI-R327  -</v>
          </cell>
        </row>
        <row r="679">
          <cell r="D679" t="str">
            <v>5-NI-R327  -</v>
          </cell>
        </row>
        <row r="680">
          <cell r="D680" t="str">
            <v>5-NI-R327  -</v>
          </cell>
        </row>
        <row r="681">
          <cell r="D681" t="str">
            <v>5-NI-R327  -</v>
          </cell>
        </row>
        <row r="682">
          <cell r="D682" t="str">
            <v>5-NI-R327  -</v>
          </cell>
        </row>
        <row r="683">
          <cell r="D683" t="str">
            <v>5-NI-R327  -</v>
          </cell>
        </row>
        <row r="684">
          <cell r="D684" t="str">
            <v>5-NI-R327  -</v>
          </cell>
        </row>
        <row r="685">
          <cell r="D685" t="str">
            <v>5-NI-R327  -</v>
          </cell>
        </row>
        <row r="686">
          <cell r="D686" t="str">
            <v>5-NI-R327  -</v>
          </cell>
        </row>
        <row r="687">
          <cell r="D687" t="str">
            <v>5-NI-R327  -</v>
          </cell>
        </row>
        <row r="688">
          <cell r="D688" t="str">
            <v>5-NI-R327  -</v>
          </cell>
        </row>
        <row r="689">
          <cell r="D689" t="str">
            <v>5-NI-R327  -</v>
          </cell>
        </row>
        <row r="690">
          <cell r="D690" t="str">
            <v>5-NI-R327  -</v>
          </cell>
        </row>
        <row r="691">
          <cell r="D691" t="str">
            <v>5-NI-R327  -</v>
          </cell>
        </row>
        <row r="692">
          <cell r="D692" t="str">
            <v>5-NI-R327  -</v>
          </cell>
        </row>
        <row r="693">
          <cell r="D693" t="str">
            <v>5-NI-R327  -</v>
          </cell>
        </row>
        <row r="694">
          <cell r="D694" t="str">
            <v>5-NI-R327  -</v>
          </cell>
        </row>
        <row r="695">
          <cell r="D695" t="str">
            <v>5-NI-R715  -</v>
          </cell>
        </row>
        <row r="696">
          <cell r="D696" t="str">
            <v>5-NI-R715  -</v>
          </cell>
        </row>
        <row r="697">
          <cell r="D697" t="str">
            <v>5-NI-R715  -</v>
          </cell>
        </row>
        <row r="698">
          <cell r="D698" t="str">
            <v>5-NI-R715  -</v>
          </cell>
        </row>
        <row r="699">
          <cell r="D699" t="str">
            <v>5-NI-R715  -</v>
          </cell>
        </row>
        <row r="700">
          <cell r="D700" t="str">
            <v>5-NI-R715  -</v>
          </cell>
        </row>
        <row r="701">
          <cell r="D701" t="str">
            <v>5-NI-R715  -</v>
          </cell>
        </row>
        <row r="702">
          <cell r="D702" t="str">
            <v>5-NI-R715  -</v>
          </cell>
        </row>
        <row r="703">
          <cell r="D703" t="str">
            <v>5-NI-R715  -</v>
          </cell>
        </row>
        <row r="704">
          <cell r="D704" t="str">
            <v>5-NI-R715  -</v>
          </cell>
        </row>
        <row r="705">
          <cell r="D705" t="str">
            <v>5-NI-R715  -</v>
          </cell>
        </row>
        <row r="706">
          <cell r="D706" t="str">
            <v>5-NI-R715  -</v>
          </cell>
        </row>
        <row r="707">
          <cell r="D707" t="str">
            <v>5-NI-R715  -</v>
          </cell>
        </row>
        <row r="708">
          <cell r="D708" t="str">
            <v>5-NI-R715  -</v>
          </cell>
        </row>
        <row r="709">
          <cell r="D709" t="str">
            <v>5-NI-R715  -</v>
          </cell>
        </row>
        <row r="710">
          <cell r="D710" t="str">
            <v>5-NI-R715  -</v>
          </cell>
        </row>
        <row r="711">
          <cell r="D711" t="str">
            <v>5-NI-R715  -</v>
          </cell>
        </row>
        <row r="712">
          <cell r="D712" t="str">
            <v>5-NI-R715  -</v>
          </cell>
        </row>
        <row r="713">
          <cell r="D713" t="str">
            <v>5-NI-R715  -</v>
          </cell>
        </row>
        <row r="714">
          <cell r="D714" t="str">
            <v>5-NI-R715  -</v>
          </cell>
        </row>
        <row r="715">
          <cell r="D715" t="str">
            <v>5-NI-R715  -</v>
          </cell>
        </row>
        <row r="716">
          <cell r="D716" t="str">
            <v>5-NI-R715  -</v>
          </cell>
        </row>
        <row r="717">
          <cell r="D717" t="str">
            <v>5-NI-R715  -</v>
          </cell>
        </row>
        <row r="718">
          <cell r="D718" t="str">
            <v>5-NI-R715  -</v>
          </cell>
        </row>
        <row r="719">
          <cell r="D719" t="str">
            <v>5-NI-R715  -</v>
          </cell>
        </row>
        <row r="720">
          <cell r="D720" t="str">
            <v>5-NI-R715  -</v>
          </cell>
        </row>
        <row r="721">
          <cell r="D721" t="str">
            <v>5-NI-R715  -</v>
          </cell>
        </row>
        <row r="722">
          <cell r="D722" t="str">
            <v>5-NI-R715  -</v>
          </cell>
        </row>
        <row r="723">
          <cell r="D723" t="str">
            <v>5-NI-R715  -</v>
          </cell>
        </row>
        <row r="724">
          <cell r="D724" t="str">
            <v>5-NI-R715  -</v>
          </cell>
        </row>
        <row r="725">
          <cell r="D725" t="str">
            <v>5-NI-R715  -</v>
          </cell>
        </row>
        <row r="726">
          <cell r="D726" t="str">
            <v>5-NV-6.5*4 -</v>
          </cell>
        </row>
        <row r="727">
          <cell r="D727" t="str">
            <v>5-NV-6.5*4 -</v>
          </cell>
        </row>
        <row r="728">
          <cell r="D728" t="str">
            <v>5-NV-6.5*4 -</v>
          </cell>
        </row>
        <row r="729">
          <cell r="D729" t="str">
            <v>5-SA-14053 -</v>
          </cell>
        </row>
        <row r="730">
          <cell r="D730" t="str">
            <v>5-SC-7659  -</v>
          </cell>
        </row>
        <row r="731">
          <cell r="D731" t="str">
            <v>5-SC-7659  -</v>
          </cell>
        </row>
        <row r="732">
          <cell r="D732" t="str">
            <v>5-SC-7659  -</v>
          </cell>
        </row>
        <row r="733">
          <cell r="D733" t="str">
            <v>5-SC-8764  -</v>
          </cell>
        </row>
        <row r="734">
          <cell r="D734" t="str">
            <v>5-SC-8764  -</v>
          </cell>
        </row>
        <row r="735">
          <cell r="D735" t="str">
            <v>5-SM-32201 -</v>
          </cell>
        </row>
        <row r="736">
          <cell r="D736" t="str">
            <v>5-SM-32201 -</v>
          </cell>
        </row>
        <row r="737">
          <cell r="D737" t="str">
            <v>5-SM-32201 -</v>
          </cell>
        </row>
        <row r="738">
          <cell r="D738" t="str">
            <v>5-SM-32201 -</v>
          </cell>
        </row>
        <row r="739">
          <cell r="D739" t="str">
            <v>5-SM-32201 -</v>
          </cell>
        </row>
        <row r="740">
          <cell r="D740" t="str">
            <v>5-SM-32201 -</v>
          </cell>
        </row>
        <row r="741">
          <cell r="D741" t="str">
            <v>5-SM-32201 -</v>
          </cell>
        </row>
        <row r="742">
          <cell r="D742" t="str">
            <v>5-SM-32201 -</v>
          </cell>
        </row>
        <row r="743">
          <cell r="D743" t="str">
            <v>5-SM-32201 -</v>
          </cell>
        </row>
        <row r="744">
          <cell r="D744" t="str">
            <v>5-SM-32201 -</v>
          </cell>
        </row>
        <row r="745">
          <cell r="D745" t="str">
            <v>5-SM-32255 -</v>
          </cell>
        </row>
        <row r="746">
          <cell r="D746" t="str">
            <v>5-SM-32255 -</v>
          </cell>
        </row>
        <row r="747">
          <cell r="D747" t="str">
            <v>5-SM-32255 -</v>
          </cell>
        </row>
        <row r="748">
          <cell r="D748" t="str">
            <v>5-SM-32255 -</v>
          </cell>
        </row>
        <row r="749">
          <cell r="D749" t="str">
            <v>5-SM-322558-</v>
          </cell>
        </row>
        <row r="750">
          <cell r="D750" t="str">
            <v>5-SM-322558-</v>
          </cell>
        </row>
        <row r="751">
          <cell r="D751" t="str">
            <v>5-SM-322558-</v>
          </cell>
        </row>
        <row r="752">
          <cell r="D752" t="str">
            <v>5-SM-370   -</v>
          </cell>
        </row>
        <row r="753">
          <cell r="D753" t="str">
            <v>5-SM-370   -</v>
          </cell>
        </row>
        <row r="754">
          <cell r="D754" t="str">
            <v>5-SM-370   -</v>
          </cell>
        </row>
        <row r="755">
          <cell r="D755" t="str">
            <v>5-SM-370   -</v>
          </cell>
        </row>
        <row r="756">
          <cell r="D756" t="str">
            <v>5-SM-370   -</v>
          </cell>
        </row>
        <row r="757">
          <cell r="D757" t="str">
            <v>5-SM-370   -</v>
          </cell>
        </row>
        <row r="758">
          <cell r="D758" t="str">
            <v>5-SM-370   -</v>
          </cell>
        </row>
        <row r="759">
          <cell r="D759" t="str">
            <v>5-SM-390665-</v>
          </cell>
        </row>
        <row r="760">
          <cell r="D760" t="str">
            <v>5-SM-390665-</v>
          </cell>
        </row>
        <row r="761">
          <cell r="D761" t="str">
            <v>5-SM-39079 -</v>
          </cell>
        </row>
        <row r="762">
          <cell r="D762" t="str">
            <v>5-SM-39079 -</v>
          </cell>
        </row>
        <row r="763">
          <cell r="D763" t="str">
            <v>5-SM-424   -</v>
          </cell>
        </row>
        <row r="764">
          <cell r="D764" t="str">
            <v>5-SM-454   -</v>
          </cell>
        </row>
        <row r="765">
          <cell r="D765" t="str">
            <v>5-SM-541   -</v>
          </cell>
        </row>
        <row r="766">
          <cell r="D766" t="str">
            <v>5-SM-541   -</v>
          </cell>
        </row>
        <row r="767">
          <cell r="D767" t="str">
            <v>5-SM-A5667 -132</v>
          </cell>
        </row>
        <row r="768">
          <cell r="D768" t="str">
            <v>5-SM-A5667 -132</v>
          </cell>
        </row>
        <row r="769">
          <cell r="D769" t="str">
            <v>5-SM-A5667 -132</v>
          </cell>
        </row>
        <row r="770">
          <cell r="D770" t="str">
            <v>5-SM-A5667 -132</v>
          </cell>
        </row>
        <row r="771">
          <cell r="D771" t="str">
            <v>5-SM-A7538 -</v>
          </cell>
        </row>
        <row r="772">
          <cell r="D772" t="str">
            <v>5-SM-A7538 -</v>
          </cell>
        </row>
        <row r="773">
          <cell r="D773" t="str">
            <v>5-SM-A7618 -169</v>
          </cell>
        </row>
        <row r="774">
          <cell r="D774" t="str">
            <v>5-SM-A7618 -169</v>
          </cell>
        </row>
        <row r="775">
          <cell r="D775" t="str">
            <v>5-SM-A7618 -169</v>
          </cell>
        </row>
        <row r="776">
          <cell r="D776" t="str">
            <v>5-SM-A7618 -169</v>
          </cell>
        </row>
        <row r="777">
          <cell r="D777" t="str">
            <v>5-SM-A8179 -813</v>
          </cell>
        </row>
        <row r="778">
          <cell r="D778" t="str">
            <v>5-SN-PA401 -</v>
          </cell>
        </row>
        <row r="779">
          <cell r="D779" t="str">
            <v>5-SN-PA401 -</v>
          </cell>
        </row>
        <row r="780">
          <cell r="D780" t="str">
            <v>5-SN-PA401 -</v>
          </cell>
        </row>
        <row r="781">
          <cell r="D781" t="str">
            <v>5-SP-0900  -</v>
          </cell>
        </row>
        <row r="782">
          <cell r="D782" t="str">
            <v>5-SU-0275  -</v>
          </cell>
        </row>
        <row r="783">
          <cell r="D783" t="str">
            <v>5-SU-0275  -</v>
          </cell>
        </row>
        <row r="784">
          <cell r="D784" t="str">
            <v>5-SW-HR407 -10</v>
          </cell>
        </row>
        <row r="785">
          <cell r="D785" t="str">
            <v>5-SW-HR407 -10</v>
          </cell>
        </row>
        <row r="786">
          <cell r="D786" t="str">
            <v>5-SW-HR407 -10</v>
          </cell>
        </row>
        <row r="787">
          <cell r="D787" t="str">
            <v>5-SW-HR407 -10</v>
          </cell>
        </row>
        <row r="788">
          <cell r="D788" t="str">
            <v>5-SW-HR407 -10</v>
          </cell>
        </row>
        <row r="789">
          <cell r="D789" t="str">
            <v>5-SW-HR407 -10</v>
          </cell>
        </row>
        <row r="790">
          <cell r="D790" t="str">
            <v>5-SW-HR407 -10</v>
          </cell>
        </row>
        <row r="791">
          <cell r="D791" t="str">
            <v>5-SW-HR407 -10</v>
          </cell>
        </row>
        <row r="792">
          <cell r="D792" t="str">
            <v>5-SW-HR407 -10</v>
          </cell>
        </row>
        <row r="793">
          <cell r="D793" t="str">
            <v>5-TC-004   -</v>
          </cell>
        </row>
        <row r="794">
          <cell r="D794" t="str">
            <v>5-TC-005   -</v>
          </cell>
        </row>
        <row r="795">
          <cell r="D795" t="str">
            <v>5-TC-005   -</v>
          </cell>
        </row>
        <row r="796">
          <cell r="D796" t="str">
            <v>5-TC-005   -</v>
          </cell>
        </row>
        <row r="797">
          <cell r="D797" t="str">
            <v>5-TC-005   -</v>
          </cell>
        </row>
        <row r="798">
          <cell r="D798" t="str">
            <v>5-TC-007   -</v>
          </cell>
        </row>
        <row r="799">
          <cell r="D799" t="str">
            <v>5-TC-007   -</v>
          </cell>
        </row>
        <row r="800">
          <cell r="D800" t="str">
            <v>5-TC-007   -</v>
          </cell>
        </row>
        <row r="801">
          <cell r="D801" t="str">
            <v>5-TC-007   -</v>
          </cell>
        </row>
        <row r="802">
          <cell r="D802" t="str">
            <v>5-TC-007   -</v>
          </cell>
        </row>
        <row r="803">
          <cell r="D803" t="str">
            <v>5-TC-007   -</v>
          </cell>
        </row>
        <row r="804">
          <cell r="D804" t="str">
            <v>5-TC-007   -</v>
          </cell>
        </row>
        <row r="805">
          <cell r="D805" t="str">
            <v>5-TC-011   -</v>
          </cell>
        </row>
        <row r="806">
          <cell r="D806" t="str">
            <v>5-TC-034   -</v>
          </cell>
        </row>
        <row r="807">
          <cell r="D807" t="str">
            <v>5-TC-034   -</v>
          </cell>
        </row>
        <row r="808">
          <cell r="D808" t="str">
            <v>5-TC-037   -</v>
          </cell>
        </row>
        <row r="809">
          <cell r="D809" t="str">
            <v>5-TC-0979  -</v>
          </cell>
        </row>
        <row r="810">
          <cell r="D810" t="str">
            <v>5-TC-0979  -001</v>
          </cell>
        </row>
        <row r="811">
          <cell r="D811" t="str">
            <v>5-TC-0979  -001</v>
          </cell>
        </row>
        <row r="812">
          <cell r="D812" t="str">
            <v>5-TC-0979  -001</v>
          </cell>
        </row>
        <row r="813">
          <cell r="D813" t="str">
            <v>5-TC-0979  -002</v>
          </cell>
        </row>
        <row r="814">
          <cell r="D814" t="str">
            <v>5-TC-0979  -002</v>
          </cell>
        </row>
        <row r="815">
          <cell r="D815" t="str">
            <v>5-TC-0979  -002</v>
          </cell>
        </row>
        <row r="816">
          <cell r="D816" t="str">
            <v>5-TC-0979  -002</v>
          </cell>
        </row>
        <row r="817">
          <cell r="D817" t="str">
            <v>5-TY-02900 -</v>
          </cell>
        </row>
        <row r="818">
          <cell r="D818" t="str">
            <v>5-TY-02900 -</v>
          </cell>
        </row>
        <row r="819">
          <cell r="D819" t="str">
            <v>5-TY-02900 -</v>
          </cell>
        </row>
        <row r="820">
          <cell r="D820" t="str">
            <v>5-TY-02900 -</v>
          </cell>
        </row>
        <row r="821">
          <cell r="D821" t="str">
            <v>5-TY-02900 -</v>
          </cell>
        </row>
        <row r="822">
          <cell r="D822" t="str">
            <v>5-TY-02900 -</v>
          </cell>
        </row>
        <row r="823">
          <cell r="D823" t="str">
            <v>5-TY-02900 -</v>
          </cell>
        </row>
        <row r="824">
          <cell r="D824" t="str">
            <v>5-TY-02900 -</v>
          </cell>
        </row>
        <row r="825">
          <cell r="D825" t="str">
            <v>5-TY-02900 -</v>
          </cell>
        </row>
        <row r="826">
          <cell r="D826" t="str">
            <v>5-TY-02900 -</v>
          </cell>
        </row>
        <row r="827">
          <cell r="D827" t="str">
            <v>5-TY-03100 -</v>
          </cell>
        </row>
        <row r="828">
          <cell r="D828" t="str">
            <v>5-TY-03100 -</v>
          </cell>
        </row>
        <row r="829">
          <cell r="D829" t="str">
            <v>5-TY-03100 -</v>
          </cell>
        </row>
        <row r="830">
          <cell r="D830" t="str">
            <v>5-TY-03100 -</v>
          </cell>
        </row>
        <row r="831">
          <cell r="D831" t="str">
            <v>5-TY-03100 -</v>
          </cell>
        </row>
        <row r="832">
          <cell r="D832" t="str">
            <v>5-TY-03100 -</v>
          </cell>
        </row>
        <row r="833">
          <cell r="D833" t="str">
            <v>5-TY-03100 -</v>
          </cell>
        </row>
        <row r="834">
          <cell r="D834" t="str">
            <v>5-TY-20453 -</v>
          </cell>
        </row>
        <row r="835">
          <cell r="D835" t="str">
            <v>5-TY-20453 -</v>
          </cell>
        </row>
        <row r="836">
          <cell r="D836" t="str">
            <v>5-TY-20453 -</v>
          </cell>
        </row>
        <row r="837">
          <cell r="D837" t="str">
            <v>5-TY-20453 -</v>
          </cell>
        </row>
        <row r="838">
          <cell r="D838" t="str">
            <v>5-TY-E5581 -</v>
          </cell>
        </row>
        <row r="839">
          <cell r="D839" t="str">
            <v>5-TY-E5581 -</v>
          </cell>
        </row>
        <row r="840">
          <cell r="D840" t="str">
            <v>5-TY-E5581 -</v>
          </cell>
        </row>
        <row r="841">
          <cell r="D841" t="str">
            <v>5-TY-E5581 -</v>
          </cell>
        </row>
        <row r="842">
          <cell r="D842" t="str">
            <v>5-TY-E5581 -</v>
          </cell>
        </row>
        <row r="843">
          <cell r="D843" t="str">
            <v>5-TY-E5581 -</v>
          </cell>
        </row>
        <row r="844">
          <cell r="D844" t="str">
            <v>5-TY-E5581 -</v>
          </cell>
        </row>
        <row r="845">
          <cell r="D845" t="str">
            <v>5-TY-E5581 -</v>
          </cell>
        </row>
        <row r="846">
          <cell r="D846" t="str">
            <v>5-TY-E5581 -</v>
          </cell>
        </row>
        <row r="847">
          <cell r="D847" t="str">
            <v>5-TY-E5581 -</v>
          </cell>
        </row>
        <row r="848">
          <cell r="D848" t="str">
            <v>5-TY-E5581 -</v>
          </cell>
        </row>
        <row r="849">
          <cell r="D849" t="str">
            <v>5-TY-E5581 -</v>
          </cell>
        </row>
        <row r="850">
          <cell r="D850" t="str">
            <v>5-TY-E5581 -</v>
          </cell>
        </row>
        <row r="851">
          <cell r="D851" t="str">
            <v>5-TY-E5581 -</v>
          </cell>
        </row>
        <row r="852">
          <cell r="D852" t="str">
            <v>5-TY-E5581 -</v>
          </cell>
        </row>
        <row r="853">
          <cell r="D853" t="str">
            <v>5-TY-E5581 -</v>
          </cell>
        </row>
        <row r="854">
          <cell r="D854" t="str">
            <v>5-TY-E5581 -</v>
          </cell>
        </row>
        <row r="855">
          <cell r="D855" t="str">
            <v>5-TY-E5581 -</v>
          </cell>
        </row>
        <row r="856">
          <cell r="D856" t="str">
            <v>5-TY-E5581 -</v>
          </cell>
        </row>
        <row r="857">
          <cell r="D857" t="str">
            <v>5-TY-E5581 -</v>
          </cell>
        </row>
        <row r="858">
          <cell r="D858" t="str">
            <v>5-TY-E5581 -</v>
          </cell>
        </row>
        <row r="859">
          <cell r="D859" t="str">
            <v>5-TY-E5581 -</v>
          </cell>
        </row>
        <row r="860">
          <cell r="D860" t="str">
            <v>5-TY-E5581 -</v>
          </cell>
        </row>
        <row r="861">
          <cell r="D861" t="str">
            <v>5-TY-E5581 -</v>
          </cell>
        </row>
        <row r="862">
          <cell r="D862" t="str">
            <v>5-TY-E5581 -</v>
          </cell>
        </row>
        <row r="863">
          <cell r="D863" t="str">
            <v>5-TY-E5581 -</v>
          </cell>
        </row>
        <row r="864">
          <cell r="D864" t="str">
            <v>5-TY-E5581 -</v>
          </cell>
        </row>
        <row r="865">
          <cell r="D865" t="str">
            <v>5-TY-E5581 -</v>
          </cell>
        </row>
        <row r="866">
          <cell r="D866" t="str">
            <v>5-TY-E5581 -</v>
          </cell>
        </row>
        <row r="867">
          <cell r="D867" t="str">
            <v>5-TY-E5581 -</v>
          </cell>
        </row>
        <row r="868">
          <cell r="D868" t="str">
            <v>5-TY-E5581 -</v>
          </cell>
        </row>
        <row r="869">
          <cell r="D869" t="str">
            <v>5-TY-E5581 -</v>
          </cell>
        </row>
        <row r="870">
          <cell r="D870" t="str">
            <v>5-TY-E5581 -</v>
          </cell>
        </row>
        <row r="871">
          <cell r="D871" t="str">
            <v>5-TY-E5581 -</v>
          </cell>
        </row>
        <row r="872">
          <cell r="D872" t="str">
            <v>5-VA-3328  -</v>
          </cell>
        </row>
        <row r="873">
          <cell r="D873" t="str">
            <v>5-VA-3328  -</v>
          </cell>
        </row>
        <row r="874">
          <cell r="D874" t="str">
            <v>5-VA-3328  -</v>
          </cell>
        </row>
        <row r="875">
          <cell r="D875" t="str">
            <v>5-VA-3328  -</v>
          </cell>
        </row>
        <row r="876">
          <cell r="D876" t="str">
            <v>5-VA-3328  -</v>
          </cell>
        </row>
        <row r="877">
          <cell r="D877" t="str">
            <v>5-VA-510   -</v>
          </cell>
        </row>
        <row r="878">
          <cell r="D878" t="str">
            <v>5-VA-510   -</v>
          </cell>
        </row>
        <row r="879">
          <cell r="D879" t="str">
            <v>5-VA-510   -</v>
          </cell>
        </row>
        <row r="880">
          <cell r="D880" t="str">
            <v>5-VA-510   -</v>
          </cell>
        </row>
        <row r="881">
          <cell r="D881" t="str">
            <v>5-VA-510   -</v>
          </cell>
        </row>
        <row r="882">
          <cell r="D882" t="str">
            <v>5-VA-510   -</v>
          </cell>
        </row>
        <row r="883">
          <cell r="D883" t="str">
            <v>5-VA-510   -</v>
          </cell>
        </row>
        <row r="884">
          <cell r="D884" t="str">
            <v>5-VA-510   -</v>
          </cell>
        </row>
        <row r="885">
          <cell r="D885" t="str">
            <v>5-VA-510   -</v>
          </cell>
        </row>
        <row r="886">
          <cell r="D886" t="str">
            <v>5-VA-510   -</v>
          </cell>
        </row>
        <row r="887">
          <cell r="D887" t="str">
            <v>5-VA-510   -</v>
          </cell>
        </row>
        <row r="888">
          <cell r="D888" t="str">
            <v>5-VA-510   -</v>
          </cell>
        </row>
        <row r="889">
          <cell r="D889" t="str">
            <v>5-VA-510   -</v>
          </cell>
        </row>
        <row r="890">
          <cell r="D890" t="str">
            <v>5-VA-510   -</v>
          </cell>
        </row>
        <row r="891">
          <cell r="D891" t="str">
            <v>5-VA-510   -</v>
          </cell>
        </row>
        <row r="892">
          <cell r="D892" t="str">
            <v>5-VA-510   -</v>
          </cell>
        </row>
        <row r="893">
          <cell r="D893" t="str">
            <v>5-VA-520   -</v>
          </cell>
        </row>
        <row r="894">
          <cell r="D894" t="str">
            <v>5-VA-520   -</v>
          </cell>
        </row>
        <row r="895">
          <cell r="D895" t="str">
            <v>5-VA-520   -</v>
          </cell>
        </row>
        <row r="896">
          <cell r="D896" t="str">
            <v>5-VA-520   -</v>
          </cell>
        </row>
        <row r="897">
          <cell r="D897" t="str">
            <v>5-VA-520   -</v>
          </cell>
        </row>
        <row r="898">
          <cell r="D898" t="str">
            <v>5-VA-520   -</v>
          </cell>
        </row>
        <row r="899">
          <cell r="D899" t="str">
            <v>5-VA-520   -</v>
          </cell>
        </row>
        <row r="900">
          <cell r="D900" t="str">
            <v>5-VA-530   -</v>
          </cell>
        </row>
        <row r="901">
          <cell r="D901" t="str">
            <v>5-VA-530   -</v>
          </cell>
        </row>
        <row r="902">
          <cell r="D902" t="str">
            <v>5-VA-530   -</v>
          </cell>
        </row>
        <row r="903">
          <cell r="D903" t="str">
            <v>5-VA-530   -</v>
          </cell>
        </row>
        <row r="904">
          <cell r="D904" t="str">
            <v>5-VA-530   -</v>
          </cell>
        </row>
        <row r="905">
          <cell r="D905" t="str">
            <v>5-VA-530   -</v>
          </cell>
        </row>
        <row r="906">
          <cell r="D906" t="str">
            <v>5-VA-530   -</v>
          </cell>
        </row>
        <row r="907">
          <cell r="D907" t="str">
            <v>5-VA-540   -</v>
          </cell>
        </row>
        <row r="908">
          <cell r="D908" t="str">
            <v>5-VA-540   -</v>
          </cell>
        </row>
        <row r="909">
          <cell r="D909" t="str">
            <v>5-VA-540   -</v>
          </cell>
        </row>
        <row r="910">
          <cell r="D910" t="str">
            <v>5-VA-540   -</v>
          </cell>
        </row>
        <row r="911">
          <cell r="D911" t="str">
            <v>5-VA-540   -</v>
          </cell>
        </row>
        <row r="912">
          <cell r="D912" t="str">
            <v>SAMPLE</v>
          </cell>
        </row>
        <row r="913">
          <cell r="D913" t="str">
            <v>SAMPLE</v>
          </cell>
        </row>
        <row r="914">
          <cell r="D914" t="str">
            <v>SAMPLE</v>
          </cell>
        </row>
        <row r="915">
          <cell r="D915" t="str">
            <v>SAMPLE</v>
          </cell>
        </row>
        <row r="916">
          <cell r="D916" t="str">
            <v>SAMPLE</v>
          </cell>
        </row>
        <row r="917">
          <cell r="D917" t="str">
            <v>SAMPLE</v>
          </cell>
        </row>
        <row r="918">
          <cell r="D918" t="str">
            <v>SAMPLE</v>
          </cell>
        </row>
        <row r="919">
          <cell r="D919" t="str">
            <v>SAMPLE</v>
          </cell>
        </row>
        <row r="920">
          <cell r="D920" t="str">
            <v>SAMPLE</v>
          </cell>
        </row>
        <row r="921">
          <cell r="D921" t="str">
            <v>SAMPLE</v>
          </cell>
        </row>
        <row r="922">
          <cell r="D922" t="str">
            <v>SAMPLE</v>
          </cell>
        </row>
        <row r="923">
          <cell r="D923" t="str">
            <v>SAMPLE</v>
          </cell>
        </row>
        <row r="924">
          <cell r="D924" t="str">
            <v>SAMPLE</v>
          </cell>
        </row>
        <row r="925">
          <cell r="D925" t="str">
            <v>SAMPLE</v>
          </cell>
        </row>
        <row r="926">
          <cell r="D926" t="str">
            <v>SAMPLE</v>
          </cell>
        </row>
        <row r="927">
          <cell r="D927" t="str">
            <v>SAMPLE</v>
          </cell>
        </row>
        <row r="928">
          <cell r="D928" t="str">
            <v>SAMPLE</v>
          </cell>
        </row>
        <row r="929">
          <cell r="D929" t="str">
            <v>SAMPLE</v>
          </cell>
        </row>
        <row r="930">
          <cell r="D930" t="str">
            <v>SAMPLE</v>
          </cell>
        </row>
        <row r="931">
          <cell r="D931" t="str">
            <v>SAMPLE</v>
          </cell>
        </row>
        <row r="932">
          <cell r="D932" t="str">
            <v>SAMPLE</v>
          </cell>
        </row>
        <row r="933">
          <cell r="D933" t="str">
            <v>THAI GMB</v>
          </cell>
        </row>
        <row r="934">
          <cell r="D934" t="str">
            <v>THAI GMB</v>
          </cell>
        </row>
        <row r="935">
          <cell r="D935" t="str">
            <v>THAI GMB</v>
          </cell>
        </row>
        <row r="936">
          <cell r="D936" t="str">
            <v>THAI GMB</v>
          </cell>
        </row>
        <row r="937">
          <cell r="D937" t="str">
            <v>THAI GMB</v>
          </cell>
        </row>
        <row r="938">
          <cell r="D938" t="str">
            <v>THAI GMB</v>
          </cell>
        </row>
        <row r="939">
          <cell r="D939" t="str">
            <v>THAI GMB</v>
          </cell>
        </row>
        <row r="940">
          <cell r="D940" t="str">
            <v>THAI GMB</v>
          </cell>
        </row>
        <row r="941">
          <cell r="D941" t="str">
            <v>THAI GMB</v>
          </cell>
        </row>
        <row r="942">
          <cell r="D942" t="str">
            <v>THAI GMB</v>
          </cell>
        </row>
        <row r="943">
          <cell r="D943" t="str">
            <v>THAI GMB</v>
          </cell>
        </row>
        <row r="944">
          <cell r="D944" t="str">
            <v>ยกเลิก</v>
          </cell>
        </row>
        <row r="945">
          <cell r="D945" t="str">
            <v>ยกเลิก</v>
          </cell>
        </row>
        <row r="946">
          <cell r="D946" t="str">
            <v>ยกเลิก</v>
          </cell>
        </row>
        <row r="947">
          <cell r="D947" t="str">
            <v>ยกเลิก</v>
          </cell>
        </row>
        <row r="948">
          <cell r="D948" t="str">
            <v>ยกเลิก</v>
          </cell>
        </row>
        <row r="949">
          <cell r="D949" t="str">
            <v>ยกเลิก</v>
          </cell>
        </row>
        <row r="950">
          <cell r="D950" t="str">
            <v>ยกเลิก</v>
          </cell>
        </row>
        <row r="951">
          <cell r="D951" t="str">
            <v>ยกเลิก</v>
          </cell>
        </row>
        <row r="952">
          <cell r="D952" t="str">
            <v>ยกเลิก</v>
          </cell>
        </row>
        <row r="953">
          <cell r="D953" t="str">
            <v>ยกเลิก</v>
          </cell>
        </row>
        <row r="954">
          <cell r="D954" t="str">
            <v>ยกเลิก</v>
          </cell>
        </row>
        <row r="955">
          <cell r="D955" t="str">
            <v>ยกเลิก</v>
          </cell>
        </row>
        <row r="956">
          <cell r="D956" t="str">
            <v>ยกเลิก</v>
          </cell>
        </row>
        <row r="957">
          <cell r="D957" t="str">
            <v>ยกเลิก</v>
          </cell>
        </row>
        <row r="958">
          <cell r="D958" t="str">
            <v>ยกเลิก</v>
          </cell>
        </row>
        <row r="959">
          <cell r="D959" t="str">
            <v>ยกเลิก</v>
          </cell>
        </row>
        <row r="960">
          <cell r="D960" t="str">
            <v>ยกเลิก</v>
          </cell>
        </row>
        <row r="961">
          <cell r="D961" t="str">
            <v>ยกเลิก</v>
          </cell>
        </row>
        <row r="962">
          <cell r="D962" t="str">
            <v>ยกเลิก</v>
          </cell>
        </row>
        <row r="963">
          <cell r="D963" t="str">
            <v>ยกเลิก</v>
          </cell>
        </row>
        <row r="964">
          <cell r="D964" t="str">
            <v>ยกเลิก</v>
          </cell>
        </row>
        <row r="965">
          <cell r="D965" t="str">
            <v>ยกเลิก</v>
          </cell>
        </row>
        <row r="966">
          <cell r="D966" t="str">
            <v>ยกเลิก</v>
          </cell>
        </row>
        <row r="967">
          <cell r="D967" t="str">
            <v>ยกเลิก</v>
          </cell>
        </row>
        <row r="968">
          <cell r="D968" t="str">
            <v>ยกเลิก</v>
          </cell>
        </row>
        <row r="969">
          <cell r="D969" t="str">
            <v>ยกเลิก</v>
          </cell>
        </row>
        <row r="970">
          <cell r="D970" t="str">
            <v>ยกเลิก</v>
          </cell>
        </row>
        <row r="971">
          <cell r="D971" t="str">
            <v>ยกเลิก</v>
          </cell>
        </row>
        <row r="972">
          <cell r="D972" t="str">
            <v>ยกเลิก</v>
          </cell>
        </row>
        <row r="973">
          <cell r="D973" t="str">
            <v>ยกเลิก</v>
          </cell>
        </row>
        <row r="974">
          <cell r="D974" t="str">
            <v>ยกเลิก</v>
          </cell>
        </row>
        <row r="975">
          <cell r="D975" t="str">
            <v>ยกเลิก</v>
          </cell>
        </row>
        <row r="976">
          <cell r="D976" t="str">
            <v>ยกเลิก</v>
          </cell>
        </row>
        <row r="977">
          <cell r="D977" t="str">
            <v>ยกเลิก</v>
          </cell>
        </row>
        <row r="978">
          <cell r="D978" t="str">
            <v>ยกเลิก</v>
          </cell>
        </row>
        <row r="979">
          <cell r="D979" t="str">
            <v>ยกเลิก</v>
          </cell>
        </row>
        <row r="980">
          <cell r="D980" t="str">
            <v>ยกเลิก</v>
          </cell>
        </row>
        <row r="981">
          <cell r="D981" t="str">
            <v>ยกเลิก</v>
          </cell>
        </row>
        <row r="982">
          <cell r="D982" t="str">
            <v>ยกเลิก</v>
          </cell>
        </row>
        <row r="983">
          <cell r="D983" t="str">
            <v>ยกเลิก</v>
          </cell>
        </row>
        <row r="984">
          <cell r="D984" t="str">
            <v>ยกเลิก</v>
          </cell>
        </row>
        <row r="985">
          <cell r="D985" t="str">
            <v>ยกเลิก</v>
          </cell>
        </row>
        <row r="986">
          <cell r="D986" t="str">
            <v>ยกเลิก</v>
          </cell>
        </row>
        <row r="987">
          <cell r="D987" t="str">
            <v>ยกเลิก</v>
          </cell>
        </row>
        <row r="988">
          <cell r="D988" t="str">
            <v>ยกเลิก</v>
          </cell>
        </row>
        <row r="989">
          <cell r="D989" t="str">
            <v>ยกเลิก</v>
          </cell>
        </row>
        <row r="990">
          <cell r="D990" t="str">
            <v>ยกเลิก</v>
          </cell>
        </row>
        <row r="991">
          <cell r="D991" t="str">
            <v>ยกเลิก</v>
          </cell>
        </row>
        <row r="992">
          <cell r="D992" t="str">
            <v>ยกเลิก</v>
          </cell>
        </row>
        <row r="993">
          <cell r="D993" t="str">
            <v>ยกเลิก</v>
          </cell>
        </row>
        <row r="994">
          <cell r="D994" t="str">
            <v>ยกเลิก</v>
          </cell>
        </row>
        <row r="995">
          <cell r="D995" t="str">
            <v>ยกเลิก</v>
          </cell>
        </row>
        <row r="996">
          <cell r="D996" t="str">
            <v>ยกเลิก</v>
          </cell>
        </row>
        <row r="997">
          <cell r="D997" t="str">
            <v>ยกเลิก</v>
          </cell>
        </row>
        <row r="998">
          <cell r="D998" t="str">
            <v>ยกเลิก</v>
          </cell>
        </row>
        <row r="999">
          <cell r="D999" t="str">
            <v>ยกเลิก</v>
          </cell>
        </row>
        <row r="1000">
          <cell r="D1000" t="str">
            <v>ยกเลิก</v>
          </cell>
        </row>
        <row r="1001">
          <cell r="D1001" t="str">
            <v>ยกเลิก</v>
          </cell>
        </row>
        <row r="1002">
          <cell r="D1002" t="str">
            <v>ยกเลิก</v>
          </cell>
        </row>
        <row r="1003">
          <cell r="D1003" t="str">
            <v>ยกเลิก</v>
          </cell>
        </row>
        <row r="1004">
          <cell r="D1004" t="str">
            <v>ยกเลิก</v>
          </cell>
        </row>
        <row r="1005">
          <cell r="D1005" t="str">
            <v>ยกเลิก</v>
          </cell>
        </row>
        <row r="1006">
          <cell r="D1006" t="str">
            <v>ยกเลิก</v>
          </cell>
        </row>
        <row r="1007">
          <cell r="D1007" t="str">
            <v>ยกเลิก</v>
          </cell>
        </row>
        <row r="1008">
          <cell r="D1008" t="str">
            <v>ยกเลิก</v>
          </cell>
        </row>
        <row r="1009">
          <cell r="D1009" t="str">
            <v>ยกเลิก</v>
          </cell>
        </row>
        <row r="1010">
          <cell r="D1010" t="str">
            <v>ยกเลิก</v>
          </cell>
        </row>
        <row r="1011">
          <cell r="D1011" t="str">
            <v>ยกเลิก</v>
          </cell>
        </row>
        <row r="1012">
          <cell r="D1012" t="str">
            <v>ยกเลิก</v>
          </cell>
        </row>
        <row r="1013">
          <cell r="D1013" t="str">
            <v>ยกเลิก</v>
          </cell>
        </row>
        <row r="1014">
          <cell r="D1014" t="str">
            <v>ยกเลิก</v>
          </cell>
        </row>
        <row r="1015">
          <cell r="D1015" t="str">
            <v>ยกเลิก</v>
          </cell>
        </row>
        <row r="1016">
          <cell r="D1016" t="str">
            <v>ยกเลิก</v>
          </cell>
        </row>
        <row r="1017">
          <cell r="D1017" t="str">
            <v>ยกเลิก</v>
          </cell>
        </row>
        <row r="1018">
          <cell r="D1018" t="str">
            <v>ยกเลิก</v>
          </cell>
        </row>
        <row r="1019">
          <cell r="D1019" t="str">
            <v>ยกเลิก</v>
          </cell>
        </row>
        <row r="1020">
          <cell r="D1020" t="str">
            <v>ยกเลิก</v>
          </cell>
        </row>
        <row r="1021">
          <cell r="D1021" t="str">
            <v>ยกเลิก</v>
          </cell>
        </row>
        <row r="1022">
          <cell r="D1022" t="str">
            <v>ยกเลิก</v>
          </cell>
        </row>
        <row r="1023">
          <cell r="D1023" t="str">
            <v>ยกเลิก</v>
          </cell>
        </row>
        <row r="1024">
          <cell r="D1024" t="str">
            <v>ยกเลิก</v>
          </cell>
        </row>
        <row r="1025">
          <cell r="D1025" t="str">
            <v>ยกเลิก</v>
          </cell>
        </row>
      </sheetData>
      <sheetData sheetId="1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/>
      <sheetData sheetId="10"/>
      <sheetData sheetId="1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8">
          <cell r="I8" t="str">
            <v>S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  <sheetName val="Reference data"/>
      <sheetName val="Schedule 10 Page 1"/>
    </sheetNames>
    <sheetDataSet>
      <sheetData sheetId="0">
        <row r="7">
          <cell r="B7">
            <v>0.56999999999999995</v>
          </cell>
        </row>
      </sheetData>
      <sheetData sheetId="1"/>
      <sheetData sheetId="2" refreshError="1"/>
      <sheetData sheetId="3" refreshError="1"/>
      <sheetData sheetId="4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6" refreshError="1"/>
      <sheetData sheetId="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</sheetNames>
    <sheetDataSet>
      <sheetData sheetId="0" refreshError="1">
        <row r="4">
          <cell r="C4" t="str">
            <v>지역</v>
          </cell>
          <cell r="D4" t="str">
            <v>회사명</v>
          </cell>
          <cell r="E4" t="str">
            <v>사업자등록번호</v>
          </cell>
          <cell r="F4" t="str">
            <v>법인등록번호</v>
          </cell>
          <cell r="G4" t="str">
            <v>대표자명</v>
          </cell>
          <cell r="H4" t="str">
            <v>세무서명</v>
          </cell>
          <cell r="I4" t="str">
            <v>사업장주소</v>
          </cell>
        </row>
        <row r="5">
          <cell r="B5">
            <v>1</v>
          </cell>
          <cell r="C5" t="str">
            <v>서울</v>
          </cell>
          <cell r="D5" t="str">
            <v>캐리어㈜</v>
          </cell>
          <cell r="E5" t="str">
            <v>211 - 85 - 18918</v>
          </cell>
          <cell r="F5" t="str">
            <v>110111 - 0413578</v>
          </cell>
          <cell r="G5" t="str">
            <v>토마스.이.데이비스</v>
          </cell>
          <cell r="H5" t="str">
            <v>강 남</v>
          </cell>
          <cell r="I5" t="str">
            <v xml:space="preserve">  서울 강남구 논현동 19-7</v>
          </cell>
        </row>
        <row r="6">
          <cell r="B6">
            <v>2</v>
          </cell>
          <cell r="C6" t="str">
            <v>광주</v>
          </cell>
          <cell r="D6" t="str">
            <v>캐리어㈜</v>
          </cell>
          <cell r="E6" t="str">
            <v>410 - 81 - 08964</v>
          </cell>
          <cell r="F6" t="str">
            <v>110111 - 0413578</v>
          </cell>
          <cell r="G6" t="str">
            <v>토마스.이.데이비스</v>
          </cell>
          <cell r="H6" t="str">
            <v>서광주</v>
          </cell>
          <cell r="I6" t="str">
            <v xml:space="preserve">  광주시 광산구 장덕동 981-11</v>
          </cell>
        </row>
        <row r="7">
          <cell r="B7">
            <v>3</v>
          </cell>
          <cell r="C7" t="str">
            <v>사당</v>
          </cell>
          <cell r="D7" t="str">
            <v>캐리어㈜사당</v>
          </cell>
          <cell r="E7" t="str">
            <v>108 - 85 - 12296</v>
          </cell>
          <cell r="F7" t="str">
            <v>110111 - 0413578</v>
          </cell>
          <cell r="G7" t="str">
            <v>토마스.이.데이비스</v>
          </cell>
          <cell r="H7" t="str">
            <v>동 작</v>
          </cell>
          <cell r="I7" t="str">
            <v xml:space="preserve">  서울 동작구 사당1동 1007-39</v>
          </cell>
        </row>
        <row r="8">
          <cell r="B8">
            <v>4</v>
          </cell>
          <cell r="C8" t="str">
            <v>경기</v>
          </cell>
          <cell r="D8" t="str">
            <v>캐리어㈜경기</v>
          </cell>
          <cell r="E8" t="str">
            <v>124 - 85 - 15505</v>
          </cell>
          <cell r="F8" t="str">
            <v>110111 - 0413578</v>
          </cell>
          <cell r="G8" t="str">
            <v>토마스.이.데이비스</v>
          </cell>
          <cell r="H8" t="str">
            <v>수 원</v>
          </cell>
          <cell r="I8" t="str">
            <v xml:space="preserve">  경기도 수원시 팔달구 인계동 979-6</v>
          </cell>
        </row>
        <row r="9">
          <cell r="B9">
            <v>5</v>
          </cell>
          <cell r="C9" t="str">
            <v>대전</v>
          </cell>
          <cell r="D9" t="str">
            <v>캐리어㈜대전</v>
          </cell>
          <cell r="E9" t="str">
            <v>306 - 85 - 11794</v>
          </cell>
          <cell r="F9" t="str">
            <v>110111 - 0413578</v>
          </cell>
          <cell r="G9" t="str">
            <v>토마스.이.데이비스</v>
          </cell>
          <cell r="H9" t="str">
            <v>동대전</v>
          </cell>
          <cell r="I9" t="str">
            <v xml:space="preserve">  대전시 대덕구 송촌동 292-3</v>
          </cell>
        </row>
        <row r="10">
          <cell r="B10">
            <v>6</v>
          </cell>
          <cell r="C10" t="str">
            <v>대구</v>
          </cell>
          <cell r="D10" t="str">
            <v>캐리어㈜대구</v>
          </cell>
          <cell r="E10" t="str">
            <v>502 - 85 - 12391</v>
          </cell>
          <cell r="F10" t="str">
            <v>110111 - 0413578</v>
          </cell>
          <cell r="G10" t="str">
            <v>토마스.이.데이비스</v>
          </cell>
          <cell r="H10" t="str">
            <v>동대구</v>
          </cell>
          <cell r="I10" t="str">
            <v xml:space="preserve">  대구시 수성구 만촌2동 978-13</v>
          </cell>
        </row>
        <row r="11">
          <cell r="B11">
            <v>7</v>
          </cell>
          <cell r="C11" t="str">
            <v>부산</v>
          </cell>
          <cell r="D11" t="str">
            <v>캐리어㈜부산</v>
          </cell>
          <cell r="E11" t="str">
            <v>604 - 85 - 09343</v>
          </cell>
          <cell r="F11" t="str">
            <v>110111 - 0413578</v>
          </cell>
          <cell r="G11" t="str">
            <v>토마스.이.데이비스</v>
          </cell>
          <cell r="H11" t="str">
            <v>동부산</v>
          </cell>
          <cell r="I11" t="str">
            <v xml:space="preserve">  부산시 동구 초량동 1154-1</v>
          </cell>
        </row>
        <row r="12">
          <cell r="B12">
            <v>8</v>
          </cell>
          <cell r="C12" t="str">
            <v>토탈</v>
          </cell>
          <cell r="D12" t="str">
            <v>캐리어㈜토탈라인</v>
          </cell>
          <cell r="E12" t="str">
            <v>106 - 85 - 11781</v>
          </cell>
          <cell r="F12" t="str">
            <v>110111 - 0413578</v>
          </cell>
          <cell r="G12" t="str">
            <v>토마스.이.데이비스</v>
          </cell>
          <cell r="H12" t="str">
            <v>용 산</v>
          </cell>
          <cell r="I12" t="str">
            <v xml:space="preserve">  서울시 용산구 서계동 82</v>
          </cell>
        </row>
      </sheetData>
      <sheetData sheetId="1" refreshError="1">
        <row r="17">
          <cell r="BD17">
            <v>0</v>
          </cell>
        </row>
        <row r="21">
          <cell r="R21">
            <v>0</v>
          </cell>
        </row>
      </sheetData>
      <sheetData sheetId="2" refreshError="1">
        <row r="7">
          <cell r="I7" t="str">
            <v>(발행자 보고용)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2015"/>
      <sheetName val="Retire 2016-2018"/>
      <sheetName val="Report"/>
      <sheetName val="Assumption"/>
      <sheetName val="Disclosure "/>
    </sheetNames>
    <sheetDataSet>
      <sheetData sheetId="0" refreshError="1"/>
      <sheetData sheetId="1"/>
      <sheetData sheetId="2" refreshError="1"/>
      <sheetData sheetId="3" refreshError="1"/>
      <sheetData sheetId="4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</sheetNames>
    <sheetDataSet>
      <sheetData sheetId="0"/>
      <sheetData sheetId="1">
        <row r="8">
          <cell r="E8">
            <v>3020</v>
          </cell>
        </row>
        <row r="9">
          <cell r="E9">
            <v>507596508</v>
          </cell>
        </row>
        <row r="15">
          <cell r="E15">
            <v>40544</v>
          </cell>
        </row>
      </sheetData>
      <sheetData sheetId="2">
        <row r="2">
          <cell r="A2" t="str">
            <v>no</v>
          </cell>
        </row>
        <row r="3">
          <cell r="T3">
            <v>180044.06823907909</v>
          </cell>
          <cell r="U3">
            <v>2160528.8188689491</v>
          </cell>
        </row>
      </sheetData>
      <sheetData sheetId="3">
        <row r="3">
          <cell r="J3">
            <v>55</v>
          </cell>
        </row>
      </sheetData>
      <sheetData sheetId="4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ยู่"/>
      <sheetName val="ลาออก"/>
      <sheetName val="emp2008_01"/>
      <sheetName val="08-03"/>
      <sheetName val="bank2008_02"/>
      <sheetName val="เงินสด2008_02"/>
      <sheetName val="สปสl1-3"/>
      <sheetName val="กองทุน1-3"/>
      <sheetName val="tax20081-3"/>
      <sheetName val="M08-03"/>
      <sheetName val="E08-03"/>
      <sheetName val="C08-03"/>
      <sheetName val="M08-03_2"/>
      <sheetName val="E08-03_2"/>
      <sheetName val="C08-03_2"/>
      <sheetName val="M08_03_02"/>
      <sheetName val="E08_03_02"/>
      <sheetName val="N08_03_02"/>
      <sheetName val="total_03"/>
      <sheetName val="total_03_2"/>
      <sheetName val="Sheet2"/>
      <sheetName val="Grade"/>
      <sheetName val="total_07"/>
      <sheetName val="08-07"/>
      <sheetName val="08-09"/>
      <sheetName val="total_12"/>
      <sheetName val="08-12"/>
      <sheetName val="รวมส่งbank08_12"/>
      <sheetName val="total_2009-01"/>
      <sheetName val="2009-01"/>
      <sheetName val="total_2009-02_com"/>
      <sheetName val="total_2009-02out"/>
      <sheetName val="2009-02out"/>
      <sheetName val="Sheet8"/>
      <sheetName val="Sheet7"/>
      <sheetName val="Sheet1"/>
      <sheetName val="Sheet3"/>
      <sheetName val="total_2009-02"/>
      <sheetName val="2009-02"/>
      <sheetName val="total_2009-03"/>
      <sheetName val="2009-03"/>
      <sheetName val="total_2009-04"/>
      <sheetName val="2009-04"/>
      <sheetName val="total_2009-05"/>
      <sheetName val="2009-05"/>
      <sheetName val="total_2009-06"/>
      <sheetName val="2009-06"/>
      <sheetName val="total_2009-07"/>
      <sheetName val="2009-07"/>
      <sheetName val="total_2009-08"/>
      <sheetName val="2009-08"/>
      <sheetName val="total_2009-09"/>
      <sheetName val="2009-09"/>
      <sheetName val="total_2009-10"/>
      <sheetName val="2009-10"/>
      <sheetName val="การจัด IOD"/>
      <sheetName val="total_2009-11"/>
      <sheetName val="2009-11"/>
      <sheetName val="total_2009-12"/>
      <sheetName val="2009-12"/>
      <sheetName val="basic_2"/>
      <sheetName val="Sheet5"/>
      <sheetName val="Sheet6"/>
      <sheetName val="Sheet6_(2)"/>
      <sheetName val="Sheet4"/>
      <sheetName val="manager2008_02"/>
      <sheetName val="emp2008_02"/>
      <sheetName val="noscan2008-0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"/>
      <sheetName val="RJE"/>
      <sheetName val="CF1"/>
      <sheetName val="CF2"/>
      <sheetName val="BS"/>
      <sheetName val=" PL"/>
      <sheetName val="A"/>
      <sheetName val="B"/>
      <sheetName val="C"/>
      <sheetName val="D"/>
      <sheetName val="E1"/>
      <sheetName val="E2"/>
      <sheetName val="G"/>
      <sheetName val="F"/>
      <sheetName val="H1"/>
      <sheetName val="I"/>
      <sheetName val="J"/>
      <sheetName val="AA1"/>
      <sheetName val="CC"/>
      <sheetName val="DD"/>
      <sheetName val="FF"/>
      <sheetName val="JJ"/>
      <sheetName val="LLOO"/>
      <sheetName val="R1 "/>
      <sheetName val="R2 "/>
      <sheetName val="X1 "/>
      <sheetName val="X2"/>
      <sheetName val="X3 "/>
      <sheetName val="X4"/>
      <sheetName val="Sheet1"/>
    </sheetNames>
    <sheetDataSet>
      <sheetData sheetId="0"/>
      <sheetData sheetId="1"/>
      <sheetData sheetId="2"/>
      <sheetData sheetId="3"/>
      <sheetData sheetId="4">
        <row r="7">
          <cell r="H7" t="str">
            <v>Q4'58</v>
          </cell>
        </row>
      </sheetData>
      <sheetData sheetId="5">
        <row r="1">
          <cell r="B1" t="str">
            <v>บริษัท ยูไนเต็ด เพาเวอร์ ออฟ เอเชีย จำกัด (มหาชน)</v>
          </cell>
        </row>
      </sheetData>
      <sheetData sheetId="6">
        <row r="8">
          <cell r="J8" t="str">
            <v>Q4'58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B3" t="str">
            <v>Q1'59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-BKK-Sep08"/>
      <sheetName val="23150023 &amp; 26910000"/>
      <sheetName val="퇴직영수증"/>
      <sheetName val="근로영수증"/>
      <sheetName val="회사내역"/>
      <sheetName val="Currency"/>
      <sheetName val="DropDown"/>
      <sheetName val="Drop down"/>
    </sheetNames>
    <sheetDataSet>
      <sheetData sheetId="0">
        <row r="2">
          <cell r="X2">
            <v>33.5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BP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.6"/>
      <sheetName val="Detail No.6"/>
      <sheetName val="No.9_Fixed assets"/>
      <sheetName val="Sheet1"/>
      <sheetName val="Sheet2"/>
      <sheetName val="Sheet4"/>
      <sheetName val="Sheet5"/>
      <sheetName val="Sheet3"/>
      <sheetName val="No.11"/>
      <sheetName val="BALANCE"/>
      <sheetName val="MOVEMENT"/>
      <sheetName val="Int. Rate"/>
      <sheetName val="No.12"/>
      <sheetName val="No.18"/>
      <sheetName val="EPC - (SPC&amp;SPVs)"/>
      <sheetName val="เงินมัดจำที่ดิน"/>
      <sheetName val="OMM"/>
      <sheetName val="บริหารจัดการ"/>
      <sheetName val="ค่าเช่า"/>
      <sheetName val="สรุปสัญญาบริการ"/>
      <sheetName val="ค้ำประกันการก่อสร้างโซล่าฟาร์ม"/>
      <sheetName val="ภาระผูกพัน"/>
      <sheetName val="PO issued_Bow"/>
      <sheetName val="No.19"/>
      <sheetName val="detail"/>
      <sheetName val="ค่าตอบแทน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Mark</v>
          </cell>
          <cell r="B3" t="str">
            <v>บริษัท</v>
          </cell>
          <cell r="C3" t="str">
            <v>Ref.</v>
          </cell>
          <cell r="D3" t="str">
            <v>สินทรัพย์ถาวร</v>
          </cell>
          <cell r="E3" t="str">
            <v>วันที่</v>
          </cell>
          <cell r="F3" t="str">
            <v>จำนวนเงิน</v>
          </cell>
          <cell r="H3" t="str">
            <v>Ref.</v>
          </cell>
          <cell r="I3" t="str">
            <v>สินทรัพย์ถาวร</v>
          </cell>
          <cell r="J3" t="str">
            <v>Sum of จำนวนเงิน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</row>
        <row r="4">
          <cell r="A4" t="str">
            <v>Company</v>
          </cell>
        </row>
        <row r="5">
          <cell r="A5" t="str">
            <v>Company</v>
          </cell>
        </row>
        <row r="6">
          <cell r="A6" t="str">
            <v>Company</v>
          </cell>
        </row>
        <row r="7">
          <cell r="A7" t="str">
            <v>Company</v>
          </cell>
        </row>
        <row r="8">
          <cell r="A8" t="str">
            <v>Company</v>
          </cell>
        </row>
        <row r="9">
          <cell r="A9" t="str">
            <v>Company</v>
          </cell>
        </row>
        <row r="10">
          <cell r="A10" t="str">
            <v>Company</v>
          </cell>
        </row>
        <row r="11">
          <cell r="A11" t="str">
            <v>Company</v>
          </cell>
        </row>
        <row r="12">
          <cell r="A12" t="str">
            <v>Company</v>
          </cell>
        </row>
        <row r="13">
          <cell r="A13" t="str">
            <v>Company</v>
          </cell>
        </row>
        <row r="14">
          <cell r="A14" t="str">
            <v>Consol</v>
          </cell>
        </row>
        <row r="15">
          <cell r="A15" t="str">
            <v>Consol</v>
          </cell>
        </row>
        <row r="16">
          <cell r="A16" t="str">
            <v>Total Group</v>
          </cell>
        </row>
        <row r="17">
          <cell r="A17" t="str">
            <v>Company</v>
          </cell>
        </row>
        <row r="18">
          <cell r="A18" t="str">
            <v>Consol</v>
          </cell>
        </row>
        <row r="19">
          <cell r="A19" t="str">
            <v>Consol</v>
          </cell>
        </row>
        <row r="20">
          <cell r="A20" t="str">
            <v>Total Group</v>
          </cell>
        </row>
        <row r="21">
          <cell r="A21" t="str">
            <v>Company</v>
          </cell>
        </row>
        <row r="22">
          <cell r="A22" t="str">
            <v>Consol</v>
          </cell>
        </row>
        <row r="23">
          <cell r="A23" t="str">
            <v>Consol</v>
          </cell>
        </row>
        <row r="24">
          <cell r="A24" t="str">
            <v>Company</v>
          </cell>
        </row>
        <row r="25">
          <cell r="A25" t="str">
            <v>Company</v>
          </cell>
        </row>
        <row r="26">
          <cell r="A26" t="str">
            <v>Consol</v>
          </cell>
        </row>
        <row r="27">
          <cell r="A27" t="str">
            <v>Total Group</v>
          </cell>
        </row>
        <row r="28">
          <cell r="A28" t="str">
            <v>Company</v>
          </cell>
        </row>
        <row r="29">
          <cell r="A29" t="str">
            <v>Company</v>
          </cell>
        </row>
        <row r="30">
          <cell r="A30" t="str">
            <v>Company</v>
          </cell>
        </row>
        <row r="31">
          <cell r="A31" t="str">
            <v>Company</v>
          </cell>
        </row>
        <row r="32">
          <cell r="A32" t="str">
            <v>Company</v>
          </cell>
        </row>
        <row r="33">
          <cell r="A33" t="str">
            <v>Consol</v>
          </cell>
        </row>
        <row r="34">
          <cell r="A34" t="str">
            <v>Eliminate</v>
          </cell>
        </row>
        <row r="35">
          <cell r="A35" t="str">
            <v>Eliminate</v>
          </cell>
        </row>
        <row r="36">
          <cell r="A36" t="str">
            <v>Eliminate</v>
          </cell>
        </row>
        <row r="37">
          <cell r="A37" t="str">
            <v>Eliminate</v>
          </cell>
        </row>
        <row r="38">
          <cell r="A38" t="str">
            <v>Eliminate</v>
          </cell>
        </row>
        <row r="39">
          <cell r="A39" t="str">
            <v>Consol</v>
          </cell>
        </row>
        <row r="40">
          <cell r="A40" t="str">
            <v>Consol</v>
          </cell>
        </row>
        <row r="41">
          <cell r="A41" t="str">
            <v>Total Group</v>
          </cell>
        </row>
        <row r="42">
          <cell r="A42" t="str">
            <v>Company</v>
          </cell>
        </row>
        <row r="43">
          <cell r="A43" t="str">
            <v>Company</v>
          </cell>
        </row>
        <row r="44">
          <cell r="A44" t="str">
            <v>Company</v>
          </cell>
        </row>
        <row r="45">
          <cell r="A45" t="str">
            <v>Company</v>
          </cell>
        </row>
        <row r="46">
          <cell r="A46" t="str">
            <v>Company</v>
          </cell>
        </row>
        <row r="47">
          <cell r="A47" t="str">
            <v>Consol</v>
          </cell>
        </row>
        <row r="48">
          <cell r="A48" t="str">
            <v>Eliminate</v>
          </cell>
        </row>
        <row r="49">
          <cell r="A49" t="str">
            <v>Eliminate</v>
          </cell>
        </row>
        <row r="50">
          <cell r="A50" t="str">
            <v>Eliminate</v>
          </cell>
        </row>
        <row r="51">
          <cell r="A51" t="str">
            <v>Eliminate</v>
          </cell>
        </row>
        <row r="52">
          <cell r="A52" t="str">
            <v>Eliminate</v>
          </cell>
        </row>
        <row r="53">
          <cell r="A53" t="str">
            <v>Eliminate</v>
          </cell>
        </row>
        <row r="54">
          <cell r="A54" t="str">
            <v>Consol</v>
          </cell>
        </row>
        <row r="55">
          <cell r="A55" t="str">
            <v>Consol</v>
          </cell>
        </row>
        <row r="56">
          <cell r="A56" t="str">
            <v>Total Group</v>
          </cell>
        </row>
        <row r="57">
          <cell r="A57" t="str">
            <v>Company</v>
          </cell>
        </row>
        <row r="58">
          <cell r="A58" t="str">
            <v>Company</v>
          </cell>
        </row>
        <row r="59">
          <cell r="A59" t="str">
            <v>Consol</v>
          </cell>
        </row>
        <row r="60">
          <cell r="A60" t="str">
            <v>Total Group</v>
          </cell>
        </row>
        <row r="61">
          <cell r="A61" t="str">
            <v>Company</v>
          </cell>
        </row>
        <row r="62">
          <cell r="A62" t="str">
            <v>Company</v>
          </cell>
        </row>
        <row r="63">
          <cell r="A63" t="str">
            <v>Consol</v>
          </cell>
        </row>
        <row r="64">
          <cell r="A64" t="str">
            <v>Total Group</v>
          </cell>
        </row>
        <row r="65">
          <cell r="A65" t="str">
            <v>Company</v>
          </cell>
        </row>
        <row r="66">
          <cell r="A66" t="str">
            <v>Company</v>
          </cell>
        </row>
        <row r="67">
          <cell r="A67" t="str">
            <v>Company</v>
          </cell>
        </row>
        <row r="68">
          <cell r="A68" t="str">
            <v>Consol</v>
          </cell>
        </row>
        <row r="69">
          <cell r="A69" t="str">
            <v>Consol</v>
          </cell>
        </row>
        <row r="70">
          <cell r="A70" t="str">
            <v>Company</v>
          </cell>
        </row>
        <row r="71">
          <cell r="A71" t="str">
            <v>Company</v>
          </cell>
        </row>
        <row r="72">
          <cell r="A72" t="str">
            <v>Consol</v>
          </cell>
        </row>
        <row r="73">
          <cell r="A73" t="str">
            <v>Total Group</v>
          </cell>
        </row>
        <row r="74">
          <cell r="A74" t="str">
            <v>Company</v>
          </cell>
        </row>
        <row r="75">
          <cell r="A75" t="str">
            <v>Company</v>
          </cell>
        </row>
        <row r="76">
          <cell r="A76" t="str">
            <v>Consol</v>
          </cell>
        </row>
        <row r="77">
          <cell r="A77" t="str">
            <v>Consol</v>
          </cell>
        </row>
        <row r="78">
          <cell r="A78" t="str">
            <v>Company</v>
          </cell>
        </row>
        <row r="79">
          <cell r="A79" t="str">
            <v>Company</v>
          </cell>
        </row>
        <row r="80">
          <cell r="A80" t="str">
            <v>Consol</v>
          </cell>
        </row>
        <row r="81">
          <cell r="A81" t="str">
            <v>Total Group</v>
          </cell>
        </row>
        <row r="82">
          <cell r="A82" t="str">
            <v>Company</v>
          </cell>
        </row>
        <row r="83">
          <cell r="A83" t="str">
            <v>Consol</v>
          </cell>
        </row>
        <row r="84">
          <cell r="A84" t="str">
            <v>Consol</v>
          </cell>
        </row>
        <row r="85">
          <cell r="A85" t="str">
            <v>Consol</v>
          </cell>
        </row>
        <row r="86">
          <cell r="A86" t="str">
            <v>Company</v>
          </cell>
        </row>
        <row r="87">
          <cell r="A87" t="str">
            <v>Company</v>
          </cell>
        </row>
        <row r="88">
          <cell r="A88" t="str">
            <v>Consol</v>
          </cell>
        </row>
        <row r="89">
          <cell r="A89" t="str">
            <v>Total Group</v>
          </cell>
        </row>
        <row r="90">
          <cell r="A90" t="str">
            <v>Company</v>
          </cell>
        </row>
        <row r="91">
          <cell r="A91" t="str">
            <v>Consol</v>
          </cell>
        </row>
        <row r="92">
          <cell r="A92" t="str">
            <v>Consol</v>
          </cell>
        </row>
        <row r="93">
          <cell r="A93" t="str">
            <v>Company</v>
          </cell>
        </row>
        <row r="94">
          <cell r="A94" t="str">
            <v>Company</v>
          </cell>
        </row>
        <row r="95">
          <cell r="A95" t="str">
            <v>Consol</v>
          </cell>
        </row>
        <row r="96">
          <cell r="A96" t="str">
            <v>Total Group</v>
          </cell>
        </row>
        <row r="97">
          <cell r="A97" t="str">
            <v>Company</v>
          </cell>
        </row>
        <row r="98">
          <cell r="A98" t="str">
            <v>Company</v>
          </cell>
        </row>
        <row r="99">
          <cell r="A99" t="str">
            <v>Company</v>
          </cell>
        </row>
        <row r="100">
          <cell r="A100" t="str">
            <v>Company</v>
          </cell>
        </row>
        <row r="101">
          <cell r="A101" t="str">
            <v>Consol</v>
          </cell>
        </row>
        <row r="102">
          <cell r="A102" t="str">
            <v>Eliminate</v>
          </cell>
        </row>
        <row r="103">
          <cell r="A103" t="str">
            <v>Eliminate</v>
          </cell>
        </row>
        <row r="104">
          <cell r="A104" t="str">
            <v>Eliminate</v>
          </cell>
        </row>
        <row r="105">
          <cell r="A105" t="str">
            <v>Eliminate</v>
          </cell>
        </row>
        <row r="106">
          <cell r="A106" t="str">
            <v>Consol</v>
          </cell>
        </row>
        <row r="107">
          <cell r="A107" t="str">
            <v>Consol</v>
          </cell>
        </row>
        <row r="108">
          <cell r="A108" t="str">
            <v>Total Group</v>
          </cell>
        </row>
        <row r="109">
          <cell r="A109" t="str">
            <v>Company</v>
          </cell>
        </row>
        <row r="110">
          <cell r="A110" t="str">
            <v>Company</v>
          </cell>
        </row>
        <row r="111">
          <cell r="A111" t="str">
            <v>Company</v>
          </cell>
        </row>
        <row r="112">
          <cell r="A112" t="str">
            <v>Company</v>
          </cell>
        </row>
        <row r="113">
          <cell r="A113" t="str">
            <v>Company</v>
          </cell>
        </row>
        <row r="114">
          <cell r="A114" t="str">
            <v>Consol</v>
          </cell>
        </row>
        <row r="115">
          <cell r="A115" t="str">
            <v>Eliminate</v>
          </cell>
        </row>
        <row r="116">
          <cell r="A116" t="str">
            <v>Eliminate</v>
          </cell>
        </row>
        <row r="117">
          <cell r="A117" t="str">
            <v>Eliminate</v>
          </cell>
        </row>
        <row r="118">
          <cell r="A118" t="str">
            <v>Eliminate</v>
          </cell>
        </row>
        <row r="119">
          <cell r="A119" t="str">
            <v>Consol</v>
          </cell>
        </row>
        <row r="120">
          <cell r="A120" t="str">
            <v>Consol</v>
          </cell>
        </row>
        <row r="121">
          <cell r="A121" t="str">
            <v>Total Group</v>
          </cell>
        </row>
        <row r="122">
          <cell r="A122" t="str">
            <v>Company</v>
          </cell>
        </row>
        <row r="123">
          <cell r="A123" t="str">
            <v>Company</v>
          </cell>
        </row>
        <row r="124">
          <cell r="A124" t="str">
            <v>Company</v>
          </cell>
        </row>
        <row r="125">
          <cell r="A125" t="str">
            <v>Consol</v>
          </cell>
        </row>
        <row r="126">
          <cell r="A126" t="str">
            <v>Eliminate</v>
          </cell>
        </row>
        <row r="127">
          <cell r="A127" t="str">
            <v>Eliminate</v>
          </cell>
        </row>
        <row r="128">
          <cell r="A128" t="str">
            <v>Consol</v>
          </cell>
        </row>
        <row r="129">
          <cell r="A129" t="str">
            <v>Consol</v>
          </cell>
        </row>
        <row r="130">
          <cell r="A130" t="str">
            <v>Total Group</v>
          </cell>
        </row>
        <row r="131">
          <cell r="A131" t="str">
            <v>Company</v>
          </cell>
        </row>
        <row r="132">
          <cell r="A132" t="str">
            <v>Company</v>
          </cell>
        </row>
        <row r="133">
          <cell r="A133" t="str">
            <v>Company</v>
          </cell>
        </row>
        <row r="134">
          <cell r="A134" t="str">
            <v>Company</v>
          </cell>
        </row>
        <row r="135">
          <cell r="A135" t="str">
            <v>Company</v>
          </cell>
        </row>
        <row r="136">
          <cell r="A136" t="str">
            <v>Company</v>
          </cell>
        </row>
        <row r="137">
          <cell r="A137" t="str">
            <v>Company</v>
          </cell>
        </row>
        <row r="138">
          <cell r="A138" t="str">
            <v>Company</v>
          </cell>
        </row>
        <row r="139">
          <cell r="A139" t="str">
            <v>Consol</v>
          </cell>
        </row>
        <row r="140">
          <cell r="A140" t="str">
            <v>Eliminate</v>
          </cell>
        </row>
        <row r="141">
          <cell r="A141" t="str">
            <v>Eliminate</v>
          </cell>
        </row>
        <row r="142">
          <cell r="A142" t="str">
            <v>Eliminate</v>
          </cell>
        </row>
        <row r="143">
          <cell r="A143" t="str">
            <v>Eliminate</v>
          </cell>
        </row>
        <row r="144">
          <cell r="A144" t="str">
            <v>Eliminate</v>
          </cell>
        </row>
        <row r="145">
          <cell r="A145" t="str">
            <v>Eliminate</v>
          </cell>
        </row>
        <row r="146">
          <cell r="A146" t="str">
            <v>Eliminate</v>
          </cell>
        </row>
        <row r="147">
          <cell r="A147" t="str">
            <v>Eliminate</v>
          </cell>
        </row>
        <row r="148">
          <cell r="A148" t="str">
            <v>Eliminate</v>
          </cell>
        </row>
        <row r="149">
          <cell r="A149" t="str">
            <v>Consol</v>
          </cell>
        </row>
        <row r="150">
          <cell r="A150" t="str">
            <v>Consol</v>
          </cell>
        </row>
        <row r="151">
          <cell r="A151" t="str">
            <v>Company</v>
          </cell>
        </row>
        <row r="152">
          <cell r="A152" t="str">
            <v>Total Group</v>
          </cell>
        </row>
        <row r="153">
          <cell r="A153" t="str">
            <v>Company</v>
          </cell>
        </row>
        <row r="154">
          <cell r="A154" t="str">
            <v>Company</v>
          </cell>
        </row>
        <row r="155">
          <cell r="A155" t="str">
            <v>Company</v>
          </cell>
        </row>
        <row r="156">
          <cell r="A156" t="str">
            <v>Company</v>
          </cell>
        </row>
        <row r="157">
          <cell r="A157" t="str">
            <v>Company</v>
          </cell>
        </row>
        <row r="158">
          <cell r="A158" t="str">
            <v>Company</v>
          </cell>
        </row>
        <row r="159">
          <cell r="A159" t="str">
            <v>Company</v>
          </cell>
        </row>
        <row r="160">
          <cell r="A160" t="str">
            <v>Company</v>
          </cell>
        </row>
        <row r="161">
          <cell r="A161" t="str">
            <v>Company</v>
          </cell>
        </row>
        <row r="162">
          <cell r="A162" t="str">
            <v>Company</v>
          </cell>
        </row>
        <row r="163">
          <cell r="A163" t="str">
            <v>Consol</v>
          </cell>
        </row>
        <row r="164">
          <cell r="A164" t="str">
            <v>Eliminate</v>
          </cell>
        </row>
        <row r="165">
          <cell r="A165" t="str">
            <v>Eliminate</v>
          </cell>
        </row>
        <row r="166">
          <cell r="A166" t="str">
            <v>Eliminate</v>
          </cell>
        </row>
        <row r="167">
          <cell r="A167" t="str">
            <v>Eliminate</v>
          </cell>
        </row>
        <row r="168">
          <cell r="A168" t="str">
            <v>Eliminate</v>
          </cell>
        </row>
        <row r="169">
          <cell r="A169" t="str">
            <v>Eliminate</v>
          </cell>
        </row>
        <row r="170">
          <cell r="A170" t="str">
            <v>Eliminate</v>
          </cell>
        </row>
        <row r="171">
          <cell r="A171" t="str">
            <v>Eliminate</v>
          </cell>
        </row>
        <row r="172">
          <cell r="A172" t="str">
            <v>Eliminate</v>
          </cell>
        </row>
        <row r="173">
          <cell r="A173" t="str">
            <v>Eliminate</v>
          </cell>
        </row>
        <row r="174">
          <cell r="A174" t="str">
            <v>Consol</v>
          </cell>
        </row>
        <row r="175">
          <cell r="A175" t="str">
            <v>Consol</v>
          </cell>
        </row>
        <row r="176">
          <cell r="A176" t="str">
            <v>Company</v>
          </cell>
        </row>
        <row r="177">
          <cell r="A177" t="str">
            <v>Company</v>
          </cell>
        </row>
        <row r="178">
          <cell r="A178" t="str">
            <v>Consol</v>
          </cell>
        </row>
        <row r="179">
          <cell r="A179" t="str">
            <v>Total Group</v>
          </cell>
        </row>
        <row r="180">
          <cell r="A180" t="str">
            <v>Company</v>
          </cell>
        </row>
        <row r="181">
          <cell r="A181" t="str">
            <v>Consol</v>
          </cell>
        </row>
        <row r="182">
          <cell r="A182" t="str">
            <v>Consol</v>
          </cell>
        </row>
        <row r="183">
          <cell r="A183" t="str">
            <v>Company</v>
          </cell>
        </row>
        <row r="184">
          <cell r="A184" t="str">
            <v>Consol</v>
          </cell>
        </row>
        <row r="185">
          <cell r="A185" t="str">
            <v>Total Group</v>
          </cell>
        </row>
        <row r="186">
          <cell r="A186" t="str">
            <v>Company</v>
          </cell>
        </row>
        <row r="187">
          <cell r="A187" t="str">
            <v>Consol</v>
          </cell>
        </row>
        <row r="188">
          <cell r="A188" t="str">
            <v>Consol</v>
          </cell>
        </row>
        <row r="189">
          <cell r="A189" t="str">
            <v>Company</v>
          </cell>
        </row>
        <row r="190">
          <cell r="A190" t="str">
            <v>Company</v>
          </cell>
        </row>
        <row r="191">
          <cell r="A191" t="str">
            <v>Consol</v>
          </cell>
        </row>
        <row r="192">
          <cell r="A192" t="str">
            <v>Total Group</v>
          </cell>
        </row>
        <row r="193">
          <cell r="A193" t="str">
            <v>Company</v>
          </cell>
        </row>
        <row r="194">
          <cell r="A194" t="str">
            <v>Company</v>
          </cell>
        </row>
        <row r="195">
          <cell r="A195" t="str">
            <v>Company</v>
          </cell>
        </row>
        <row r="196">
          <cell r="A196" t="str">
            <v>Company</v>
          </cell>
        </row>
        <row r="197">
          <cell r="A197" t="str">
            <v>Company</v>
          </cell>
        </row>
        <row r="198">
          <cell r="A198" t="str">
            <v>Consol</v>
          </cell>
        </row>
        <row r="199">
          <cell r="A199" t="str">
            <v>Eliminate</v>
          </cell>
        </row>
        <row r="200">
          <cell r="A200" t="str">
            <v>Eliminate</v>
          </cell>
        </row>
        <row r="201">
          <cell r="A201" t="str">
            <v>Eliminate</v>
          </cell>
        </row>
        <row r="202">
          <cell r="A202" t="str">
            <v>Eliminate</v>
          </cell>
        </row>
        <row r="203">
          <cell r="A203" t="str">
            <v>Consol</v>
          </cell>
        </row>
        <row r="204">
          <cell r="A204" t="str">
            <v>Consol</v>
          </cell>
        </row>
        <row r="205">
          <cell r="A205" t="str">
            <v>Total Group</v>
          </cell>
        </row>
        <row r="206">
          <cell r="A206" t="str">
            <v>Company</v>
          </cell>
        </row>
        <row r="207">
          <cell r="A207" t="str">
            <v>Company</v>
          </cell>
        </row>
        <row r="208">
          <cell r="A208" t="str">
            <v>Company</v>
          </cell>
        </row>
        <row r="209">
          <cell r="A209" t="str">
            <v>Company</v>
          </cell>
        </row>
        <row r="210">
          <cell r="A210" t="str">
            <v>Company</v>
          </cell>
        </row>
        <row r="211">
          <cell r="A211" t="str">
            <v>Consol</v>
          </cell>
        </row>
        <row r="212">
          <cell r="A212" t="str">
            <v>Eliminate</v>
          </cell>
        </row>
        <row r="213">
          <cell r="A213" t="str">
            <v>Eliminate</v>
          </cell>
        </row>
        <row r="214">
          <cell r="A214" t="str">
            <v>Eliminate</v>
          </cell>
        </row>
        <row r="215">
          <cell r="A215" t="str">
            <v>Eliminate</v>
          </cell>
        </row>
        <row r="216">
          <cell r="A216" t="str">
            <v>Eliminate</v>
          </cell>
        </row>
        <row r="217">
          <cell r="A217" t="str">
            <v>Consol</v>
          </cell>
        </row>
        <row r="218">
          <cell r="A218" t="str">
            <v>Consol</v>
          </cell>
        </row>
        <row r="219">
          <cell r="A219" t="str">
            <v>Total Group</v>
          </cell>
        </row>
        <row r="220">
          <cell r="A220" t="str">
            <v>Company</v>
          </cell>
        </row>
        <row r="221">
          <cell r="A221" t="str">
            <v>Company</v>
          </cell>
        </row>
        <row r="222">
          <cell r="A222" t="str">
            <v>Consol</v>
          </cell>
        </row>
        <row r="223">
          <cell r="A223" t="str">
            <v>Total Group</v>
          </cell>
        </row>
        <row r="224">
          <cell r="A224" t="str">
            <v>Company</v>
          </cell>
        </row>
        <row r="225">
          <cell r="A225" t="str">
            <v>Company</v>
          </cell>
        </row>
        <row r="226">
          <cell r="A226" t="str">
            <v>Consol</v>
          </cell>
        </row>
        <row r="227">
          <cell r="A227" t="str">
            <v>Total Group</v>
          </cell>
        </row>
        <row r="228">
          <cell r="A228" t="str">
            <v>Company</v>
          </cell>
        </row>
        <row r="229">
          <cell r="A229" t="str">
            <v>Company</v>
          </cell>
        </row>
        <row r="230">
          <cell r="A230" t="str">
            <v>Company</v>
          </cell>
        </row>
        <row r="231">
          <cell r="A231" t="str">
            <v>Consol</v>
          </cell>
        </row>
        <row r="232">
          <cell r="A232" t="str">
            <v>Consol</v>
          </cell>
        </row>
        <row r="233">
          <cell r="A233" t="str">
            <v>Company</v>
          </cell>
        </row>
        <row r="234">
          <cell r="A234" t="str">
            <v>Company</v>
          </cell>
        </row>
        <row r="235">
          <cell r="A235" t="str">
            <v>Consol</v>
          </cell>
        </row>
        <row r="236">
          <cell r="A236" t="str">
            <v>Total Group</v>
          </cell>
        </row>
        <row r="237">
          <cell r="A237" t="str">
            <v>Company</v>
          </cell>
        </row>
        <row r="238">
          <cell r="A238" t="str">
            <v>Company</v>
          </cell>
        </row>
        <row r="239">
          <cell r="A239" t="str">
            <v>Consol</v>
          </cell>
        </row>
        <row r="240">
          <cell r="A240" t="str">
            <v>Consol</v>
          </cell>
        </row>
        <row r="241">
          <cell r="A241" t="str">
            <v>Company</v>
          </cell>
        </row>
        <row r="242">
          <cell r="A242" t="str">
            <v>Company</v>
          </cell>
        </row>
        <row r="243">
          <cell r="A243" t="str">
            <v>Consol</v>
          </cell>
        </row>
        <row r="244">
          <cell r="A244" t="str">
            <v>Total Group</v>
          </cell>
        </row>
        <row r="245">
          <cell r="A245" t="str">
            <v>Company</v>
          </cell>
        </row>
        <row r="246">
          <cell r="A246" t="str">
            <v>Consol</v>
          </cell>
        </row>
        <row r="247">
          <cell r="A247" t="str">
            <v>Consol</v>
          </cell>
        </row>
        <row r="248">
          <cell r="A248" t="str">
            <v>Consol</v>
          </cell>
        </row>
        <row r="249">
          <cell r="A249" t="str">
            <v>Company</v>
          </cell>
        </row>
        <row r="250">
          <cell r="A250" t="str">
            <v>Company</v>
          </cell>
        </row>
        <row r="251">
          <cell r="A251" t="str">
            <v>Consol</v>
          </cell>
        </row>
        <row r="252">
          <cell r="A252" t="str">
            <v>Total Group</v>
          </cell>
        </row>
        <row r="253">
          <cell r="A253" t="str">
            <v>Company</v>
          </cell>
        </row>
        <row r="254">
          <cell r="A254" t="str">
            <v>Consol</v>
          </cell>
        </row>
        <row r="255">
          <cell r="A255" t="str">
            <v>Consol</v>
          </cell>
        </row>
        <row r="256">
          <cell r="A256" t="str">
            <v>Company</v>
          </cell>
        </row>
        <row r="257">
          <cell r="A257" t="str">
            <v>Company</v>
          </cell>
        </row>
        <row r="258">
          <cell r="A258" t="str">
            <v>Consol</v>
          </cell>
        </row>
        <row r="259">
          <cell r="A259" t="str">
            <v>Total Group</v>
          </cell>
        </row>
        <row r="260">
          <cell r="A260" t="str">
            <v>Company</v>
          </cell>
        </row>
        <row r="261">
          <cell r="A261" t="str">
            <v>Company</v>
          </cell>
        </row>
        <row r="262">
          <cell r="A262" t="str">
            <v>Company</v>
          </cell>
        </row>
        <row r="263">
          <cell r="A263" t="str">
            <v>Company</v>
          </cell>
        </row>
        <row r="264">
          <cell r="A264" t="str">
            <v>Consol</v>
          </cell>
        </row>
        <row r="265">
          <cell r="A265" t="str">
            <v>Eliminate</v>
          </cell>
        </row>
        <row r="266">
          <cell r="A266" t="str">
            <v>Eliminate</v>
          </cell>
        </row>
        <row r="267">
          <cell r="A267" t="str">
            <v>Eliminate</v>
          </cell>
        </row>
        <row r="268">
          <cell r="A268" t="str">
            <v>Eliminate</v>
          </cell>
        </row>
        <row r="269">
          <cell r="A269" t="str">
            <v>Consol</v>
          </cell>
        </row>
        <row r="270">
          <cell r="A270" t="str">
            <v>Consol</v>
          </cell>
        </row>
        <row r="271">
          <cell r="A271" t="str">
            <v>Total Group</v>
          </cell>
        </row>
        <row r="272">
          <cell r="A272" t="str">
            <v>Company</v>
          </cell>
        </row>
        <row r="273">
          <cell r="A273" t="str">
            <v>Company</v>
          </cell>
        </row>
        <row r="274">
          <cell r="A274" t="str">
            <v>Company</v>
          </cell>
        </row>
        <row r="275">
          <cell r="A275" t="str">
            <v>Company</v>
          </cell>
        </row>
        <row r="276">
          <cell r="A276" t="str">
            <v>Company</v>
          </cell>
        </row>
        <row r="277">
          <cell r="A277" t="str">
            <v>Consol</v>
          </cell>
        </row>
        <row r="278">
          <cell r="A278" t="str">
            <v>Eliminate</v>
          </cell>
        </row>
        <row r="279">
          <cell r="A279" t="str">
            <v>Eliminate</v>
          </cell>
        </row>
        <row r="280">
          <cell r="A280" t="str">
            <v>Eliminate</v>
          </cell>
        </row>
        <row r="281">
          <cell r="A281" t="str">
            <v>Eliminate</v>
          </cell>
        </row>
        <row r="282">
          <cell r="A282" t="str">
            <v>Eliminate</v>
          </cell>
        </row>
        <row r="283">
          <cell r="A283" t="str">
            <v>Consol</v>
          </cell>
        </row>
        <row r="284">
          <cell r="A284" t="str">
            <v>Consol</v>
          </cell>
        </row>
        <row r="285">
          <cell r="A285" t="str">
            <v>Total Group</v>
          </cell>
        </row>
        <row r="286">
          <cell r="A286" t="str">
            <v>Company</v>
          </cell>
        </row>
        <row r="287">
          <cell r="A287" t="str">
            <v>Company</v>
          </cell>
        </row>
        <row r="288">
          <cell r="A288" t="str">
            <v>Company</v>
          </cell>
        </row>
        <row r="289">
          <cell r="A289" t="str">
            <v>Consol</v>
          </cell>
        </row>
        <row r="290">
          <cell r="A290" t="str">
            <v>Eliminate</v>
          </cell>
        </row>
        <row r="291">
          <cell r="A291" t="str">
            <v>Eliminate</v>
          </cell>
        </row>
        <row r="292">
          <cell r="A292" t="str">
            <v>Eliminate</v>
          </cell>
        </row>
        <row r="293">
          <cell r="A293" t="str">
            <v>Consol</v>
          </cell>
        </row>
        <row r="294">
          <cell r="A294" t="str">
            <v>Consol</v>
          </cell>
        </row>
        <row r="295">
          <cell r="A295" t="str">
            <v>Total Group</v>
          </cell>
        </row>
        <row r="296">
          <cell r="A296" t="str">
            <v>Company</v>
          </cell>
        </row>
        <row r="297">
          <cell r="A297" t="str">
            <v>Company</v>
          </cell>
        </row>
        <row r="298">
          <cell r="A298" t="str">
            <v>Company</v>
          </cell>
        </row>
        <row r="299">
          <cell r="A299" t="str">
            <v>Company</v>
          </cell>
        </row>
        <row r="300">
          <cell r="A300" t="str">
            <v>Company</v>
          </cell>
        </row>
        <row r="301">
          <cell r="A301" t="str">
            <v>Company</v>
          </cell>
        </row>
        <row r="302">
          <cell r="A302" t="str">
            <v>Consol</v>
          </cell>
        </row>
        <row r="303">
          <cell r="A303" t="str">
            <v>Eliminate</v>
          </cell>
        </row>
        <row r="304">
          <cell r="A304" t="str">
            <v>Eliminate</v>
          </cell>
        </row>
        <row r="305">
          <cell r="A305" t="str">
            <v>Eliminate</v>
          </cell>
        </row>
        <row r="306">
          <cell r="A306" t="str">
            <v>Eliminate</v>
          </cell>
        </row>
        <row r="307">
          <cell r="A307" t="str">
            <v>Eliminate</v>
          </cell>
        </row>
        <row r="308">
          <cell r="A308" t="str">
            <v>Consol</v>
          </cell>
        </row>
        <row r="309">
          <cell r="A309" t="str">
            <v>Consol</v>
          </cell>
        </row>
        <row r="310">
          <cell r="A310" t="str">
            <v>Company</v>
          </cell>
        </row>
        <row r="311">
          <cell r="A311" t="str">
            <v>Company</v>
          </cell>
        </row>
        <row r="312">
          <cell r="A312" t="str">
            <v>Consol</v>
          </cell>
        </row>
        <row r="313">
          <cell r="A313" t="str">
            <v>Total Group</v>
          </cell>
        </row>
        <row r="314">
          <cell r="A314" t="str">
            <v>Company</v>
          </cell>
        </row>
        <row r="315">
          <cell r="A315" t="str">
            <v>Company</v>
          </cell>
        </row>
        <row r="316">
          <cell r="A316" t="str">
            <v>Company</v>
          </cell>
        </row>
        <row r="317">
          <cell r="A317" t="str">
            <v>Company</v>
          </cell>
        </row>
        <row r="318">
          <cell r="A318" t="str">
            <v>Company</v>
          </cell>
        </row>
        <row r="319">
          <cell r="A319" t="str">
            <v>Company</v>
          </cell>
        </row>
        <row r="320">
          <cell r="A320" t="str">
            <v>Company</v>
          </cell>
        </row>
        <row r="321">
          <cell r="A321" t="str">
            <v>Company</v>
          </cell>
        </row>
        <row r="322">
          <cell r="A322" t="str">
            <v>Company</v>
          </cell>
        </row>
        <row r="323">
          <cell r="A323" t="str">
            <v>Company</v>
          </cell>
        </row>
        <row r="324">
          <cell r="A324" t="str">
            <v>Consol</v>
          </cell>
        </row>
        <row r="325">
          <cell r="A325" t="str">
            <v>Consol</v>
          </cell>
        </row>
        <row r="326">
          <cell r="A326" t="str">
            <v>Consol</v>
          </cell>
        </row>
        <row r="327">
          <cell r="A327" t="str">
            <v>Company</v>
          </cell>
        </row>
        <row r="328">
          <cell r="A328" t="str">
            <v>Company</v>
          </cell>
        </row>
        <row r="329">
          <cell r="A329" t="str">
            <v>Consol</v>
          </cell>
        </row>
        <row r="330">
          <cell r="A330" t="str">
            <v>Total Group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Links"/>
      <sheetName val="WIP-BKK-Sep08"/>
    </sheetNames>
    <sheetDataSet>
      <sheetData sheetId="0"/>
      <sheetData sheetId="1">
        <row r="2">
          <cell r="D2" t="str">
            <v>P03'09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  <cell r="J6" t="str">
            <v>1A</v>
          </cell>
        </row>
        <row r="7">
          <cell r="I7" t="str">
            <v>4300227642/10</v>
          </cell>
          <cell r="J7" t="str">
            <v>1A</v>
          </cell>
        </row>
        <row r="8">
          <cell r="I8" t="str">
            <v>4300227642/20</v>
          </cell>
          <cell r="J8" t="str">
            <v>1A</v>
          </cell>
        </row>
        <row r="9">
          <cell r="I9" t="str">
            <v>4300227642/30</v>
          </cell>
          <cell r="J9" t="str">
            <v>1A</v>
          </cell>
        </row>
        <row r="10">
          <cell r="I10" t="str">
            <v>4300227643/10</v>
          </cell>
          <cell r="J10" t="str">
            <v>1A</v>
          </cell>
        </row>
        <row r="11">
          <cell r="I11" t="str">
            <v>4300227643/20</v>
          </cell>
          <cell r="J11" t="str">
            <v>1A</v>
          </cell>
        </row>
        <row r="12">
          <cell r="I12" t="str">
            <v>4300227644/10</v>
          </cell>
          <cell r="J12" t="str">
            <v>1A</v>
          </cell>
        </row>
        <row r="13">
          <cell r="I13" t="str">
            <v>4300227644/20</v>
          </cell>
          <cell r="J13" t="str">
            <v>1A</v>
          </cell>
        </row>
        <row r="14">
          <cell r="I14" t="str">
            <v>4300227644/30</v>
          </cell>
          <cell r="J14" t="str">
            <v>1A</v>
          </cell>
        </row>
        <row r="15">
          <cell r="I15" t="str">
            <v>4300227866/10</v>
          </cell>
          <cell r="J15" t="str">
            <v>1A</v>
          </cell>
        </row>
        <row r="16">
          <cell r="I16" t="str">
            <v>4300227866/20</v>
          </cell>
          <cell r="J16" t="str">
            <v>1A</v>
          </cell>
        </row>
        <row r="17">
          <cell r="I17" t="str">
            <v>4300227866/30</v>
          </cell>
          <cell r="J17" t="str">
            <v>1A</v>
          </cell>
        </row>
        <row r="18">
          <cell r="I18" t="str">
            <v>4300227866/40</v>
          </cell>
          <cell r="J18" t="str">
            <v>1A</v>
          </cell>
        </row>
        <row r="19">
          <cell r="I19" t="str">
            <v>4300227866/50</v>
          </cell>
          <cell r="J19" t="str">
            <v>1A</v>
          </cell>
        </row>
        <row r="20">
          <cell r="I20" t="str">
            <v>4300227866/60</v>
          </cell>
          <cell r="J20" t="str">
            <v>1A</v>
          </cell>
        </row>
        <row r="21">
          <cell r="I21" t="str">
            <v>4300227866/70</v>
          </cell>
          <cell r="J21" t="str">
            <v>1A</v>
          </cell>
        </row>
        <row r="22">
          <cell r="I22" t="str">
            <v>4300228169/10</v>
          </cell>
          <cell r="J22" t="str">
            <v>1A</v>
          </cell>
        </row>
        <row r="23">
          <cell r="I23" t="str">
            <v>4300228169/20</v>
          </cell>
          <cell r="J23" t="str">
            <v>1A</v>
          </cell>
        </row>
        <row r="24">
          <cell r="I24" t="str">
            <v>4300228169/30</v>
          </cell>
          <cell r="J24" t="str">
            <v>1A</v>
          </cell>
        </row>
        <row r="25">
          <cell r="I25" t="str">
            <v>4300228169/40</v>
          </cell>
          <cell r="J25" t="str">
            <v>1A</v>
          </cell>
        </row>
        <row r="26">
          <cell r="I26" t="str">
            <v>4300228169/50</v>
          </cell>
          <cell r="J26" t="str">
            <v>1A</v>
          </cell>
        </row>
        <row r="27">
          <cell r="I27" t="str">
            <v>4300228169/60</v>
          </cell>
          <cell r="J27" t="str">
            <v>1A</v>
          </cell>
        </row>
        <row r="28">
          <cell r="I28" t="str">
            <v>4300227995/20</v>
          </cell>
          <cell r="J28" t="str">
            <v>1A</v>
          </cell>
        </row>
        <row r="29">
          <cell r="I29" t="str">
            <v>4300228143/90</v>
          </cell>
          <cell r="J29" t="str">
            <v>1A</v>
          </cell>
        </row>
        <row r="30">
          <cell r="I30" t="str">
            <v>4300228143/160</v>
          </cell>
          <cell r="J30" t="str">
            <v>1A</v>
          </cell>
        </row>
        <row r="31">
          <cell r="I31" t="str">
            <v>4300228143/240</v>
          </cell>
          <cell r="J31" t="str">
            <v>1A</v>
          </cell>
        </row>
        <row r="32">
          <cell r="I32" t="str">
            <v>4300228143/360</v>
          </cell>
          <cell r="J32" t="str">
            <v>1A</v>
          </cell>
        </row>
        <row r="33">
          <cell r="I33" t="str">
            <v>4300228146/20</v>
          </cell>
          <cell r="J33" t="str">
            <v>1A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PO Qty_Amt"/>
      <sheetName val="Schedule 10 Page 1"/>
    </sheetNames>
    <definedNames>
      <definedName name="FX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ELEC45-01"/>
      <sheetName val="Schedule 10 Page 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P&amp;L"/>
      <sheetName val="BS(old forma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"/>
      <sheetName val="resume"/>
      <sheetName val="calculat"/>
      <sheetName val="breakdown"/>
      <sheetName val="acc"/>
      <sheetName val="transport"/>
      <sheetName val="Sheet6"/>
    </sheetNames>
    <sheetDataSet>
      <sheetData sheetId="0"/>
      <sheetData sheetId="1"/>
      <sheetData sheetId="2">
        <row r="84">
          <cell r="I84">
            <v>1.2031807572922899</v>
          </cell>
        </row>
        <row r="86">
          <cell r="I86">
            <v>1.3807702370686319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Schedule 10 Page 1"/>
      <sheetName val="Combined Leadsheet_V1"/>
    </sheetNames>
    <sheetDataSet>
      <sheetData sheetId="0" refreshError="1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30/09/09</v>
          </cell>
          <cell r="K1" t="str">
            <v>PY 30/09/08</v>
          </cell>
        </row>
        <row r="3">
          <cell r="F3">
            <v>40000</v>
          </cell>
          <cell r="G3">
            <v>0</v>
          </cell>
          <cell r="H3">
            <v>40000</v>
          </cell>
          <cell r="I3">
            <v>0</v>
          </cell>
          <cell r="J3">
            <v>40000</v>
          </cell>
          <cell r="K3">
            <v>41000</v>
          </cell>
        </row>
        <row r="4">
          <cell r="F4">
            <v>66569620.280000001</v>
          </cell>
          <cell r="G4">
            <v>0</v>
          </cell>
          <cell r="H4">
            <v>66569620.280000001</v>
          </cell>
          <cell r="I4">
            <v>-5543425.3799999999</v>
          </cell>
          <cell r="J4">
            <v>61026194.899999999</v>
          </cell>
          <cell r="K4">
            <v>22661278.25</v>
          </cell>
        </row>
        <row r="5">
          <cell r="F5">
            <v>89169.8</v>
          </cell>
          <cell r="G5">
            <v>-33100</v>
          </cell>
          <cell r="H5">
            <v>56069.8</v>
          </cell>
          <cell r="I5">
            <v>0</v>
          </cell>
          <cell r="J5">
            <v>56069.8</v>
          </cell>
          <cell r="K5">
            <v>241136.33</v>
          </cell>
        </row>
        <row r="6">
          <cell r="F6">
            <v>-331643.87</v>
          </cell>
          <cell r="G6">
            <v>-5209446.13</v>
          </cell>
          <cell r="H6">
            <v>-5541090</v>
          </cell>
          <cell r="I6">
            <v>5543425.3799999999</v>
          </cell>
          <cell r="J6">
            <v>2335.38</v>
          </cell>
          <cell r="K6">
            <v>-1923035.15</v>
          </cell>
        </row>
        <row r="7">
          <cell r="F7">
            <v>66367146.210000001</v>
          </cell>
          <cell r="G7">
            <v>-5242546.13</v>
          </cell>
          <cell r="H7">
            <v>61124600.079999998</v>
          </cell>
          <cell r="I7">
            <v>0</v>
          </cell>
          <cell r="J7">
            <v>61124600.079999998</v>
          </cell>
          <cell r="K7">
            <v>21020379.43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1">
          <cell r="F11">
            <v>17876.759999999998</v>
          </cell>
          <cell r="G11">
            <v>0</v>
          </cell>
          <cell r="H11">
            <v>17876.759999999998</v>
          </cell>
          <cell r="I11">
            <v>0</v>
          </cell>
          <cell r="J11">
            <v>17876.759999999998</v>
          </cell>
          <cell r="K11">
            <v>0</v>
          </cell>
        </row>
        <row r="12">
          <cell r="F12">
            <v>4733.7700000000004</v>
          </cell>
          <cell r="G12">
            <v>-29.2</v>
          </cell>
          <cell r="H12">
            <v>4704.57</v>
          </cell>
          <cell r="I12">
            <v>0</v>
          </cell>
          <cell r="J12">
            <v>4704.57</v>
          </cell>
          <cell r="K12">
            <v>0</v>
          </cell>
        </row>
        <row r="13">
          <cell r="F13">
            <v>22610.53</v>
          </cell>
          <cell r="G13">
            <v>-29.2</v>
          </cell>
          <cell r="H13">
            <v>22581.329999999998</v>
          </cell>
          <cell r="I13">
            <v>0</v>
          </cell>
          <cell r="J13">
            <v>22581.329999999998</v>
          </cell>
          <cell r="K13">
            <v>0</v>
          </cell>
        </row>
        <row r="15">
          <cell r="F15">
            <v>2913693.67</v>
          </cell>
          <cell r="G15">
            <v>-17974.240000000002</v>
          </cell>
          <cell r="H15">
            <v>2895719.43</v>
          </cell>
          <cell r="I15">
            <v>0</v>
          </cell>
          <cell r="J15">
            <v>2895719.43</v>
          </cell>
          <cell r="K15">
            <v>7094386.9400000004</v>
          </cell>
        </row>
        <row r="16">
          <cell r="F16">
            <v>1520922.75</v>
          </cell>
          <cell r="G16">
            <v>-9382.39</v>
          </cell>
          <cell r="H16">
            <v>1511540.36</v>
          </cell>
          <cell r="I16">
            <v>0</v>
          </cell>
          <cell r="J16">
            <v>1511540.36</v>
          </cell>
          <cell r="K16">
            <v>1481852.74</v>
          </cell>
        </row>
        <row r="17">
          <cell r="F17">
            <v>3084.77</v>
          </cell>
          <cell r="G17">
            <v>-19.03</v>
          </cell>
          <cell r="H17">
            <v>3065.74</v>
          </cell>
          <cell r="I17">
            <v>0</v>
          </cell>
          <cell r="J17">
            <v>3065.74</v>
          </cell>
          <cell r="K17">
            <v>0</v>
          </cell>
        </row>
        <row r="18">
          <cell r="F18">
            <v>389359.25</v>
          </cell>
          <cell r="G18">
            <v>-2401.91</v>
          </cell>
          <cell r="H18">
            <v>386957.34</v>
          </cell>
          <cell r="I18">
            <v>0</v>
          </cell>
          <cell r="J18">
            <v>386957.34</v>
          </cell>
          <cell r="K18">
            <v>220971.79</v>
          </cell>
        </row>
        <row r="19">
          <cell r="F19">
            <v>455572.69</v>
          </cell>
          <cell r="G19">
            <v>-2810.37</v>
          </cell>
          <cell r="H19">
            <v>452762.32</v>
          </cell>
          <cell r="I19">
            <v>0</v>
          </cell>
          <cell r="J19">
            <v>452762.32</v>
          </cell>
          <cell r="K19">
            <v>304770.43</v>
          </cell>
        </row>
        <row r="20">
          <cell r="F20">
            <v>97520.51</v>
          </cell>
          <cell r="G20">
            <v>-554.34</v>
          </cell>
          <cell r="H20">
            <v>96966.17</v>
          </cell>
          <cell r="I20">
            <v>0</v>
          </cell>
          <cell r="J20">
            <v>96966.17</v>
          </cell>
          <cell r="K20">
            <v>828692.56</v>
          </cell>
        </row>
        <row r="21">
          <cell r="F21">
            <v>3324424.45</v>
          </cell>
          <cell r="G21">
            <v>0</v>
          </cell>
          <cell r="H21">
            <v>3324424.45</v>
          </cell>
          <cell r="I21">
            <v>0</v>
          </cell>
          <cell r="J21">
            <v>3324424.45</v>
          </cell>
          <cell r="K21">
            <v>4945097.4000000004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3744886.67</v>
          </cell>
          <cell r="G23">
            <v>-23101.77</v>
          </cell>
          <cell r="H23">
            <v>3721784.9</v>
          </cell>
          <cell r="I23">
            <v>0</v>
          </cell>
          <cell r="J23">
            <v>3721784.9</v>
          </cell>
          <cell r="K23">
            <v>6232309.6100000003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3673135.73</v>
          </cell>
          <cell r="G26">
            <v>-22659.15</v>
          </cell>
          <cell r="H26">
            <v>3650476.58</v>
          </cell>
          <cell r="I26">
            <v>0</v>
          </cell>
          <cell r="J26">
            <v>3650476.58</v>
          </cell>
          <cell r="K26">
            <v>9599566.5299999993</v>
          </cell>
        </row>
        <row r="27">
          <cell r="F27">
            <v>64858281.75</v>
          </cell>
          <cell r="G27">
            <v>449575.6</v>
          </cell>
          <cell r="H27">
            <v>65307857.350000001</v>
          </cell>
          <cell r="I27">
            <v>0</v>
          </cell>
          <cell r="J27">
            <v>65307857.350000001</v>
          </cell>
          <cell r="K27">
            <v>31116144.789999999</v>
          </cell>
        </row>
        <row r="28">
          <cell r="F28">
            <v>80980882.239999995</v>
          </cell>
          <cell r="G28">
            <v>370672.39999999997</v>
          </cell>
          <cell r="H28">
            <v>81351554.640000001</v>
          </cell>
          <cell r="I28">
            <v>0</v>
          </cell>
          <cell r="J28">
            <v>81351554.640000001</v>
          </cell>
          <cell r="K28">
            <v>61823792.789999999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F35">
            <v>0.01</v>
          </cell>
          <cell r="G35">
            <v>0</v>
          </cell>
          <cell r="H35">
            <v>0.01</v>
          </cell>
          <cell r="I35">
            <v>0</v>
          </cell>
          <cell r="J35">
            <v>0.01</v>
          </cell>
          <cell r="K35">
            <v>0.02</v>
          </cell>
        </row>
        <row r="36">
          <cell r="F36">
            <v>-0.03</v>
          </cell>
          <cell r="G36">
            <v>0</v>
          </cell>
          <cell r="H36">
            <v>-0.03</v>
          </cell>
          <cell r="I36">
            <v>0</v>
          </cell>
          <cell r="J36">
            <v>-0.03</v>
          </cell>
          <cell r="K36">
            <v>34552.03</v>
          </cell>
        </row>
        <row r="37">
          <cell r="F37">
            <v>5002758.63</v>
          </cell>
          <cell r="G37">
            <v>-125652.73</v>
          </cell>
          <cell r="H37">
            <v>4877105.9000000004</v>
          </cell>
          <cell r="I37">
            <v>0</v>
          </cell>
          <cell r="J37">
            <v>4877105.9000000004</v>
          </cell>
          <cell r="K37">
            <v>2411823.4700000002</v>
          </cell>
        </row>
        <row r="38">
          <cell r="F38">
            <v>0</v>
          </cell>
          <cell r="G38">
            <v>-261375.3</v>
          </cell>
          <cell r="H38">
            <v>-261375.3</v>
          </cell>
          <cell r="I38">
            <v>0</v>
          </cell>
          <cell r="J38">
            <v>-261375.3</v>
          </cell>
          <cell r="K38">
            <v>-60562.55</v>
          </cell>
        </row>
        <row r="39">
          <cell r="F39">
            <v>5002758.6100000003</v>
          </cell>
          <cell r="G39">
            <v>-387028.02999999997</v>
          </cell>
          <cell r="H39">
            <v>4615730.580000001</v>
          </cell>
          <cell r="I39">
            <v>0</v>
          </cell>
          <cell r="J39">
            <v>4615730.580000001</v>
          </cell>
          <cell r="K39">
            <v>2385812.9700000002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77209.899999999994</v>
          </cell>
        </row>
        <row r="42">
          <cell r="F42">
            <v>6657218.3799999999</v>
          </cell>
          <cell r="G42">
            <v>362296.38</v>
          </cell>
          <cell r="H42">
            <v>7019514.7599999998</v>
          </cell>
          <cell r="I42">
            <v>0</v>
          </cell>
          <cell r="J42">
            <v>7019514.7599999998</v>
          </cell>
          <cell r="K42">
            <v>6363782.21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11636647.32</v>
          </cell>
          <cell r="G44">
            <v>329358.65999999997</v>
          </cell>
          <cell r="H44">
            <v>11966005.98</v>
          </cell>
          <cell r="I44">
            <v>0</v>
          </cell>
          <cell r="J44">
            <v>11966005.98</v>
          </cell>
          <cell r="K44">
            <v>12687266.25</v>
          </cell>
        </row>
        <row r="45">
          <cell r="F45">
            <v>0</v>
          </cell>
          <cell r="G45">
            <v>-1017477.81</v>
          </cell>
          <cell r="H45">
            <v>-1017477.81</v>
          </cell>
          <cell r="I45">
            <v>0</v>
          </cell>
          <cell r="J45">
            <v>-1017477.81</v>
          </cell>
          <cell r="K45">
            <v>-2464717.5</v>
          </cell>
        </row>
        <row r="46">
          <cell r="F46">
            <v>18293865.699999999</v>
          </cell>
          <cell r="G46">
            <v>-325822.77</v>
          </cell>
          <cell r="H46">
            <v>17968042.930000003</v>
          </cell>
          <cell r="I46">
            <v>0</v>
          </cell>
          <cell r="J46">
            <v>17968042.930000003</v>
          </cell>
          <cell r="K46">
            <v>16663540.859999999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418651.02</v>
          </cell>
        </row>
        <row r="49">
          <cell r="F49">
            <v>21223512.010000002</v>
          </cell>
          <cell r="G49">
            <v>1147870.44</v>
          </cell>
          <cell r="H49">
            <v>22371382.449999999</v>
          </cell>
          <cell r="I49">
            <v>0</v>
          </cell>
          <cell r="J49">
            <v>22371382.449999999</v>
          </cell>
          <cell r="K49">
            <v>19110781.870000001</v>
          </cell>
        </row>
        <row r="50">
          <cell r="F50">
            <v>0</v>
          </cell>
          <cell r="G50">
            <v>-1486264.89</v>
          </cell>
          <cell r="H50">
            <v>-1486264.89</v>
          </cell>
          <cell r="I50">
            <v>0</v>
          </cell>
          <cell r="J50">
            <v>-1486264.89</v>
          </cell>
          <cell r="K50">
            <v>-3530193.95</v>
          </cell>
        </row>
        <row r="51">
          <cell r="F51">
            <v>34260.6</v>
          </cell>
          <cell r="G51">
            <v>18766.8</v>
          </cell>
          <cell r="H51">
            <v>53027.4</v>
          </cell>
          <cell r="I51">
            <v>0</v>
          </cell>
          <cell r="J51">
            <v>53027.4</v>
          </cell>
          <cell r="K51">
            <v>125959.33</v>
          </cell>
        </row>
        <row r="52">
          <cell r="F52">
            <v>3959517.45</v>
          </cell>
          <cell r="G52">
            <v>1348876.22</v>
          </cell>
          <cell r="H52">
            <v>5308393.67</v>
          </cell>
          <cell r="I52">
            <v>0</v>
          </cell>
          <cell r="J52">
            <v>5308393.67</v>
          </cell>
          <cell r="K52">
            <v>3923978.96</v>
          </cell>
        </row>
        <row r="53">
          <cell r="F53">
            <v>0</v>
          </cell>
          <cell r="G53">
            <v>-103811.34</v>
          </cell>
          <cell r="H53">
            <v>-103811.34</v>
          </cell>
          <cell r="I53">
            <v>0</v>
          </cell>
          <cell r="J53">
            <v>-103811.34</v>
          </cell>
          <cell r="K53">
            <v>8141.19</v>
          </cell>
        </row>
        <row r="54">
          <cell r="F54">
            <v>25217290.060000002</v>
          </cell>
          <cell r="G54">
            <v>925437.2300000001</v>
          </cell>
          <cell r="H54">
            <v>26142727.289999995</v>
          </cell>
          <cell r="I54">
            <v>0</v>
          </cell>
          <cell r="J54">
            <v>26142727.289999995</v>
          </cell>
          <cell r="K54">
            <v>20057318.420000002</v>
          </cell>
        </row>
        <row r="56">
          <cell r="F56">
            <v>-2084671.55</v>
          </cell>
          <cell r="G56">
            <v>-82136.509999999995</v>
          </cell>
          <cell r="H56">
            <v>-2166808.06</v>
          </cell>
          <cell r="I56">
            <v>0</v>
          </cell>
          <cell r="J56">
            <v>-2166808.06</v>
          </cell>
          <cell r="K56">
            <v>-335031.07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-469368.17</v>
          </cell>
          <cell r="G58">
            <v>-175754.04</v>
          </cell>
          <cell r="H58">
            <v>-645122.21</v>
          </cell>
          <cell r="I58">
            <v>0</v>
          </cell>
          <cell r="J58">
            <v>-645122.21</v>
          </cell>
          <cell r="K58">
            <v>-108778.04</v>
          </cell>
        </row>
        <row r="59">
          <cell r="F59">
            <v>-140334.54999999999</v>
          </cell>
          <cell r="G59">
            <v>9412.09</v>
          </cell>
          <cell r="H59">
            <v>-130922.46</v>
          </cell>
          <cell r="I59">
            <v>0</v>
          </cell>
          <cell r="J59">
            <v>-130922.46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-2694374.27</v>
          </cell>
          <cell r="G62">
            <v>-248478.46</v>
          </cell>
          <cell r="H62">
            <v>-2942852.73</v>
          </cell>
          <cell r="I62">
            <v>0</v>
          </cell>
          <cell r="J62">
            <v>-2942852.73</v>
          </cell>
          <cell r="K62">
            <v>-443809.11</v>
          </cell>
        </row>
        <row r="64">
          <cell r="F64">
            <v>4779995.21</v>
          </cell>
          <cell r="G64">
            <v>-441291.46</v>
          </cell>
          <cell r="H64">
            <v>4338703.75</v>
          </cell>
          <cell r="I64">
            <v>0</v>
          </cell>
          <cell r="J64">
            <v>4338703.75</v>
          </cell>
          <cell r="K64">
            <v>3062431.63</v>
          </cell>
        </row>
        <row r="65">
          <cell r="F65">
            <v>4779995.21</v>
          </cell>
          <cell r="G65">
            <v>-441291.46</v>
          </cell>
          <cell r="H65">
            <v>4338703.75</v>
          </cell>
          <cell r="I65">
            <v>0</v>
          </cell>
          <cell r="J65">
            <v>4338703.75</v>
          </cell>
          <cell r="K65">
            <v>3062431.63</v>
          </cell>
        </row>
        <row r="67">
          <cell r="F67">
            <v>215817</v>
          </cell>
          <cell r="G67">
            <v>30000</v>
          </cell>
          <cell r="H67">
            <v>245817</v>
          </cell>
          <cell r="I67">
            <v>0</v>
          </cell>
          <cell r="J67">
            <v>245817</v>
          </cell>
          <cell r="K67">
            <v>108059</v>
          </cell>
        </row>
        <row r="68">
          <cell r="F68">
            <v>4250830.3</v>
          </cell>
          <cell r="G68">
            <v>0</v>
          </cell>
          <cell r="H68">
            <v>4250830.3</v>
          </cell>
          <cell r="I68">
            <v>-4244421.3</v>
          </cell>
          <cell r="J68">
            <v>6409</v>
          </cell>
          <cell r="K68">
            <v>1060740.01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334867.71000000002</v>
          </cell>
        </row>
        <row r="70">
          <cell r="F70">
            <v>199449.31</v>
          </cell>
          <cell r="G70">
            <v>164374.46</v>
          </cell>
          <cell r="H70">
            <v>363823.77</v>
          </cell>
          <cell r="I70">
            <v>0</v>
          </cell>
          <cell r="J70">
            <v>363823.77</v>
          </cell>
          <cell r="K70">
            <v>262350.15000000002</v>
          </cell>
        </row>
        <row r="71">
          <cell r="F71">
            <v>302.41000000000003</v>
          </cell>
          <cell r="G71">
            <v>0</v>
          </cell>
          <cell r="H71">
            <v>302.41000000000003</v>
          </cell>
          <cell r="I71">
            <v>0</v>
          </cell>
          <cell r="J71">
            <v>302.41000000000003</v>
          </cell>
          <cell r="K71">
            <v>15003.24</v>
          </cell>
        </row>
        <row r="72">
          <cell r="F72">
            <v>610246.82999999996</v>
          </cell>
          <cell r="G72">
            <v>0</v>
          </cell>
          <cell r="H72">
            <v>610246.82999999996</v>
          </cell>
          <cell r="I72">
            <v>0</v>
          </cell>
          <cell r="J72">
            <v>610246.82999999996</v>
          </cell>
          <cell r="K72">
            <v>441302.6</v>
          </cell>
        </row>
        <row r="73">
          <cell r="F73">
            <v>11661.9</v>
          </cell>
          <cell r="G73">
            <v>0</v>
          </cell>
          <cell r="H73">
            <v>11661.9</v>
          </cell>
          <cell r="I73">
            <v>0</v>
          </cell>
          <cell r="J73">
            <v>11661.9</v>
          </cell>
          <cell r="K73">
            <v>18614.68</v>
          </cell>
        </row>
        <row r="74">
          <cell r="F74">
            <v>46000</v>
          </cell>
          <cell r="G74">
            <v>0</v>
          </cell>
          <cell r="H74">
            <v>46000</v>
          </cell>
          <cell r="I74">
            <v>0</v>
          </cell>
          <cell r="J74">
            <v>46000</v>
          </cell>
          <cell r="K74">
            <v>51058</v>
          </cell>
        </row>
        <row r="75">
          <cell r="F75">
            <v>12186.24</v>
          </cell>
          <cell r="G75">
            <v>0</v>
          </cell>
          <cell r="H75">
            <v>12186.24</v>
          </cell>
          <cell r="I75">
            <v>0</v>
          </cell>
          <cell r="J75">
            <v>12186.24</v>
          </cell>
          <cell r="K75">
            <v>15167.58</v>
          </cell>
        </row>
        <row r="76">
          <cell r="F76">
            <v>3127870.7</v>
          </cell>
          <cell r="G76">
            <v>121366.86</v>
          </cell>
          <cell r="H76">
            <v>3249237.56</v>
          </cell>
          <cell r="I76">
            <v>0</v>
          </cell>
          <cell r="J76">
            <v>3249237.56</v>
          </cell>
          <cell r="K76">
            <v>2440880.5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49044.800000000003</v>
          </cell>
        </row>
        <row r="78">
          <cell r="F78">
            <v>-446339.39</v>
          </cell>
          <cell r="G78">
            <v>0</v>
          </cell>
          <cell r="H78">
            <v>-446339.39</v>
          </cell>
          <cell r="I78">
            <v>0</v>
          </cell>
          <cell r="J78">
            <v>-446339.39</v>
          </cell>
          <cell r="K78">
            <v>-331601.84999999998</v>
          </cell>
        </row>
        <row r="79">
          <cell r="F79">
            <v>8028025.3000000017</v>
          </cell>
          <cell r="G79">
            <v>315741.32</v>
          </cell>
          <cell r="H79">
            <v>8343766.620000002</v>
          </cell>
          <cell r="I79">
            <v>-4244421.3</v>
          </cell>
          <cell r="J79">
            <v>4099345.32</v>
          </cell>
          <cell r="K79">
            <v>4465486.4200000009</v>
          </cell>
        </row>
        <row r="81">
          <cell r="F81">
            <v>3914999.42</v>
          </cell>
          <cell r="G81">
            <v>-620977.62</v>
          </cell>
          <cell r="H81">
            <v>3294021.8</v>
          </cell>
          <cell r="I81">
            <v>0</v>
          </cell>
          <cell r="J81">
            <v>3294021.8</v>
          </cell>
          <cell r="K81">
            <v>3613090.22</v>
          </cell>
        </row>
        <row r="82">
          <cell r="F82">
            <v>0</v>
          </cell>
          <cell r="G82">
            <v>-919041.11</v>
          </cell>
          <cell r="H82">
            <v>-919041.11</v>
          </cell>
          <cell r="I82">
            <v>0</v>
          </cell>
          <cell r="J82">
            <v>-919041.11</v>
          </cell>
          <cell r="K82">
            <v>0</v>
          </cell>
        </row>
        <row r="83">
          <cell r="F83">
            <v>3914999.42</v>
          </cell>
          <cell r="G83">
            <v>-1540018.73</v>
          </cell>
          <cell r="H83">
            <v>2374980.69</v>
          </cell>
          <cell r="I83">
            <v>0</v>
          </cell>
          <cell r="J83">
            <v>2374980.69</v>
          </cell>
          <cell r="K83">
            <v>3613090.22</v>
          </cell>
        </row>
        <row r="85">
          <cell r="F85">
            <v>17600000</v>
          </cell>
          <cell r="G85">
            <v>-10480472.6</v>
          </cell>
          <cell r="H85">
            <v>7119527.4000000004</v>
          </cell>
          <cell r="I85">
            <v>0</v>
          </cell>
          <cell r="J85">
            <v>7119527.4000000004</v>
          </cell>
          <cell r="K85">
            <v>7119527.4000000004</v>
          </cell>
        </row>
        <row r="86">
          <cell r="F86">
            <v>17600000</v>
          </cell>
          <cell r="G86">
            <v>-10480472.6</v>
          </cell>
          <cell r="H86">
            <v>7119527.4000000004</v>
          </cell>
          <cell r="I86">
            <v>0</v>
          </cell>
          <cell r="J86">
            <v>7119527.4000000004</v>
          </cell>
          <cell r="K86">
            <v>7119527.4000000004</v>
          </cell>
        </row>
        <row r="88">
          <cell r="F88">
            <v>32171154.649999999</v>
          </cell>
          <cell r="G88">
            <v>-1693991.05</v>
          </cell>
          <cell r="H88">
            <v>30477163.600000001</v>
          </cell>
          <cell r="I88">
            <v>0</v>
          </cell>
          <cell r="J88">
            <v>30477163.600000001</v>
          </cell>
          <cell r="K88">
            <v>30477163.600000001</v>
          </cell>
        </row>
        <row r="89">
          <cell r="F89">
            <v>8380980.5300000003</v>
          </cell>
          <cell r="G89">
            <v>-10914.3</v>
          </cell>
          <cell r="H89">
            <v>8370066.2300000004</v>
          </cell>
          <cell r="I89">
            <v>0</v>
          </cell>
          <cell r="J89">
            <v>8370066.2300000004</v>
          </cell>
          <cell r="K89">
            <v>3119503.21</v>
          </cell>
        </row>
        <row r="90">
          <cell r="F90">
            <v>40552135.18</v>
          </cell>
          <cell r="G90">
            <v>-1704905.35</v>
          </cell>
          <cell r="H90">
            <v>38847229.829999998</v>
          </cell>
          <cell r="I90">
            <v>0</v>
          </cell>
          <cell r="J90">
            <v>38847229.829999998</v>
          </cell>
          <cell r="K90">
            <v>33596666.810000002</v>
          </cell>
        </row>
        <row r="92">
          <cell r="F92">
            <v>190724727.40000001</v>
          </cell>
          <cell r="G92">
            <v>-21245645.539999999</v>
          </cell>
          <cell r="H92">
            <v>169479081.86000001</v>
          </cell>
          <cell r="I92">
            <v>0</v>
          </cell>
          <cell r="J92">
            <v>169479081.86000001</v>
          </cell>
          <cell r="K92">
            <v>169965997.63</v>
          </cell>
        </row>
        <row r="93">
          <cell r="F93">
            <v>190724727.40000001</v>
          </cell>
          <cell r="G93">
            <v>-21245645.539999999</v>
          </cell>
          <cell r="H93">
            <v>169479081.86000001</v>
          </cell>
          <cell r="I93">
            <v>0</v>
          </cell>
          <cell r="J93">
            <v>169479081.86000001</v>
          </cell>
          <cell r="K93">
            <v>169965997.63</v>
          </cell>
        </row>
        <row r="95">
          <cell r="F95">
            <v>5834466.6299999999</v>
          </cell>
          <cell r="G95">
            <v>458027.6</v>
          </cell>
          <cell r="H95">
            <v>6292494.2300000004</v>
          </cell>
          <cell r="I95">
            <v>0</v>
          </cell>
          <cell r="J95">
            <v>6292494.2300000004</v>
          </cell>
          <cell r="K95">
            <v>5691814.6399999997</v>
          </cell>
        </row>
        <row r="96">
          <cell r="F96">
            <v>15041049.279999999</v>
          </cell>
          <cell r="G96">
            <v>2204271.38</v>
          </cell>
          <cell r="H96">
            <v>17245320.66</v>
          </cell>
          <cell r="I96">
            <v>0</v>
          </cell>
          <cell r="J96">
            <v>17245320.66</v>
          </cell>
          <cell r="K96">
            <v>15441000</v>
          </cell>
        </row>
        <row r="97">
          <cell r="F97">
            <v>20875515.91</v>
          </cell>
          <cell r="G97">
            <v>2662298.98</v>
          </cell>
          <cell r="H97">
            <v>23537814.890000001</v>
          </cell>
          <cell r="I97">
            <v>0</v>
          </cell>
          <cell r="J97">
            <v>23537814.890000001</v>
          </cell>
          <cell r="K97">
            <v>21132814.640000001</v>
          </cell>
        </row>
        <row r="99">
          <cell r="F99">
            <v>6544083.0800000001</v>
          </cell>
          <cell r="G99">
            <v>-21281</v>
          </cell>
          <cell r="H99">
            <v>6522802.0800000001</v>
          </cell>
          <cell r="I99">
            <v>0</v>
          </cell>
          <cell r="J99">
            <v>6522802.0800000001</v>
          </cell>
          <cell r="K99">
            <v>8040513.0700000003</v>
          </cell>
        </row>
        <row r="100">
          <cell r="F100">
            <v>12439633.890000001</v>
          </cell>
          <cell r="G100">
            <v>1161074.97</v>
          </cell>
          <cell r="H100">
            <v>13600708.859999999</v>
          </cell>
          <cell r="I100">
            <v>0</v>
          </cell>
          <cell r="J100">
            <v>13600708.859999999</v>
          </cell>
          <cell r="K100">
            <v>10997108.27</v>
          </cell>
        </row>
        <row r="101">
          <cell r="F101">
            <v>18983716.969999999</v>
          </cell>
          <cell r="G101">
            <v>1139793.97</v>
          </cell>
          <cell r="H101">
            <v>20123510.939999998</v>
          </cell>
          <cell r="I101">
            <v>0</v>
          </cell>
          <cell r="J101">
            <v>20123510.939999998</v>
          </cell>
          <cell r="K101">
            <v>19037621.34</v>
          </cell>
        </row>
        <row r="103">
          <cell r="F103">
            <v>961271.03</v>
          </cell>
          <cell r="G103">
            <v>0</v>
          </cell>
          <cell r="H103">
            <v>961271.03</v>
          </cell>
          <cell r="I103">
            <v>0</v>
          </cell>
          <cell r="J103">
            <v>961271.03</v>
          </cell>
          <cell r="K103">
            <v>961271.03</v>
          </cell>
        </row>
        <row r="104">
          <cell r="F104">
            <v>961271.03</v>
          </cell>
          <cell r="G104">
            <v>0</v>
          </cell>
          <cell r="H104">
            <v>961271.03</v>
          </cell>
          <cell r="I104">
            <v>0</v>
          </cell>
          <cell r="J104">
            <v>961271.03</v>
          </cell>
          <cell r="K104">
            <v>961271.03</v>
          </cell>
        </row>
        <row r="106">
          <cell r="F106">
            <v>5485255.3700000001</v>
          </cell>
          <cell r="G106">
            <v>0</v>
          </cell>
          <cell r="H106">
            <v>5485255.3700000001</v>
          </cell>
          <cell r="I106">
            <v>0</v>
          </cell>
          <cell r="J106">
            <v>5485255.3700000001</v>
          </cell>
          <cell r="K106">
            <v>10865911.050000001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4244421.3</v>
          </cell>
          <cell r="J107">
            <v>4244421.3</v>
          </cell>
          <cell r="K107">
            <v>0</v>
          </cell>
        </row>
        <row r="108">
          <cell r="F108">
            <v>5485255.3700000001</v>
          </cell>
          <cell r="G108">
            <v>0</v>
          </cell>
          <cell r="H108">
            <v>5485255.3700000001</v>
          </cell>
          <cell r="I108">
            <v>4244421.3</v>
          </cell>
          <cell r="J108">
            <v>9729676.6699999999</v>
          </cell>
          <cell r="K108">
            <v>10865911.050000001</v>
          </cell>
        </row>
        <row r="110">
          <cell r="F110">
            <v>-18177871.210000001</v>
          </cell>
          <cell r="G110">
            <v>-2691976.6</v>
          </cell>
          <cell r="H110">
            <v>-20869847.809999999</v>
          </cell>
          <cell r="I110">
            <v>0</v>
          </cell>
          <cell r="J110">
            <v>-20869847.809999999</v>
          </cell>
          <cell r="K110">
            <v>-19711014.780000001</v>
          </cell>
        </row>
        <row r="111">
          <cell r="F111">
            <v>-129173357.73</v>
          </cell>
          <cell r="G111">
            <v>19939782.050000001</v>
          </cell>
          <cell r="H111">
            <v>-109233575.68000001</v>
          </cell>
          <cell r="I111">
            <v>0</v>
          </cell>
          <cell r="J111">
            <v>-109233575.68000001</v>
          </cell>
          <cell r="K111">
            <v>-106062493.89</v>
          </cell>
        </row>
        <row r="112">
          <cell r="F112">
            <v>-5470079.3799999999</v>
          </cell>
          <cell r="G112">
            <v>111129.84</v>
          </cell>
          <cell r="H112">
            <v>-5358949.54</v>
          </cell>
          <cell r="I112">
            <v>0</v>
          </cell>
          <cell r="J112">
            <v>-5358949.54</v>
          </cell>
          <cell r="K112">
            <v>-6718935.2699999996</v>
          </cell>
        </row>
        <row r="113">
          <cell r="F113">
            <v>-3046324.64</v>
          </cell>
          <cell r="G113">
            <v>-1512980.37</v>
          </cell>
          <cell r="H113">
            <v>-4559305.01</v>
          </cell>
          <cell r="I113">
            <v>0</v>
          </cell>
          <cell r="J113">
            <v>-4559305.01</v>
          </cell>
          <cell r="K113">
            <v>-4597098.0999999996</v>
          </cell>
        </row>
        <row r="114">
          <cell r="F114">
            <v>-5778081.4299999997</v>
          </cell>
          <cell r="G114">
            <v>-1820808.16</v>
          </cell>
          <cell r="H114">
            <v>-7598889.5899999999</v>
          </cell>
          <cell r="I114">
            <v>0</v>
          </cell>
          <cell r="J114">
            <v>-7598889.5899999999</v>
          </cell>
          <cell r="K114">
            <v>-10576293.539999999</v>
          </cell>
        </row>
        <row r="115">
          <cell r="F115">
            <v>-961270.03</v>
          </cell>
          <cell r="G115">
            <v>146692.29999999999</v>
          </cell>
          <cell r="H115">
            <v>-814577.73</v>
          </cell>
          <cell r="I115">
            <v>0</v>
          </cell>
          <cell r="J115">
            <v>-814577.73</v>
          </cell>
          <cell r="K115">
            <v>-718450.3</v>
          </cell>
        </row>
        <row r="116">
          <cell r="F116">
            <v>-8778080.2599999998</v>
          </cell>
          <cell r="G116">
            <v>1074222.05</v>
          </cell>
          <cell r="H116">
            <v>-7703858.21</v>
          </cell>
          <cell r="I116">
            <v>0</v>
          </cell>
          <cell r="J116">
            <v>-7703858.21</v>
          </cell>
          <cell r="K116">
            <v>-7928023.6500000004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-60101.13</v>
          </cell>
          <cell r="H118">
            <v>-60101.13</v>
          </cell>
          <cell r="I118">
            <v>0</v>
          </cell>
          <cell r="J118">
            <v>-60101.13</v>
          </cell>
          <cell r="K118">
            <v>-60101.13</v>
          </cell>
        </row>
        <row r="119">
          <cell r="F119">
            <v>-171385064.67999998</v>
          </cell>
          <cell r="G119">
            <v>15185959.979999999</v>
          </cell>
          <cell r="H119">
            <v>-156199104.69999999</v>
          </cell>
          <cell r="I119">
            <v>0</v>
          </cell>
          <cell r="J119">
            <v>-156199104.69999999</v>
          </cell>
          <cell r="K119">
            <v>-156372410.66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3">
          <cell r="F123">
            <v>-11723740.24</v>
          </cell>
          <cell r="G123">
            <v>-2346576.36</v>
          </cell>
          <cell r="H123">
            <v>-14070316.6</v>
          </cell>
          <cell r="I123">
            <v>0</v>
          </cell>
          <cell r="J123">
            <v>-14070316.6</v>
          </cell>
          <cell r="K123">
            <v>-21696023.899999999</v>
          </cell>
        </row>
        <row r="124">
          <cell r="F124">
            <v>-3199791.74</v>
          </cell>
          <cell r="G124">
            <v>-1391249.77</v>
          </cell>
          <cell r="H124">
            <v>-4591041.51</v>
          </cell>
          <cell r="I124">
            <v>0</v>
          </cell>
          <cell r="J124">
            <v>-4591041.51</v>
          </cell>
          <cell r="K124">
            <v>-2938144.8</v>
          </cell>
        </row>
        <row r="125">
          <cell r="F125">
            <v>-4000</v>
          </cell>
          <cell r="G125">
            <v>0</v>
          </cell>
          <cell r="H125">
            <v>-4000</v>
          </cell>
          <cell r="I125">
            <v>0</v>
          </cell>
          <cell r="J125">
            <v>-4000</v>
          </cell>
          <cell r="K125">
            <v>-4000</v>
          </cell>
        </row>
        <row r="126">
          <cell r="F126">
            <v>-14927531.98</v>
          </cell>
          <cell r="G126">
            <v>-3737826.13</v>
          </cell>
          <cell r="H126">
            <v>-18665358.109999999</v>
          </cell>
          <cell r="I126">
            <v>0</v>
          </cell>
          <cell r="J126">
            <v>-18665358.109999999</v>
          </cell>
          <cell r="K126">
            <v>-24638168.699999999</v>
          </cell>
        </row>
        <row r="128">
          <cell r="F128">
            <v>-81852162.019999996</v>
          </cell>
          <cell r="G128">
            <v>-654618.68000000005</v>
          </cell>
          <cell r="H128">
            <v>-82506780.700000003</v>
          </cell>
          <cell r="I128">
            <v>0</v>
          </cell>
          <cell r="J128">
            <v>-82506780.700000003</v>
          </cell>
          <cell r="K128">
            <v>-82632779.969999999</v>
          </cell>
        </row>
        <row r="129">
          <cell r="F129">
            <v>-11915646.23</v>
          </cell>
          <cell r="G129">
            <v>1282701.56</v>
          </cell>
          <cell r="H129">
            <v>-10632944.67</v>
          </cell>
          <cell r="I129">
            <v>0</v>
          </cell>
          <cell r="J129">
            <v>-10632944.67</v>
          </cell>
          <cell r="K129">
            <v>-12092141.18</v>
          </cell>
        </row>
        <row r="130">
          <cell r="F130">
            <v>-103794.93</v>
          </cell>
          <cell r="G130">
            <v>-16807.689999999999</v>
          </cell>
          <cell r="H130">
            <v>-120602.62</v>
          </cell>
          <cell r="I130">
            <v>0</v>
          </cell>
          <cell r="J130">
            <v>-120602.62</v>
          </cell>
          <cell r="K130">
            <v>-283428.26</v>
          </cell>
        </row>
        <row r="131">
          <cell r="F131">
            <v>-1857580.14</v>
          </cell>
          <cell r="G131">
            <v>-9260.58</v>
          </cell>
          <cell r="H131">
            <v>-1866840.72</v>
          </cell>
          <cell r="I131">
            <v>0</v>
          </cell>
          <cell r="J131">
            <v>-1866840.72</v>
          </cell>
          <cell r="K131">
            <v>-781531.46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-4880.8999999999996</v>
          </cell>
        </row>
        <row r="133">
          <cell r="F133">
            <v>-95729183.320000008</v>
          </cell>
          <cell r="G133">
            <v>602014.6100000001</v>
          </cell>
          <cell r="H133">
            <v>-95127168.710000008</v>
          </cell>
          <cell r="I133">
            <v>0</v>
          </cell>
          <cell r="J133">
            <v>-95127168.710000008</v>
          </cell>
          <cell r="K133">
            <v>-95794761.770000011</v>
          </cell>
        </row>
        <row r="135">
          <cell r="F135">
            <v>-27381310.359999999</v>
          </cell>
          <cell r="G135">
            <v>-136503.85</v>
          </cell>
          <cell r="H135">
            <v>-27517814.210000001</v>
          </cell>
          <cell r="I135">
            <v>0</v>
          </cell>
          <cell r="J135">
            <v>-27517814.210000001</v>
          </cell>
          <cell r="K135">
            <v>-24493315.260000002</v>
          </cell>
        </row>
        <row r="136">
          <cell r="F136">
            <v>-27381310.359999999</v>
          </cell>
          <cell r="G136">
            <v>-136503.85</v>
          </cell>
          <cell r="H136">
            <v>-27517814.210000001</v>
          </cell>
          <cell r="I136">
            <v>0</v>
          </cell>
          <cell r="J136">
            <v>-27517814.210000001</v>
          </cell>
          <cell r="K136">
            <v>-24493315.260000002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-52667599.899999999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-52667599.899999999</v>
          </cell>
        </row>
        <row r="141">
          <cell r="F141">
            <v>-307882.25</v>
          </cell>
          <cell r="G141">
            <v>0</v>
          </cell>
          <cell r="H141">
            <v>-307882.25</v>
          </cell>
          <cell r="I141">
            <v>0</v>
          </cell>
          <cell r="J141">
            <v>-307882.25</v>
          </cell>
          <cell r="K141">
            <v>-226548.53</v>
          </cell>
        </row>
        <row r="142">
          <cell r="F142">
            <v>-5649299.4500000002</v>
          </cell>
          <cell r="G142">
            <v>4575263.17</v>
          </cell>
          <cell r="H142">
            <v>-1074036.28</v>
          </cell>
          <cell r="I142">
            <v>0</v>
          </cell>
          <cell r="J142">
            <v>-1074036.28</v>
          </cell>
          <cell r="K142">
            <v>-540261.29</v>
          </cell>
        </row>
        <row r="143">
          <cell r="F143">
            <v>-8164383.0700000003</v>
          </cell>
          <cell r="G143">
            <v>335607.42</v>
          </cell>
          <cell r="H143">
            <v>-7828775.6500000004</v>
          </cell>
          <cell r="I143">
            <v>0</v>
          </cell>
          <cell r="J143">
            <v>-7828775.6500000004</v>
          </cell>
          <cell r="K143">
            <v>-4949490.3899999997</v>
          </cell>
        </row>
        <row r="144">
          <cell r="F144">
            <v>-195166.14</v>
          </cell>
          <cell r="G144">
            <v>0</v>
          </cell>
          <cell r="H144">
            <v>-195166.14</v>
          </cell>
          <cell r="I144">
            <v>0</v>
          </cell>
          <cell r="J144">
            <v>-195166.14</v>
          </cell>
          <cell r="K144">
            <v>-164951.94</v>
          </cell>
        </row>
        <row r="145">
          <cell r="F145">
            <v>-284418.8</v>
          </cell>
          <cell r="G145">
            <v>0</v>
          </cell>
          <cell r="H145">
            <v>-284418.8</v>
          </cell>
          <cell r="I145">
            <v>0</v>
          </cell>
          <cell r="J145">
            <v>-284418.8</v>
          </cell>
          <cell r="K145">
            <v>-353211.6</v>
          </cell>
        </row>
        <row r="146">
          <cell r="F146">
            <v>-58160</v>
          </cell>
          <cell r="G146">
            <v>0</v>
          </cell>
          <cell r="H146">
            <v>-58160</v>
          </cell>
          <cell r="I146">
            <v>0</v>
          </cell>
          <cell r="J146">
            <v>-58160</v>
          </cell>
          <cell r="K146">
            <v>-58160</v>
          </cell>
        </row>
        <row r="147">
          <cell r="F147">
            <v>-72663.62</v>
          </cell>
          <cell r="G147">
            <v>0</v>
          </cell>
          <cell r="H147">
            <v>-72663.62</v>
          </cell>
          <cell r="I147">
            <v>0</v>
          </cell>
          <cell r="J147">
            <v>-72663.62</v>
          </cell>
          <cell r="K147">
            <v>-55803.86</v>
          </cell>
        </row>
        <row r="148">
          <cell r="F148">
            <v>-138400.57999999999</v>
          </cell>
          <cell r="G148">
            <v>0</v>
          </cell>
          <cell r="H148">
            <v>-138400.57999999999</v>
          </cell>
          <cell r="I148">
            <v>0</v>
          </cell>
          <cell r="J148">
            <v>-138400.57999999999</v>
          </cell>
          <cell r="K148">
            <v>-135239.63</v>
          </cell>
        </row>
        <row r="149">
          <cell r="F149">
            <v>-583490</v>
          </cell>
          <cell r="G149">
            <v>-37727.800000000003</v>
          </cell>
          <cell r="H149">
            <v>-621217.80000000005</v>
          </cell>
          <cell r="I149">
            <v>0</v>
          </cell>
          <cell r="J149">
            <v>-621217.80000000005</v>
          </cell>
          <cell r="K149">
            <v>-547457.64</v>
          </cell>
        </row>
        <row r="150">
          <cell r="F150">
            <v>-1014932.47</v>
          </cell>
          <cell r="G150">
            <v>0</v>
          </cell>
          <cell r="H150">
            <v>-1014932.47</v>
          </cell>
          <cell r="I150">
            <v>0</v>
          </cell>
          <cell r="J150">
            <v>-1014932.47</v>
          </cell>
          <cell r="K150">
            <v>0</v>
          </cell>
        </row>
        <row r="151">
          <cell r="F151">
            <v>-51000</v>
          </cell>
          <cell r="G151">
            <v>0</v>
          </cell>
          <cell r="H151">
            <v>-51000</v>
          </cell>
          <cell r="I151">
            <v>0</v>
          </cell>
          <cell r="J151">
            <v>-51000</v>
          </cell>
          <cell r="K151">
            <v>-41000</v>
          </cell>
        </row>
        <row r="152">
          <cell r="F152">
            <v>-35000</v>
          </cell>
          <cell r="G152">
            <v>-9420.4</v>
          </cell>
          <cell r="H152">
            <v>-44420.4</v>
          </cell>
          <cell r="I152">
            <v>0</v>
          </cell>
          <cell r="J152">
            <v>-44420.4</v>
          </cell>
          <cell r="K152">
            <v>-50000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5000</v>
          </cell>
        </row>
        <row r="154">
          <cell r="F154">
            <v>-240000</v>
          </cell>
          <cell r="G154">
            <v>0</v>
          </cell>
          <cell r="H154">
            <v>-240000</v>
          </cell>
          <cell r="I154">
            <v>0</v>
          </cell>
          <cell r="J154">
            <v>-240000</v>
          </cell>
          <cell r="K154">
            <v>-214910.9</v>
          </cell>
        </row>
        <row r="155">
          <cell r="F155">
            <v>-598592.31000000006</v>
          </cell>
          <cell r="G155">
            <v>-596407.68999999994</v>
          </cell>
          <cell r="H155">
            <v>-1195000</v>
          </cell>
          <cell r="I155">
            <v>0</v>
          </cell>
          <cell r="J155">
            <v>-1195000</v>
          </cell>
          <cell r="K155">
            <v>-611656.31000000006</v>
          </cell>
        </row>
        <row r="156">
          <cell r="F156">
            <v>-176387.26</v>
          </cell>
          <cell r="G156">
            <v>-2924.19</v>
          </cell>
          <cell r="H156">
            <v>-179311.45</v>
          </cell>
          <cell r="I156">
            <v>0</v>
          </cell>
          <cell r="J156">
            <v>-179311.45</v>
          </cell>
          <cell r="K156">
            <v>-146060.16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-218721</v>
          </cell>
        </row>
        <row r="158">
          <cell r="F158">
            <v>-40000</v>
          </cell>
          <cell r="G158">
            <v>0</v>
          </cell>
          <cell r="H158">
            <v>-40000</v>
          </cell>
          <cell r="I158">
            <v>0</v>
          </cell>
          <cell r="J158">
            <v>-40000</v>
          </cell>
          <cell r="K158">
            <v>-13137</v>
          </cell>
        </row>
        <row r="159">
          <cell r="F159">
            <v>-526968</v>
          </cell>
          <cell r="G159">
            <v>0</v>
          </cell>
          <cell r="H159">
            <v>-526968</v>
          </cell>
          <cell r="I159">
            <v>0</v>
          </cell>
          <cell r="J159">
            <v>-526968</v>
          </cell>
          <cell r="K159">
            <v>-495740</v>
          </cell>
        </row>
        <row r="160">
          <cell r="F160">
            <v>-640470.57999999996</v>
          </cell>
          <cell r="G160">
            <v>-2455</v>
          </cell>
          <cell r="H160">
            <v>-642925.57999999996</v>
          </cell>
          <cell r="I160">
            <v>0</v>
          </cell>
          <cell r="J160">
            <v>-642925.57999999996</v>
          </cell>
          <cell r="K160">
            <v>-257314.93</v>
          </cell>
        </row>
        <row r="161">
          <cell r="F161">
            <v>-18777214.530000001</v>
          </cell>
          <cell r="G161">
            <v>4261935.5099999988</v>
          </cell>
          <cell r="H161">
            <v>-14515279.020000001</v>
          </cell>
          <cell r="I161">
            <v>0</v>
          </cell>
          <cell r="J161">
            <v>-14515279.020000001</v>
          </cell>
          <cell r="K161">
            <v>-9074665.1799999997</v>
          </cell>
        </row>
        <row r="163">
          <cell r="F163">
            <v>-45716821.030000001</v>
          </cell>
          <cell r="G163">
            <v>0</v>
          </cell>
          <cell r="H163">
            <v>-45716821.030000001</v>
          </cell>
          <cell r="I163">
            <v>0</v>
          </cell>
          <cell r="J163">
            <v>-45716821.030000001</v>
          </cell>
          <cell r="K163">
            <v>-12668000</v>
          </cell>
        </row>
        <row r="164">
          <cell r="F164">
            <v>-45716821.030000001</v>
          </cell>
          <cell r="G164">
            <v>0</v>
          </cell>
          <cell r="H164">
            <v>-45716821.030000001</v>
          </cell>
          <cell r="I164">
            <v>0</v>
          </cell>
          <cell r="J164">
            <v>-45716821.030000001</v>
          </cell>
          <cell r="K164">
            <v>-12668000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-65309503.090000004</v>
          </cell>
          <cell r="G170">
            <v>-325587</v>
          </cell>
          <cell r="H170">
            <v>-65635090.090000004</v>
          </cell>
          <cell r="I170">
            <v>0</v>
          </cell>
          <cell r="J170">
            <v>-65635090.090000004</v>
          </cell>
          <cell r="K170">
            <v>-66566134</v>
          </cell>
        </row>
        <row r="171">
          <cell r="F171">
            <v>-65309503.090000004</v>
          </cell>
          <cell r="G171">
            <v>-325587</v>
          </cell>
          <cell r="H171">
            <v>-65635090.090000004</v>
          </cell>
          <cell r="I171">
            <v>0</v>
          </cell>
          <cell r="J171">
            <v>-65635090.090000004</v>
          </cell>
          <cell r="K171">
            <v>-66566134</v>
          </cell>
        </row>
        <row r="173">
          <cell r="F173">
            <v>-21281598.460000001</v>
          </cell>
          <cell r="G173">
            <v>0</v>
          </cell>
          <cell r="H173">
            <v>-21281598.460000001</v>
          </cell>
          <cell r="I173">
            <v>0</v>
          </cell>
          <cell r="J173">
            <v>-21281598.460000001</v>
          </cell>
          <cell r="K173">
            <v>-4087714.11</v>
          </cell>
        </row>
        <row r="174">
          <cell r="F174">
            <v>-21281598.460000001</v>
          </cell>
          <cell r="G174">
            <v>0</v>
          </cell>
          <cell r="H174">
            <v>-21281598.460000001</v>
          </cell>
          <cell r="I174">
            <v>0</v>
          </cell>
          <cell r="J174">
            <v>-21281598.460000001</v>
          </cell>
          <cell r="K174">
            <v>-4087714.11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-737061</v>
          </cell>
          <cell r="G180">
            <v>0</v>
          </cell>
          <cell r="H180">
            <v>-737061</v>
          </cell>
          <cell r="I180">
            <v>0</v>
          </cell>
          <cell r="J180">
            <v>-737061</v>
          </cell>
          <cell r="K180">
            <v>-526291</v>
          </cell>
        </row>
        <row r="181">
          <cell r="F181">
            <v>25644512.239999998</v>
          </cell>
          <cell r="G181">
            <v>-25644512.239999998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-22879372.5</v>
          </cell>
          <cell r="G182">
            <v>-16411563.220000001</v>
          </cell>
          <cell r="H182">
            <v>-39290935.719999999</v>
          </cell>
          <cell r="I182">
            <v>0</v>
          </cell>
          <cell r="J182">
            <v>-39290935.719999999</v>
          </cell>
          <cell r="K182">
            <v>-25993165.02</v>
          </cell>
        </row>
        <row r="183">
          <cell r="F183">
            <v>2028078.7399999984</v>
          </cell>
          <cell r="G183">
            <v>-42056075.460000001</v>
          </cell>
          <cell r="H183">
            <v>-40027996.719999999</v>
          </cell>
          <cell r="I183">
            <v>0</v>
          </cell>
          <cell r="J183">
            <v>-40027996.719999999</v>
          </cell>
          <cell r="K183">
            <v>-26519456.02</v>
          </cell>
        </row>
        <row r="185">
          <cell r="F185">
            <v>-120000000</v>
          </cell>
          <cell r="G185">
            <v>0</v>
          </cell>
          <cell r="H185">
            <v>-120000000</v>
          </cell>
          <cell r="I185">
            <v>0</v>
          </cell>
          <cell r="J185">
            <v>-120000000</v>
          </cell>
          <cell r="K185">
            <v>-120000000</v>
          </cell>
        </row>
        <row r="186">
          <cell r="F186">
            <v>-120000000</v>
          </cell>
          <cell r="G186">
            <v>0</v>
          </cell>
          <cell r="H186">
            <v>-120000000</v>
          </cell>
          <cell r="I186">
            <v>0</v>
          </cell>
          <cell r="J186">
            <v>-120000000</v>
          </cell>
          <cell r="K186">
            <v>-120000000</v>
          </cell>
        </row>
        <row r="188">
          <cell r="F188">
            <v>5852759</v>
          </cell>
          <cell r="G188">
            <v>0</v>
          </cell>
          <cell r="H188">
            <v>5852759</v>
          </cell>
          <cell r="I188">
            <v>0</v>
          </cell>
          <cell r="J188">
            <v>5852759</v>
          </cell>
          <cell r="K188">
            <v>5852759</v>
          </cell>
        </row>
        <row r="189">
          <cell r="F189">
            <v>155335169.18000001</v>
          </cell>
          <cell r="G189">
            <v>47980003.170000002</v>
          </cell>
          <cell r="H189">
            <v>203315172.34999999</v>
          </cell>
          <cell r="I189">
            <v>0</v>
          </cell>
          <cell r="J189">
            <v>203315172.34999999</v>
          </cell>
          <cell r="K189">
            <v>241828132.62</v>
          </cell>
        </row>
        <row r="190">
          <cell r="F190">
            <v>-22710851.27</v>
          </cell>
          <cell r="G190">
            <v>0</v>
          </cell>
          <cell r="H190">
            <v>-22710851.27</v>
          </cell>
          <cell r="I190">
            <v>0</v>
          </cell>
          <cell r="J190">
            <v>-22710851.27</v>
          </cell>
          <cell r="K190">
            <v>-52778559.109999999</v>
          </cell>
        </row>
        <row r="191">
          <cell r="F191">
            <v>11097292</v>
          </cell>
          <cell r="G191">
            <v>0</v>
          </cell>
          <cell r="H191">
            <v>11097292</v>
          </cell>
          <cell r="I191">
            <v>0</v>
          </cell>
          <cell r="J191">
            <v>11097292</v>
          </cell>
          <cell r="K191">
            <v>11097292</v>
          </cell>
        </row>
        <row r="192">
          <cell r="F192">
            <v>149574368.91</v>
          </cell>
          <cell r="G192">
            <v>47980003.170000002</v>
          </cell>
          <cell r="H192">
            <v>197554372.07999998</v>
          </cell>
          <cell r="I192">
            <v>0</v>
          </cell>
          <cell r="J192">
            <v>197554372.07999998</v>
          </cell>
          <cell r="K192">
            <v>205999624.50999999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-650580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3300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-86114.6</v>
          </cell>
        </row>
        <row r="199">
          <cell r="F199">
            <v>-1098253.3899999999</v>
          </cell>
          <cell r="G199">
            <v>-18762.330000000002</v>
          </cell>
          <cell r="H199">
            <v>-1117015.72</v>
          </cell>
          <cell r="I199">
            <v>0</v>
          </cell>
          <cell r="J199">
            <v>-1117015.72</v>
          </cell>
          <cell r="K199">
            <v>-3482935.27</v>
          </cell>
        </row>
        <row r="200">
          <cell r="F200">
            <v>-432852605.94</v>
          </cell>
          <cell r="G200">
            <v>-1826103.12</v>
          </cell>
          <cell r="H200">
            <v>-434678709.06</v>
          </cell>
          <cell r="I200">
            <v>0</v>
          </cell>
          <cell r="J200">
            <v>-434678709.06</v>
          </cell>
          <cell r="K200">
            <v>-283265096.87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13457.96</v>
          </cell>
        </row>
        <row r="202">
          <cell r="F202">
            <v>49885021.240000002</v>
          </cell>
          <cell r="G202">
            <v>0</v>
          </cell>
          <cell r="H202">
            <v>49885021.240000002</v>
          </cell>
          <cell r="I202">
            <v>0</v>
          </cell>
          <cell r="J202">
            <v>49885021.240000002</v>
          </cell>
          <cell r="K202">
            <v>643976.48</v>
          </cell>
        </row>
        <row r="203">
          <cell r="F203">
            <v>-41175443.5</v>
          </cell>
          <cell r="G203">
            <v>-136967.4</v>
          </cell>
          <cell r="H203">
            <v>-41312410.899999999</v>
          </cell>
          <cell r="I203">
            <v>0</v>
          </cell>
          <cell r="J203">
            <v>-41312410.899999999</v>
          </cell>
          <cell r="K203">
            <v>-24809122.699999999</v>
          </cell>
        </row>
        <row r="204">
          <cell r="F204">
            <v>-425241281.58999997</v>
          </cell>
          <cell r="G204">
            <v>-1981832.85</v>
          </cell>
          <cell r="H204">
            <v>-427223114.44</v>
          </cell>
          <cell r="I204">
            <v>0</v>
          </cell>
          <cell r="J204">
            <v>-427223114.44</v>
          </cell>
          <cell r="K204">
            <v>-311633115</v>
          </cell>
        </row>
        <row r="206">
          <cell r="F206">
            <v>188311.77</v>
          </cell>
          <cell r="G206">
            <v>0</v>
          </cell>
          <cell r="H206">
            <v>188311.77</v>
          </cell>
          <cell r="I206">
            <v>0</v>
          </cell>
          <cell r="J206">
            <v>188311.77</v>
          </cell>
          <cell r="K206">
            <v>641986.4</v>
          </cell>
        </row>
        <row r="207">
          <cell r="F207">
            <v>19907.25</v>
          </cell>
          <cell r="G207">
            <v>0</v>
          </cell>
          <cell r="H207">
            <v>19907.25</v>
          </cell>
          <cell r="I207">
            <v>0</v>
          </cell>
          <cell r="J207">
            <v>19907.25</v>
          </cell>
          <cell r="K207">
            <v>44738.41</v>
          </cell>
        </row>
        <row r="208">
          <cell r="F208">
            <v>18805.02</v>
          </cell>
          <cell r="G208">
            <v>0</v>
          </cell>
          <cell r="H208">
            <v>18805.02</v>
          </cell>
          <cell r="I208">
            <v>0</v>
          </cell>
          <cell r="J208">
            <v>18805.02</v>
          </cell>
          <cell r="K208">
            <v>42541.36</v>
          </cell>
        </row>
        <row r="209">
          <cell r="F209">
            <v>104479.67999999999</v>
          </cell>
          <cell r="G209">
            <v>0</v>
          </cell>
          <cell r="H209">
            <v>104479.67999999999</v>
          </cell>
          <cell r="I209">
            <v>0</v>
          </cell>
          <cell r="J209">
            <v>104479.67999999999</v>
          </cell>
          <cell r="K209">
            <v>220498.55</v>
          </cell>
        </row>
        <row r="210">
          <cell r="F210">
            <v>331503.71999999997</v>
          </cell>
          <cell r="G210">
            <v>0</v>
          </cell>
          <cell r="H210">
            <v>331503.71999999997</v>
          </cell>
          <cell r="I210">
            <v>0</v>
          </cell>
          <cell r="J210">
            <v>331503.71999999997</v>
          </cell>
          <cell r="K210">
            <v>949764.72</v>
          </cell>
        </row>
        <row r="212">
          <cell r="F212">
            <v>352859.06</v>
          </cell>
          <cell r="G212">
            <v>0</v>
          </cell>
          <cell r="H212">
            <v>352859.06</v>
          </cell>
          <cell r="I212">
            <v>0</v>
          </cell>
          <cell r="J212">
            <v>352859.06</v>
          </cell>
          <cell r="K212">
            <v>1601836.39</v>
          </cell>
        </row>
        <row r="213">
          <cell r="F213">
            <v>42310.55</v>
          </cell>
          <cell r="G213">
            <v>0</v>
          </cell>
          <cell r="H213">
            <v>42310.55</v>
          </cell>
          <cell r="I213">
            <v>0</v>
          </cell>
          <cell r="J213">
            <v>42310.55</v>
          </cell>
          <cell r="K213">
            <v>179585.96</v>
          </cell>
        </row>
        <row r="214">
          <cell r="F214">
            <v>42427.7</v>
          </cell>
          <cell r="G214">
            <v>0</v>
          </cell>
          <cell r="H214">
            <v>42427.7</v>
          </cell>
          <cell r="I214">
            <v>0</v>
          </cell>
          <cell r="J214">
            <v>42427.7</v>
          </cell>
          <cell r="K214">
            <v>182735.3</v>
          </cell>
        </row>
        <row r="215">
          <cell r="F215">
            <v>224264.75</v>
          </cell>
          <cell r="G215">
            <v>0</v>
          </cell>
          <cell r="H215">
            <v>224264.75</v>
          </cell>
          <cell r="I215">
            <v>0</v>
          </cell>
          <cell r="J215">
            <v>224264.75</v>
          </cell>
          <cell r="K215">
            <v>855934.27</v>
          </cell>
        </row>
        <row r="216">
          <cell r="F216">
            <v>661862.06000000006</v>
          </cell>
          <cell r="G216">
            <v>0</v>
          </cell>
          <cell r="H216">
            <v>661862.06000000006</v>
          </cell>
          <cell r="I216">
            <v>0</v>
          </cell>
          <cell r="J216">
            <v>661862.06000000006</v>
          </cell>
          <cell r="K216">
            <v>2820091.92</v>
          </cell>
        </row>
        <row r="218">
          <cell r="F218">
            <v>41665.5</v>
          </cell>
          <cell r="G218">
            <v>0</v>
          </cell>
          <cell r="H218">
            <v>41665.5</v>
          </cell>
          <cell r="I218">
            <v>0</v>
          </cell>
          <cell r="J218">
            <v>41665.5</v>
          </cell>
          <cell r="K218">
            <v>54933.08</v>
          </cell>
        </row>
        <row r="219">
          <cell r="F219">
            <v>198021646.19999999</v>
          </cell>
          <cell r="G219">
            <v>1125802.7</v>
          </cell>
          <cell r="H219">
            <v>199147448.90000001</v>
          </cell>
          <cell r="I219">
            <v>0</v>
          </cell>
          <cell r="J219">
            <v>199147448.90000001</v>
          </cell>
          <cell r="K219">
            <v>213581813.44</v>
          </cell>
        </row>
        <row r="220">
          <cell r="F220">
            <v>23656751.48</v>
          </cell>
          <cell r="G220">
            <v>154338.13</v>
          </cell>
          <cell r="H220">
            <v>23811089.609999999</v>
          </cell>
          <cell r="I220">
            <v>0</v>
          </cell>
          <cell r="J220">
            <v>23811089.609999999</v>
          </cell>
          <cell r="K220">
            <v>20645335.399999999</v>
          </cell>
        </row>
        <row r="221">
          <cell r="F221">
            <v>14049400.380000001</v>
          </cell>
          <cell r="G221">
            <v>172152.86</v>
          </cell>
          <cell r="H221">
            <v>14221553.24</v>
          </cell>
          <cell r="I221">
            <v>0</v>
          </cell>
          <cell r="J221">
            <v>14221553.24</v>
          </cell>
          <cell r="K221">
            <v>13695716.68</v>
          </cell>
        </row>
        <row r="222">
          <cell r="F222">
            <v>109736243.91</v>
          </cell>
          <cell r="G222">
            <v>611216.85</v>
          </cell>
          <cell r="H222">
            <v>110347460.76000001</v>
          </cell>
          <cell r="I222">
            <v>0</v>
          </cell>
          <cell r="J222">
            <v>110347460.76000001</v>
          </cell>
          <cell r="K222">
            <v>76847970.780000001</v>
          </cell>
        </row>
        <row r="223">
          <cell r="F223">
            <v>345505707.46999997</v>
          </cell>
          <cell r="G223">
            <v>2063510.54</v>
          </cell>
          <cell r="H223">
            <v>347569218.00999999</v>
          </cell>
          <cell r="I223">
            <v>0</v>
          </cell>
          <cell r="J223">
            <v>347569218.00999999</v>
          </cell>
          <cell r="K223">
            <v>324825769.38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431720.12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431720.12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-28602943.850000001</v>
          </cell>
          <cell r="J230">
            <v>-28602943.850000001</v>
          </cell>
          <cell r="K230">
            <v>-26545776.390000001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-28602943.850000001</v>
          </cell>
          <cell r="J231">
            <v>-28602943.850000001</v>
          </cell>
          <cell r="K231">
            <v>-26545776.390000001</v>
          </cell>
        </row>
        <row r="233">
          <cell r="F233">
            <v>0</v>
          </cell>
          <cell r="G233">
            <v>493910.83</v>
          </cell>
          <cell r="H233">
            <v>493910.83</v>
          </cell>
          <cell r="I233">
            <v>0</v>
          </cell>
          <cell r="J233">
            <v>493910.83</v>
          </cell>
          <cell r="K233">
            <v>0</v>
          </cell>
        </row>
        <row r="234">
          <cell r="F234">
            <v>197422.3</v>
          </cell>
          <cell r="G234">
            <v>0</v>
          </cell>
          <cell r="H234">
            <v>197422.3</v>
          </cell>
          <cell r="I234">
            <v>0</v>
          </cell>
          <cell r="J234">
            <v>197422.3</v>
          </cell>
          <cell r="K234">
            <v>683180.75</v>
          </cell>
        </row>
        <row r="235">
          <cell r="F235">
            <v>3482915.98</v>
          </cell>
          <cell r="G235">
            <v>0</v>
          </cell>
          <cell r="H235">
            <v>3482915.98</v>
          </cell>
          <cell r="I235">
            <v>0</v>
          </cell>
          <cell r="J235">
            <v>3482915.98</v>
          </cell>
          <cell r="K235">
            <v>3811049.7</v>
          </cell>
        </row>
        <row r="236">
          <cell r="F236">
            <v>4692919.16</v>
          </cell>
          <cell r="G236">
            <v>0</v>
          </cell>
          <cell r="H236">
            <v>4692919.16</v>
          </cell>
          <cell r="I236">
            <v>0</v>
          </cell>
          <cell r="J236">
            <v>4692919.16</v>
          </cell>
          <cell r="K236">
            <v>4542605.3899999997</v>
          </cell>
        </row>
        <row r="237">
          <cell r="F237">
            <v>3859076.61</v>
          </cell>
          <cell r="G237">
            <v>0</v>
          </cell>
          <cell r="H237">
            <v>3859076.61</v>
          </cell>
          <cell r="I237">
            <v>0</v>
          </cell>
          <cell r="J237">
            <v>3859076.61</v>
          </cell>
          <cell r="K237">
            <v>4067073.99</v>
          </cell>
        </row>
        <row r="238">
          <cell r="F238">
            <v>8998691.7699999996</v>
          </cell>
          <cell r="G238">
            <v>0</v>
          </cell>
          <cell r="H238">
            <v>8998691.7699999996</v>
          </cell>
          <cell r="I238">
            <v>0</v>
          </cell>
          <cell r="J238">
            <v>8998691.7699999996</v>
          </cell>
          <cell r="K238">
            <v>4574005.82</v>
          </cell>
        </row>
        <row r="239">
          <cell r="F239">
            <v>2697244.9</v>
          </cell>
          <cell r="G239">
            <v>0</v>
          </cell>
          <cell r="H239">
            <v>2697244.9</v>
          </cell>
          <cell r="I239">
            <v>0</v>
          </cell>
          <cell r="J239">
            <v>2697244.9</v>
          </cell>
          <cell r="K239">
            <v>2150243.06</v>
          </cell>
        </row>
        <row r="240">
          <cell r="F240">
            <v>1887659.81</v>
          </cell>
          <cell r="G240">
            <v>0</v>
          </cell>
          <cell r="H240">
            <v>1887659.81</v>
          </cell>
          <cell r="I240">
            <v>0</v>
          </cell>
          <cell r="J240">
            <v>1887659.81</v>
          </cell>
          <cell r="K240">
            <v>1713081.98</v>
          </cell>
        </row>
        <row r="241">
          <cell r="F241">
            <v>126384.3</v>
          </cell>
          <cell r="G241">
            <v>0</v>
          </cell>
          <cell r="H241">
            <v>126384.3</v>
          </cell>
          <cell r="I241">
            <v>0</v>
          </cell>
          <cell r="J241">
            <v>126384.3</v>
          </cell>
          <cell r="K241">
            <v>0</v>
          </cell>
        </row>
        <row r="242">
          <cell r="F242">
            <v>375254.75</v>
          </cell>
          <cell r="G242">
            <v>0</v>
          </cell>
          <cell r="H242">
            <v>375254.75</v>
          </cell>
          <cell r="I242">
            <v>0</v>
          </cell>
          <cell r="J242">
            <v>375254.75</v>
          </cell>
          <cell r="K242">
            <v>0</v>
          </cell>
        </row>
        <row r="243">
          <cell r="F243">
            <v>26317569.579999998</v>
          </cell>
          <cell r="G243">
            <v>493910.83</v>
          </cell>
          <cell r="H243">
            <v>26811480.409999996</v>
          </cell>
          <cell r="I243">
            <v>0</v>
          </cell>
          <cell r="J243">
            <v>26811480.409999996</v>
          </cell>
          <cell r="K243">
            <v>21541240.689999998</v>
          </cell>
        </row>
        <row r="245">
          <cell r="F245">
            <v>10933.88</v>
          </cell>
          <cell r="G245">
            <v>0</v>
          </cell>
          <cell r="H245">
            <v>10933.88</v>
          </cell>
          <cell r="I245">
            <v>0</v>
          </cell>
          <cell r="J245">
            <v>10933.88</v>
          </cell>
          <cell r="K245">
            <v>76702.820000000007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80142.5</v>
          </cell>
        </row>
        <row r="247">
          <cell r="F247">
            <v>11436</v>
          </cell>
          <cell r="G247">
            <v>0</v>
          </cell>
          <cell r="H247">
            <v>11436</v>
          </cell>
          <cell r="I247">
            <v>0</v>
          </cell>
          <cell r="J247">
            <v>11436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23667.95</v>
          </cell>
        </row>
        <row r="249">
          <cell r="F249">
            <v>29607.439999999999</v>
          </cell>
          <cell r="G249">
            <v>0</v>
          </cell>
          <cell r="H249">
            <v>29607.439999999999</v>
          </cell>
          <cell r="I249">
            <v>0</v>
          </cell>
          <cell r="J249">
            <v>29607.439999999999</v>
          </cell>
          <cell r="K249">
            <v>64544.83</v>
          </cell>
        </row>
        <row r="250">
          <cell r="F250">
            <v>13733</v>
          </cell>
          <cell r="G250">
            <v>0</v>
          </cell>
          <cell r="H250">
            <v>13733</v>
          </cell>
          <cell r="I250">
            <v>0</v>
          </cell>
          <cell r="J250">
            <v>13733</v>
          </cell>
          <cell r="K250">
            <v>51326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3855</v>
          </cell>
        </row>
        <row r="252">
          <cell r="F252">
            <v>10063.35</v>
          </cell>
          <cell r="G252">
            <v>0</v>
          </cell>
          <cell r="H252">
            <v>10063.35</v>
          </cell>
          <cell r="I252">
            <v>0</v>
          </cell>
          <cell r="J252">
            <v>10063.35</v>
          </cell>
          <cell r="K252">
            <v>33369.050000000003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2310.0300000000002</v>
          </cell>
        </row>
        <row r="254">
          <cell r="F254">
            <v>3534.51</v>
          </cell>
          <cell r="G254">
            <v>0</v>
          </cell>
          <cell r="H254">
            <v>3534.51</v>
          </cell>
          <cell r="I254">
            <v>0</v>
          </cell>
          <cell r="J254">
            <v>3534.51</v>
          </cell>
          <cell r="K254">
            <v>15511.02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1041</v>
          </cell>
        </row>
        <row r="257">
          <cell r="F257">
            <v>8062</v>
          </cell>
          <cell r="G257">
            <v>0</v>
          </cell>
          <cell r="H257">
            <v>8062</v>
          </cell>
          <cell r="I257">
            <v>0</v>
          </cell>
          <cell r="J257">
            <v>8062</v>
          </cell>
          <cell r="K257">
            <v>12840</v>
          </cell>
        </row>
        <row r="258">
          <cell r="F258">
            <v>478786.95</v>
          </cell>
          <cell r="G258">
            <v>0</v>
          </cell>
          <cell r="H258">
            <v>478786.95</v>
          </cell>
          <cell r="I258">
            <v>0</v>
          </cell>
          <cell r="J258">
            <v>478786.95</v>
          </cell>
          <cell r="K258">
            <v>583141.92000000004</v>
          </cell>
        </row>
        <row r="259">
          <cell r="F259">
            <v>1190920.67</v>
          </cell>
          <cell r="G259">
            <v>0</v>
          </cell>
          <cell r="H259">
            <v>1190920.67</v>
          </cell>
          <cell r="I259">
            <v>0</v>
          </cell>
          <cell r="J259">
            <v>1190920.67</v>
          </cell>
          <cell r="K259">
            <v>1019566.33</v>
          </cell>
        </row>
        <row r="260">
          <cell r="F260">
            <v>253643</v>
          </cell>
          <cell r="G260">
            <v>0</v>
          </cell>
          <cell r="H260">
            <v>253643</v>
          </cell>
          <cell r="I260">
            <v>0</v>
          </cell>
          <cell r="J260">
            <v>253643</v>
          </cell>
          <cell r="K260">
            <v>164366</v>
          </cell>
        </row>
        <row r="261">
          <cell r="F261">
            <v>241463.6</v>
          </cell>
          <cell r="G261">
            <v>0</v>
          </cell>
          <cell r="H261">
            <v>241463.6</v>
          </cell>
          <cell r="I261">
            <v>0</v>
          </cell>
          <cell r="J261">
            <v>241463.6</v>
          </cell>
          <cell r="K261">
            <v>158384.49</v>
          </cell>
        </row>
        <row r="262">
          <cell r="F262">
            <v>438149.07</v>
          </cell>
          <cell r="G262">
            <v>0</v>
          </cell>
          <cell r="H262">
            <v>438149.07</v>
          </cell>
          <cell r="I262">
            <v>0</v>
          </cell>
          <cell r="J262">
            <v>438149.07</v>
          </cell>
          <cell r="K262">
            <v>403895.62</v>
          </cell>
        </row>
        <row r="263">
          <cell r="F263">
            <v>264145</v>
          </cell>
          <cell r="G263">
            <v>0</v>
          </cell>
          <cell r="H263">
            <v>264145</v>
          </cell>
          <cell r="I263">
            <v>0</v>
          </cell>
          <cell r="J263">
            <v>264145</v>
          </cell>
          <cell r="K263">
            <v>277857</v>
          </cell>
        </row>
        <row r="264">
          <cell r="F264">
            <v>60000</v>
          </cell>
          <cell r="G264">
            <v>0</v>
          </cell>
          <cell r="H264">
            <v>60000</v>
          </cell>
          <cell r="I264">
            <v>0</v>
          </cell>
          <cell r="J264">
            <v>60000</v>
          </cell>
          <cell r="K264">
            <v>0</v>
          </cell>
        </row>
        <row r="265">
          <cell r="F265">
            <v>3045</v>
          </cell>
          <cell r="G265">
            <v>0</v>
          </cell>
          <cell r="H265">
            <v>3045</v>
          </cell>
          <cell r="I265">
            <v>0</v>
          </cell>
          <cell r="J265">
            <v>3045</v>
          </cell>
          <cell r="K265">
            <v>3045</v>
          </cell>
        </row>
        <row r="266">
          <cell r="F266">
            <v>33962</v>
          </cell>
          <cell r="G266">
            <v>0</v>
          </cell>
          <cell r="H266">
            <v>33962</v>
          </cell>
          <cell r="I266">
            <v>0</v>
          </cell>
          <cell r="J266">
            <v>33962</v>
          </cell>
          <cell r="K266">
            <v>34858</v>
          </cell>
        </row>
        <row r="267">
          <cell r="F267">
            <v>175167.2</v>
          </cell>
          <cell r="G267">
            <v>0</v>
          </cell>
          <cell r="H267">
            <v>175167.2</v>
          </cell>
          <cell r="I267">
            <v>0</v>
          </cell>
          <cell r="J267">
            <v>175167.2</v>
          </cell>
          <cell r="K267">
            <v>174724.25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11346.74</v>
          </cell>
        </row>
        <row r="269">
          <cell r="F269">
            <v>42641.27</v>
          </cell>
          <cell r="G269">
            <v>0</v>
          </cell>
          <cell r="H269">
            <v>42641.27</v>
          </cell>
          <cell r="I269">
            <v>0</v>
          </cell>
          <cell r="J269">
            <v>42641.27</v>
          </cell>
          <cell r="K269">
            <v>56325.54</v>
          </cell>
        </row>
        <row r="270">
          <cell r="F270">
            <v>246630</v>
          </cell>
          <cell r="G270">
            <v>0</v>
          </cell>
          <cell r="H270">
            <v>246630</v>
          </cell>
          <cell r="I270">
            <v>0</v>
          </cell>
          <cell r="J270">
            <v>246630</v>
          </cell>
          <cell r="K270">
            <v>73600</v>
          </cell>
        </row>
        <row r="271">
          <cell r="F271">
            <v>452081.98</v>
          </cell>
          <cell r="G271">
            <v>0</v>
          </cell>
          <cell r="H271">
            <v>452081.98</v>
          </cell>
          <cell r="I271">
            <v>0</v>
          </cell>
          <cell r="J271">
            <v>452081.98</v>
          </cell>
          <cell r="K271">
            <v>530219.07999999996</v>
          </cell>
        </row>
        <row r="272">
          <cell r="F272">
            <v>573324</v>
          </cell>
          <cell r="G272">
            <v>0</v>
          </cell>
          <cell r="H272">
            <v>573324</v>
          </cell>
          <cell r="I272">
            <v>0</v>
          </cell>
          <cell r="J272">
            <v>573324</v>
          </cell>
          <cell r="K272">
            <v>543839.46</v>
          </cell>
        </row>
        <row r="273">
          <cell r="F273">
            <v>48528</v>
          </cell>
          <cell r="G273">
            <v>0</v>
          </cell>
          <cell r="H273">
            <v>48528</v>
          </cell>
          <cell r="I273">
            <v>0</v>
          </cell>
          <cell r="J273">
            <v>48528</v>
          </cell>
          <cell r="K273">
            <v>163853.20000000001</v>
          </cell>
        </row>
        <row r="274">
          <cell r="F274">
            <v>256573.25</v>
          </cell>
          <cell r="G274">
            <v>0</v>
          </cell>
          <cell r="H274">
            <v>256573.25</v>
          </cell>
          <cell r="I274">
            <v>0</v>
          </cell>
          <cell r="J274">
            <v>256573.25</v>
          </cell>
          <cell r="K274">
            <v>272784.19</v>
          </cell>
        </row>
        <row r="275">
          <cell r="F275">
            <v>434421.13</v>
          </cell>
          <cell r="G275">
            <v>0</v>
          </cell>
          <cell r="H275">
            <v>434421.13</v>
          </cell>
          <cell r="I275">
            <v>0</v>
          </cell>
          <cell r="J275">
            <v>434421.13</v>
          </cell>
          <cell r="K275">
            <v>438251.66</v>
          </cell>
        </row>
        <row r="276">
          <cell r="F276">
            <v>338079</v>
          </cell>
          <cell r="G276">
            <v>0</v>
          </cell>
          <cell r="H276">
            <v>338079</v>
          </cell>
          <cell r="I276">
            <v>0</v>
          </cell>
          <cell r="J276">
            <v>338079</v>
          </cell>
          <cell r="K276">
            <v>359902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13000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13000</v>
          </cell>
        </row>
        <row r="279">
          <cell r="F279">
            <v>24622</v>
          </cell>
          <cell r="G279">
            <v>0</v>
          </cell>
          <cell r="H279">
            <v>24622</v>
          </cell>
          <cell r="I279">
            <v>0</v>
          </cell>
          <cell r="J279">
            <v>24622</v>
          </cell>
          <cell r="K279">
            <v>26400</v>
          </cell>
        </row>
        <row r="280">
          <cell r="F280">
            <v>199234.8</v>
          </cell>
          <cell r="G280">
            <v>0</v>
          </cell>
          <cell r="H280">
            <v>199234.8</v>
          </cell>
          <cell r="I280">
            <v>0</v>
          </cell>
          <cell r="J280">
            <v>199234.8</v>
          </cell>
          <cell r="K280">
            <v>216620.9</v>
          </cell>
        </row>
        <row r="281">
          <cell r="F281">
            <v>11387.25</v>
          </cell>
          <cell r="G281">
            <v>0</v>
          </cell>
          <cell r="H281">
            <v>11387.25</v>
          </cell>
          <cell r="I281">
            <v>0</v>
          </cell>
          <cell r="J281">
            <v>11387.25</v>
          </cell>
          <cell r="K281">
            <v>8485.68</v>
          </cell>
        </row>
        <row r="282">
          <cell r="F282">
            <v>42391.08</v>
          </cell>
          <cell r="G282">
            <v>0</v>
          </cell>
          <cell r="H282">
            <v>42391.08</v>
          </cell>
          <cell r="I282">
            <v>0</v>
          </cell>
          <cell r="J282">
            <v>42391.08</v>
          </cell>
          <cell r="K282">
            <v>47954.19</v>
          </cell>
        </row>
        <row r="283">
          <cell r="F283">
            <v>231968</v>
          </cell>
          <cell r="G283">
            <v>0</v>
          </cell>
          <cell r="H283">
            <v>231968</v>
          </cell>
          <cell r="I283">
            <v>0</v>
          </cell>
          <cell r="J283">
            <v>231968</v>
          </cell>
          <cell r="K283">
            <v>75250</v>
          </cell>
        </row>
        <row r="284">
          <cell r="F284">
            <v>369421.38</v>
          </cell>
          <cell r="G284">
            <v>0</v>
          </cell>
          <cell r="H284">
            <v>369421.38</v>
          </cell>
          <cell r="I284">
            <v>0</v>
          </cell>
          <cell r="J284">
            <v>369421.38</v>
          </cell>
          <cell r="K284">
            <v>416063.83</v>
          </cell>
        </row>
        <row r="285">
          <cell r="F285">
            <v>1011819</v>
          </cell>
          <cell r="G285">
            <v>0</v>
          </cell>
          <cell r="H285">
            <v>1011819</v>
          </cell>
          <cell r="I285">
            <v>0</v>
          </cell>
          <cell r="J285">
            <v>1011819</v>
          </cell>
          <cell r="K285">
            <v>926365.2</v>
          </cell>
        </row>
        <row r="286">
          <cell r="F286">
            <v>133093</v>
          </cell>
          <cell r="G286">
            <v>0</v>
          </cell>
          <cell r="H286">
            <v>133093</v>
          </cell>
          <cell r="I286">
            <v>0</v>
          </cell>
          <cell r="J286">
            <v>133093</v>
          </cell>
          <cell r="K286">
            <v>28623</v>
          </cell>
        </row>
        <row r="287">
          <cell r="F287">
            <v>214774.37</v>
          </cell>
          <cell r="G287">
            <v>0</v>
          </cell>
          <cell r="H287">
            <v>214774.37</v>
          </cell>
          <cell r="I287">
            <v>0</v>
          </cell>
          <cell r="J287">
            <v>214774.37</v>
          </cell>
          <cell r="K287">
            <v>141262.72</v>
          </cell>
        </row>
        <row r="288">
          <cell r="F288">
            <v>459458.87</v>
          </cell>
          <cell r="G288">
            <v>0</v>
          </cell>
          <cell r="H288">
            <v>459458.87</v>
          </cell>
          <cell r="I288">
            <v>0</v>
          </cell>
          <cell r="J288">
            <v>459458.87</v>
          </cell>
          <cell r="K288">
            <v>332852.90999999997</v>
          </cell>
        </row>
        <row r="289">
          <cell r="F289">
            <v>259696</v>
          </cell>
          <cell r="G289">
            <v>0</v>
          </cell>
          <cell r="H289">
            <v>259696</v>
          </cell>
          <cell r="I289">
            <v>0</v>
          </cell>
          <cell r="J289">
            <v>259696</v>
          </cell>
          <cell r="K289">
            <v>265496</v>
          </cell>
        </row>
        <row r="290">
          <cell r="F290">
            <v>60000</v>
          </cell>
          <cell r="G290">
            <v>0</v>
          </cell>
          <cell r="H290">
            <v>60000</v>
          </cell>
          <cell r="I290">
            <v>0</v>
          </cell>
          <cell r="J290">
            <v>60000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2865</v>
          </cell>
        </row>
        <row r="292">
          <cell r="F292">
            <v>30791</v>
          </cell>
          <cell r="G292">
            <v>0</v>
          </cell>
          <cell r="H292">
            <v>30791</v>
          </cell>
          <cell r="I292">
            <v>0</v>
          </cell>
          <cell r="J292">
            <v>30791</v>
          </cell>
          <cell r="K292">
            <v>34380</v>
          </cell>
        </row>
        <row r="293">
          <cell r="F293">
            <v>154016.20000000001</v>
          </cell>
          <cell r="G293">
            <v>0</v>
          </cell>
          <cell r="H293">
            <v>154016.20000000001</v>
          </cell>
          <cell r="I293">
            <v>0</v>
          </cell>
          <cell r="J293">
            <v>154016.20000000001</v>
          </cell>
          <cell r="K293">
            <v>167007.85</v>
          </cell>
        </row>
        <row r="294">
          <cell r="F294">
            <v>7386.24</v>
          </cell>
          <cell r="G294">
            <v>0</v>
          </cell>
          <cell r="H294">
            <v>7386.24</v>
          </cell>
          <cell r="I294">
            <v>0</v>
          </cell>
          <cell r="J294">
            <v>7386.24</v>
          </cell>
          <cell r="K294">
            <v>15484.59</v>
          </cell>
        </row>
        <row r="295">
          <cell r="F295">
            <v>46907.43</v>
          </cell>
          <cell r="G295">
            <v>0</v>
          </cell>
          <cell r="H295">
            <v>46907.43</v>
          </cell>
          <cell r="I295">
            <v>0</v>
          </cell>
          <cell r="J295">
            <v>46907.43</v>
          </cell>
          <cell r="K295">
            <v>64569.01</v>
          </cell>
        </row>
        <row r="296">
          <cell r="F296">
            <v>203817</v>
          </cell>
          <cell r="G296">
            <v>0</v>
          </cell>
          <cell r="H296">
            <v>203817</v>
          </cell>
          <cell r="I296">
            <v>0</v>
          </cell>
          <cell r="J296">
            <v>203817</v>
          </cell>
          <cell r="K296">
            <v>74975</v>
          </cell>
        </row>
        <row r="297">
          <cell r="F297">
            <v>863055.18</v>
          </cell>
          <cell r="G297">
            <v>0</v>
          </cell>
          <cell r="H297">
            <v>863055.18</v>
          </cell>
          <cell r="I297">
            <v>0</v>
          </cell>
          <cell r="J297">
            <v>863055.18</v>
          </cell>
          <cell r="K297">
            <v>624203.56999999995</v>
          </cell>
        </row>
        <row r="298">
          <cell r="F298">
            <v>980980.26</v>
          </cell>
          <cell r="G298">
            <v>0</v>
          </cell>
          <cell r="H298">
            <v>980980.26</v>
          </cell>
          <cell r="I298">
            <v>0</v>
          </cell>
          <cell r="J298">
            <v>980980.26</v>
          </cell>
          <cell r="K298">
            <v>662855.76</v>
          </cell>
        </row>
        <row r="299">
          <cell r="F299">
            <v>314487.90000000002</v>
          </cell>
          <cell r="G299">
            <v>0</v>
          </cell>
          <cell r="H299">
            <v>314487.90000000002</v>
          </cell>
          <cell r="I299">
            <v>0</v>
          </cell>
          <cell r="J299">
            <v>314487.90000000002</v>
          </cell>
          <cell r="K299">
            <v>440316.6</v>
          </cell>
        </row>
        <row r="300">
          <cell r="F300">
            <v>400665.79</v>
          </cell>
          <cell r="G300">
            <v>0</v>
          </cell>
          <cell r="H300">
            <v>400665.79</v>
          </cell>
          <cell r="I300">
            <v>0</v>
          </cell>
          <cell r="J300">
            <v>400665.79</v>
          </cell>
          <cell r="K300">
            <v>379280.35</v>
          </cell>
        </row>
        <row r="301">
          <cell r="F301">
            <v>1391749.46</v>
          </cell>
          <cell r="G301">
            <v>0</v>
          </cell>
          <cell r="H301">
            <v>1391749.46</v>
          </cell>
          <cell r="I301">
            <v>0</v>
          </cell>
          <cell r="J301">
            <v>1391749.46</v>
          </cell>
          <cell r="K301">
            <v>225308.1</v>
          </cell>
        </row>
        <row r="302">
          <cell r="F302">
            <v>668065</v>
          </cell>
          <cell r="G302">
            <v>0</v>
          </cell>
          <cell r="H302">
            <v>668065</v>
          </cell>
          <cell r="I302">
            <v>0</v>
          </cell>
          <cell r="J302">
            <v>668065</v>
          </cell>
          <cell r="K302">
            <v>336332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2910</v>
          </cell>
        </row>
        <row r="304">
          <cell r="F304">
            <v>33807</v>
          </cell>
          <cell r="G304">
            <v>0</v>
          </cell>
          <cell r="H304">
            <v>33807</v>
          </cell>
          <cell r="I304">
            <v>0</v>
          </cell>
          <cell r="J304">
            <v>33807</v>
          </cell>
          <cell r="K304">
            <v>30764</v>
          </cell>
        </row>
        <row r="305">
          <cell r="F305">
            <v>393259.15</v>
          </cell>
          <cell r="G305">
            <v>0</v>
          </cell>
          <cell r="H305">
            <v>393259.15</v>
          </cell>
          <cell r="I305">
            <v>0</v>
          </cell>
          <cell r="J305">
            <v>393259.15</v>
          </cell>
          <cell r="K305">
            <v>220384.3</v>
          </cell>
        </row>
        <row r="306">
          <cell r="F306">
            <v>7316.36</v>
          </cell>
          <cell r="G306">
            <v>0</v>
          </cell>
          <cell r="H306">
            <v>7316.36</v>
          </cell>
          <cell r="I306">
            <v>0</v>
          </cell>
          <cell r="J306">
            <v>7316.36</v>
          </cell>
          <cell r="K306">
            <v>9840.17</v>
          </cell>
        </row>
        <row r="307">
          <cell r="F307">
            <v>77227.87</v>
          </cell>
          <cell r="G307">
            <v>0</v>
          </cell>
          <cell r="H307">
            <v>77227.87</v>
          </cell>
          <cell r="I307">
            <v>0</v>
          </cell>
          <cell r="J307">
            <v>77227.87</v>
          </cell>
          <cell r="K307">
            <v>62071.07</v>
          </cell>
        </row>
        <row r="308">
          <cell r="F308">
            <v>9000</v>
          </cell>
          <cell r="G308">
            <v>0</v>
          </cell>
          <cell r="H308">
            <v>9000</v>
          </cell>
          <cell r="I308">
            <v>0</v>
          </cell>
          <cell r="J308">
            <v>9000</v>
          </cell>
          <cell r="K308">
            <v>0</v>
          </cell>
        </row>
        <row r="309">
          <cell r="F309">
            <v>407997</v>
          </cell>
          <cell r="G309">
            <v>0</v>
          </cell>
          <cell r="H309">
            <v>407997</v>
          </cell>
          <cell r="I309">
            <v>0</v>
          </cell>
          <cell r="J309">
            <v>407997</v>
          </cell>
          <cell r="K309">
            <v>70680</v>
          </cell>
        </row>
        <row r="310">
          <cell r="F310">
            <v>330039.62</v>
          </cell>
          <cell r="G310">
            <v>0</v>
          </cell>
          <cell r="H310">
            <v>330039.62</v>
          </cell>
          <cell r="I310">
            <v>0</v>
          </cell>
          <cell r="J310">
            <v>330039.62</v>
          </cell>
          <cell r="K310">
            <v>250629.72</v>
          </cell>
        </row>
        <row r="311">
          <cell r="F311">
            <v>467434.34</v>
          </cell>
          <cell r="G311">
            <v>0</v>
          </cell>
          <cell r="H311">
            <v>467434.34</v>
          </cell>
          <cell r="I311">
            <v>0</v>
          </cell>
          <cell r="J311">
            <v>467434.34</v>
          </cell>
          <cell r="K311">
            <v>389212.8</v>
          </cell>
        </row>
        <row r="312">
          <cell r="F312">
            <v>84997.33</v>
          </cell>
          <cell r="G312">
            <v>0</v>
          </cell>
          <cell r="H312">
            <v>84997.33</v>
          </cell>
          <cell r="I312">
            <v>0</v>
          </cell>
          <cell r="J312">
            <v>84997.33</v>
          </cell>
          <cell r="K312">
            <v>56324.5</v>
          </cell>
        </row>
        <row r="313">
          <cell r="F313">
            <v>153396.22</v>
          </cell>
          <cell r="G313">
            <v>0</v>
          </cell>
          <cell r="H313">
            <v>153396.22</v>
          </cell>
          <cell r="I313">
            <v>0</v>
          </cell>
          <cell r="J313">
            <v>153396.22</v>
          </cell>
          <cell r="K313">
            <v>159187.63</v>
          </cell>
        </row>
        <row r="314">
          <cell r="F314">
            <v>320049.06</v>
          </cell>
          <cell r="G314">
            <v>0</v>
          </cell>
          <cell r="H314">
            <v>320049.06</v>
          </cell>
          <cell r="I314">
            <v>0</v>
          </cell>
          <cell r="J314">
            <v>320049.06</v>
          </cell>
          <cell r="K314">
            <v>194998.71</v>
          </cell>
        </row>
        <row r="315">
          <cell r="F315">
            <v>210213</v>
          </cell>
          <cell r="G315">
            <v>0</v>
          </cell>
          <cell r="H315">
            <v>210213</v>
          </cell>
          <cell r="I315">
            <v>0</v>
          </cell>
          <cell r="J315">
            <v>210213</v>
          </cell>
          <cell r="K315">
            <v>227721</v>
          </cell>
        </row>
        <row r="316">
          <cell r="F316">
            <v>17719</v>
          </cell>
          <cell r="G316">
            <v>0</v>
          </cell>
          <cell r="H316">
            <v>17719</v>
          </cell>
          <cell r="I316">
            <v>0</v>
          </cell>
          <cell r="J316">
            <v>17719</v>
          </cell>
          <cell r="K316">
            <v>16553</v>
          </cell>
        </row>
        <row r="317">
          <cell r="F317">
            <v>139142</v>
          </cell>
          <cell r="G317">
            <v>0</v>
          </cell>
          <cell r="H317">
            <v>139142</v>
          </cell>
          <cell r="I317">
            <v>0</v>
          </cell>
          <cell r="J317">
            <v>139142</v>
          </cell>
          <cell r="K317">
            <v>125081.1</v>
          </cell>
        </row>
        <row r="318">
          <cell r="F318">
            <v>6117.12</v>
          </cell>
          <cell r="G318">
            <v>0</v>
          </cell>
          <cell r="H318">
            <v>6117.12</v>
          </cell>
          <cell r="I318">
            <v>0</v>
          </cell>
          <cell r="J318">
            <v>6117.12</v>
          </cell>
          <cell r="K318">
            <v>3677.7</v>
          </cell>
        </row>
        <row r="319">
          <cell r="F319">
            <v>51818.67</v>
          </cell>
          <cell r="G319">
            <v>0</v>
          </cell>
          <cell r="H319">
            <v>51818.67</v>
          </cell>
          <cell r="I319">
            <v>0</v>
          </cell>
          <cell r="J319">
            <v>51818.67</v>
          </cell>
          <cell r="K319">
            <v>38002.980000000003</v>
          </cell>
        </row>
        <row r="320">
          <cell r="F320">
            <v>160006</v>
          </cell>
          <cell r="G320">
            <v>0</v>
          </cell>
          <cell r="H320">
            <v>160006</v>
          </cell>
          <cell r="I320">
            <v>0</v>
          </cell>
          <cell r="J320">
            <v>160006</v>
          </cell>
          <cell r="K320">
            <v>42051</v>
          </cell>
        </row>
        <row r="321">
          <cell r="F321">
            <v>549690</v>
          </cell>
          <cell r="G321">
            <v>0</v>
          </cell>
          <cell r="H321">
            <v>549690</v>
          </cell>
          <cell r="I321">
            <v>0</v>
          </cell>
          <cell r="J321">
            <v>549690</v>
          </cell>
          <cell r="K321">
            <v>503333.34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3062.43</v>
          </cell>
        </row>
        <row r="324">
          <cell r="F324">
            <v>30000</v>
          </cell>
          <cell r="G324">
            <v>0</v>
          </cell>
          <cell r="H324">
            <v>30000</v>
          </cell>
          <cell r="I324">
            <v>0</v>
          </cell>
          <cell r="J324">
            <v>30000</v>
          </cell>
          <cell r="K324">
            <v>0</v>
          </cell>
        </row>
        <row r="325">
          <cell r="F325">
            <v>55050</v>
          </cell>
          <cell r="G325">
            <v>0</v>
          </cell>
          <cell r="H325">
            <v>55050</v>
          </cell>
          <cell r="I325">
            <v>0</v>
          </cell>
          <cell r="J325">
            <v>55050</v>
          </cell>
          <cell r="K325">
            <v>0</v>
          </cell>
        </row>
        <row r="326">
          <cell r="F326">
            <v>209072.02</v>
          </cell>
          <cell r="G326">
            <v>0</v>
          </cell>
          <cell r="H326">
            <v>209072.02</v>
          </cell>
          <cell r="I326">
            <v>0</v>
          </cell>
          <cell r="J326">
            <v>209072.02</v>
          </cell>
          <cell r="K326">
            <v>137830.03</v>
          </cell>
        </row>
        <row r="327">
          <cell r="F327">
            <v>1502891.33</v>
          </cell>
          <cell r="G327">
            <v>0</v>
          </cell>
          <cell r="H327">
            <v>1502891.33</v>
          </cell>
          <cell r="I327">
            <v>0</v>
          </cell>
          <cell r="J327">
            <v>1502891.33</v>
          </cell>
          <cell r="K327">
            <v>1623270.04</v>
          </cell>
        </row>
        <row r="328">
          <cell r="F328">
            <v>106442.67</v>
          </cell>
          <cell r="G328">
            <v>0</v>
          </cell>
          <cell r="H328">
            <v>106442.67</v>
          </cell>
          <cell r="I328">
            <v>0</v>
          </cell>
          <cell r="J328">
            <v>106442.67</v>
          </cell>
          <cell r="K328">
            <v>169928.93</v>
          </cell>
        </row>
        <row r="329">
          <cell r="F329">
            <v>238773.59</v>
          </cell>
          <cell r="G329">
            <v>0</v>
          </cell>
          <cell r="H329">
            <v>238773.59</v>
          </cell>
          <cell r="I329">
            <v>0</v>
          </cell>
          <cell r="J329">
            <v>238773.59</v>
          </cell>
          <cell r="K329">
            <v>159385.26</v>
          </cell>
        </row>
        <row r="330">
          <cell r="F330">
            <v>316335.39</v>
          </cell>
          <cell r="G330">
            <v>0</v>
          </cell>
          <cell r="H330">
            <v>316335.39</v>
          </cell>
          <cell r="I330">
            <v>0</v>
          </cell>
          <cell r="J330">
            <v>316335.39</v>
          </cell>
          <cell r="K330">
            <v>312805.71000000002</v>
          </cell>
        </row>
        <row r="331">
          <cell r="F331">
            <v>137012</v>
          </cell>
          <cell r="G331">
            <v>0</v>
          </cell>
          <cell r="H331">
            <v>137012</v>
          </cell>
          <cell r="I331">
            <v>0</v>
          </cell>
          <cell r="J331">
            <v>137012</v>
          </cell>
          <cell r="K331">
            <v>135331</v>
          </cell>
        </row>
        <row r="332">
          <cell r="F332">
            <v>60000</v>
          </cell>
          <cell r="G332">
            <v>0</v>
          </cell>
          <cell r="H332">
            <v>60000</v>
          </cell>
          <cell r="I332">
            <v>0</v>
          </cell>
          <cell r="J332">
            <v>60000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3045</v>
          </cell>
        </row>
        <row r="334">
          <cell r="F334">
            <v>39870</v>
          </cell>
          <cell r="G334">
            <v>0</v>
          </cell>
          <cell r="H334">
            <v>39870</v>
          </cell>
          <cell r="I334">
            <v>0</v>
          </cell>
          <cell r="J334">
            <v>39870</v>
          </cell>
          <cell r="K334">
            <v>52157</v>
          </cell>
        </row>
        <row r="335">
          <cell r="F335">
            <v>87624.8</v>
          </cell>
          <cell r="G335">
            <v>0</v>
          </cell>
          <cell r="H335">
            <v>87624.8</v>
          </cell>
          <cell r="I335">
            <v>0</v>
          </cell>
          <cell r="J335">
            <v>87624.8</v>
          </cell>
          <cell r="K335">
            <v>94124.05</v>
          </cell>
        </row>
        <row r="336">
          <cell r="F336">
            <v>13268.43</v>
          </cell>
          <cell r="G336">
            <v>0</v>
          </cell>
          <cell r="H336">
            <v>13268.43</v>
          </cell>
          <cell r="I336">
            <v>0</v>
          </cell>
          <cell r="J336">
            <v>13268.43</v>
          </cell>
          <cell r="K336">
            <v>21960.35</v>
          </cell>
        </row>
        <row r="337">
          <cell r="F337">
            <v>37112.28</v>
          </cell>
          <cell r="G337">
            <v>0</v>
          </cell>
          <cell r="H337">
            <v>37112.28</v>
          </cell>
          <cell r="I337">
            <v>0</v>
          </cell>
          <cell r="J337">
            <v>37112.28</v>
          </cell>
          <cell r="K337">
            <v>42126.66</v>
          </cell>
        </row>
        <row r="338">
          <cell r="F338">
            <v>148700</v>
          </cell>
          <cell r="G338">
            <v>0</v>
          </cell>
          <cell r="H338">
            <v>148700</v>
          </cell>
          <cell r="I338">
            <v>0</v>
          </cell>
          <cell r="J338">
            <v>148700</v>
          </cell>
          <cell r="K338">
            <v>38261</v>
          </cell>
        </row>
        <row r="339">
          <cell r="F339">
            <v>603199</v>
          </cell>
          <cell r="G339">
            <v>0</v>
          </cell>
          <cell r="H339">
            <v>603199</v>
          </cell>
          <cell r="I339">
            <v>0</v>
          </cell>
          <cell r="J339">
            <v>603199</v>
          </cell>
          <cell r="K339">
            <v>950621.33</v>
          </cell>
        </row>
        <row r="340">
          <cell r="F340">
            <v>109371.95</v>
          </cell>
          <cell r="G340">
            <v>0</v>
          </cell>
          <cell r="H340">
            <v>109371.95</v>
          </cell>
          <cell r="I340">
            <v>0</v>
          </cell>
          <cell r="J340">
            <v>109371.95</v>
          </cell>
          <cell r="K340">
            <v>62788.42</v>
          </cell>
        </row>
        <row r="341">
          <cell r="F341">
            <v>79706.240000000005</v>
          </cell>
          <cell r="G341">
            <v>0</v>
          </cell>
          <cell r="H341">
            <v>79706.240000000005</v>
          </cell>
          <cell r="I341">
            <v>0</v>
          </cell>
          <cell r="J341">
            <v>79706.240000000005</v>
          </cell>
          <cell r="K341">
            <v>110473.72</v>
          </cell>
        </row>
        <row r="342">
          <cell r="F342">
            <v>27383</v>
          </cell>
          <cell r="G342">
            <v>0</v>
          </cell>
          <cell r="H342">
            <v>27383</v>
          </cell>
          <cell r="I342">
            <v>0</v>
          </cell>
          <cell r="J342">
            <v>27383</v>
          </cell>
          <cell r="K342">
            <v>46649</v>
          </cell>
        </row>
        <row r="343">
          <cell r="F343">
            <v>5267.79</v>
          </cell>
          <cell r="G343">
            <v>0</v>
          </cell>
          <cell r="H343">
            <v>5267.79</v>
          </cell>
          <cell r="I343">
            <v>0</v>
          </cell>
          <cell r="J343">
            <v>5267.79</v>
          </cell>
          <cell r="K343">
            <v>19494.240000000002</v>
          </cell>
        </row>
        <row r="344">
          <cell r="F344">
            <v>13497</v>
          </cell>
          <cell r="G344">
            <v>0</v>
          </cell>
          <cell r="H344">
            <v>13497</v>
          </cell>
          <cell r="I344">
            <v>0</v>
          </cell>
          <cell r="J344">
            <v>13497</v>
          </cell>
          <cell r="K344">
            <v>6880</v>
          </cell>
        </row>
        <row r="345">
          <cell r="F345">
            <v>9945607.3200000003</v>
          </cell>
          <cell r="G345">
            <v>0</v>
          </cell>
          <cell r="H345">
            <v>9945607.3200000003</v>
          </cell>
          <cell r="I345">
            <v>0</v>
          </cell>
          <cell r="J345">
            <v>9945607.3200000003</v>
          </cell>
          <cell r="K345">
            <v>10932347.98</v>
          </cell>
        </row>
        <row r="346">
          <cell r="F346">
            <v>2488.48</v>
          </cell>
          <cell r="G346">
            <v>0</v>
          </cell>
          <cell r="H346">
            <v>2488.48</v>
          </cell>
          <cell r="I346">
            <v>0</v>
          </cell>
          <cell r="J346">
            <v>2488.48</v>
          </cell>
          <cell r="K346">
            <v>33136.589999999997</v>
          </cell>
        </row>
        <row r="347">
          <cell r="F347">
            <v>1269154.46</v>
          </cell>
          <cell r="G347">
            <v>0</v>
          </cell>
          <cell r="H347">
            <v>1269154.46</v>
          </cell>
          <cell r="I347">
            <v>0</v>
          </cell>
          <cell r="J347">
            <v>1269154.46</v>
          </cell>
          <cell r="K347">
            <v>1343747.87</v>
          </cell>
        </row>
        <row r="348">
          <cell r="F348">
            <v>245000</v>
          </cell>
          <cell r="G348">
            <v>0</v>
          </cell>
          <cell r="H348">
            <v>245000</v>
          </cell>
          <cell r="I348">
            <v>0</v>
          </cell>
          <cell r="J348">
            <v>245000</v>
          </cell>
          <cell r="K348">
            <v>0</v>
          </cell>
        </row>
        <row r="349">
          <cell r="F349">
            <v>63900</v>
          </cell>
          <cell r="G349">
            <v>0</v>
          </cell>
          <cell r="H349">
            <v>63900</v>
          </cell>
          <cell r="I349">
            <v>0</v>
          </cell>
          <cell r="J349">
            <v>63900</v>
          </cell>
          <cell r="K349">
            <v>51719</v>
          </cell>
        </row>
        <row r="350">
          <cell r="F350">
            <v>439403.15</v>
          </cell>
          <cell r="G350">
            <v>0</v>
          </cell>
          <cell r="H350">
            <v>439403.15</v>
          </cell>
          <cell r="I350">
            <v>0</v>
          </cell>
          <cell r="J350">
            <v>439403.15</v>
          </cell>
          <cell r="K350">
            <v>601380.22</v>
          </cell>
        </row>
        <row r="351">
          <cell r="F351">
            <v>41147.69</v>
          </cell>
          <cell r="G351">
            <v>0</v>
          </cell>
          <cell r="H351">
            <v>41147.69</v>
          </cell>
          <cell r="I351">
            <v>0</v>
          </cell>
          <cell r="J351">
            <v>41147.69</v>
          </cell>
          <cell r="K351">
            <v>101879.31</v>
          </cell>
        </row>
        <row r="352">
          <cell r="F352">
            <v>318017</v>
          </cell>
          <cell r="G352">
            <v>0</v>
          </cell>
          <cell r="H352">
            <v>318017</v>
          </cell>
          <cell r="I352">
            <v>0</v>
          </cell>
          <cell r="J352">
            <v>318017</v>
          </cell>
          <cell r="K352">
            <v>403841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1595</v>
          </cell>
        </row>
        <row r="354">
          <cell r="F354">
            <v>11485.01</v>
          </cell>
          <cell r="G354">
            <v>0</v>
          </cell>
          <cell r="H354">
            <v>11485.01</v>
          </cell>
          <cell r="I354">
            <v>0</v>
          </cell>
          <cell r="J354">
            <v>11485.01</v>
          </cell>
          <cell r="K354">
            <v>0</v>
          </cell>
        </row>
        <row r="355">
          <cell r="F355">
            <v>4134970.88</v>
          </cell>
          <cell r="G355">
            <v>0</v>
          </cell>
          <cell r="H355">
            <v>4134970.88</v>
          </cell>
          <cell r="I355">
            <v>0</v>
          </cell>
          <cell r="J355">
            <v>4134970.88</v>
          </cell>
          <cell r="K355">
            <v>3090131.5</v>
          </cell>
        </row>
        <row r="356">
          <cell r="F356">
            <v>524002.78</v>
          </cell>
          <cell r="G356">
            <v>0</v>
          </cell>
          <cell r="H356">
            <v>524002.78</v>
          </cell>
          <cell r="I356">
            <v>0</v>
          </cell>
          <cell r="J356">
            <v>524002.78</v>
          </cell>
          <cell r="K356">
            <v>693854.57</v>
          </cell>
        </row>
        <row r="357">
          <cell r="F357">
            <v>356871</v>
          </cell>
          <cell r="G357">
            <v>0</v>
          </cell>
          <cell r="H357">
            <v>356871</v>
          </cell>
          <cell r="I357">
            <v>0</v>
          </cell>
          <cell r="J357">
            <v>356871</v>
          </cell>
          <cell r="K357">
            <v>301273.42</v>
          </cell>
        </row>
        <row r="358">
          <cell r="F358">
            <v>60000</v>
          </cell>
          <cell r="G358">
            <v>0</v>
          </cell>
          <cell r="H358">
            <v>60000</v>
          </cell>
          <cell r="I358">
            <v>0</v>
          </cell>
          <cell r="J358">
            <v>60000</v>
          </cell>
          <cell r="K358">
            <v>0</v>
          </cell>
        </row>
        <row r="359">
          <cell r="F359">
            <v>131866</v>
          </cell>
          <cell r="G359">
            <v>0</v>
          </cell>
          <cell r="H359">
            <v>131866</v>
          </cell>
          <cell r="I359">
            <v>0</v>
          </cell>
          <cell r="J359">
            <v>131866</v>
          </cell>
          <cell r="K359">
            <v>120860</v>
          </cell>
        </row>
        <row r="360">
          <cell r="F360">
            <v>4513</v>
          </cell>
          <cell r="G360">
            <v>0</v>
          </cell>
          <cell r="H360">
            <v>4513</v>
          </cell>
          <cell r="I360">
            <v>0</v>
          </cell>
          <cell r="J360">
            <v>4513</v>
          </cell>
          <cell r="K360">
            <v>0</v>
          </cell>
        </row>
        <row r="361">
          <cell r="F361">
            <v>82008.19</v>
          </cell>
          <cell r="G361">
            <v>0</v>
          </cell>
          <cell r="H361">
            <v>82008.19</v>
          </cell>
          <cell r="I361">
            <v>0</v>
          </cell>
          <cell r="J361">
            <v>82008.19</v>
          </cell>
          <cell r="K361">
            <v>57944.87</v>
          </cell>
        </row>
        <row r="362">
          <cell r="F362">
            <v>123663</v>
          </cell>
          <cell r="G362">
            <v>0</v>
          </cell>
          <cell r="H362">
            <v>123663</v>
          </cell>
          <cell r="I362">
            <v>0</v>
          </cell>
          <cell r="J362">
            <v>123663</v>
          </cell>
          <cell r="K362">
            <v>11802</v>
          </cell>
        </row>
        <row r="363">
          <cell r="F363">
            <v>515734</v>
          </cell>
          <cell r="G363">
            <v>0</v>
          </cell>
          <cell r="H363">
            <v>515734</v>
          </cell>
          <cell r="I363">
            <v>0</v>
          </cell>
          <cell r="J363">
            <v>515734</v>
          </cell>
          <cell r="K363">
            <v>611503</v>
          </cell>
        </row>
        <row r="364">
          <cell r="F364">
            <v>177961.18</v>
          </cell>
          <cell r="G364">
            <v>0</v>
          </cell>
          <cell r="H364">
            <v>177961.18</v>
          </cell>
          <cell r="I364">
            <v>0</v>
          </cell>
          <cell r="J364">
            <v>177961.18</v>
          </cell>
          <cell r="K364">
            <v>241287.54</v>
          </cell>
        </row>
        <row r="365">
          <cell r="F365">
            <v>49970.83</v>
          </cell>
          <cell r="G365">
            <v>0</v>
          </cell>
          <cell r="H365">
            <v>49970.83</v>
          </cell>
          <cell r="I365">
            <v>0</v>
          </cell>
          <cell r="J365">
            <v>49970.83</v>
          </cell>
          <cell r="K365">
            <v>81878.990000000005</v>
          </cell>
        </row>
        <row r="366">
          <cell r="F366">
            <v>16200</v>
          </cell>
          <cell r="G366">
            <v>0</v>
          </cell>
          <cell r="H366">
            <v>16200</v>
          </cell>
          <cell r="I366">
            <v>0</v>
          </cell>
          <cell r="J366">
            <v>16200</v>
          </cell>
          <cell r="K366">
            <v>22448</v>
          </cell>
        </row>
        <row r="367">
          <cell r="F367">
            <v>7811.1</v>
          </cell>
          <cell r="G367">
            <v>0</v>
          </cell>
          <cell r="H367">
            <v>7811.1</v>
          </cell>
          <cell r="I367">
            <v>0</v>
          </cell>
          <cell r="J367">
            <v>7811.1</v>
          </cell>
          <cell r="K367">
            <v>11122.65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19640</v>
          </cell>
        </row>
        <row r="369">
          <cell r="F369">
            <v>7618</v>
          </cell>
          <cell r="G369">
            <v>0</v>
          </cell>
          <cell r="H369">
            <v>7618</v>
          </cell>
          <cell r="I369">
            <v>0</v>
          </cell>
          <cell r="J369">
            <v>7618</v>
          </cell>
          <cell r="K369">
            <v>3080</v>
          </cell>
        </row>
        <row r="370">
          <cell r="F370">
            <v>2385463.19</v>
          </cell>
          <cell r="G370">
            <v>0</v>
          </cell>
          <cell r="H370">
            <v>2385463.19</v>
          </cell>
          <cell r="I370">
            <v>0</v>
          </cell>
          <cell r="J370">
            <v>2385463.19</v>
          </cell>
          <cell r="K370">
            <v>1810114.8</v>
          </cell>
        </row>
        <row r="371">
          <cell r="F371">
            <v>93802.45</v>
          </cell>
          <cell r="G371">
            <v>0</v>
          </cell>
          <cell r="H371">
            <v>93802.45</v>
          </cell>
          <cell r="I371">
            <v>0</v>
          </cell>
          <cell r="J371">
            <v>93802.45</v>
          </cell>
          <cell r="K371">
            <v>90207.64</v>
          </cell>
        </row>
        <row r="372">
          <cell r="F372">
            <v>36229.53</v>
          </cell>
          <cell r="G372">
            <v>0</v>
          </cell>
          <cell r="H372">
            <v>36229.53</v>
          </cell>
          <cell r="I372">
            <v>0</v>
          </cell>
          <cell r="J372">
            <v>36229.53</v>
          </cell>
          <cell r="K372">
            <v>132836.6</v>
          </cell>
        </row>
        <row r="373">
          <cell r="F373">
            <v>223557.82</v>
          </cell>
          <cell r="G373">
            <v>0</v>
          </cell>
          <cell r="H373">
            <v>223557.82</v>
          </cell>
          <cell r="I373">
            <v>0</v>
          </cell>
          <cell r="J373">
            <v>223557.82</v>
          </cell>
          <cell r="K373">
            <v>146120.57</v>
          </cell>
        </row>
        <row r="374">
          <cell r="F374">
            <v>69290</v>
          </cell>
          <cell r="G374">
            <v>0</v>
          </cell>
          <cell r="H374">
            <v>69290</v>
          </cell>
          <cell r="I374">
            <v>0</v>
          </cell>
          <cell r="J374">
            <v>69290</v>
          </cell>
          <cell r="K374">
            <v>0</v>
          </cell>
        </row>
        <row r="375">
          <cell r="F375">
            <v>36465</v>
          </cell>
          <cell r="G375">
            <v>0</v>
          </cell>
          <cell r="H375">
            <v>36465</v>
          </cell>
          <cell r="I375">
            <v>0</v>
          </cell>
          <cell r="J375">
            <v>36465</v>
          </cell>
          <cell r="K375">
            <v>44722</v>
          </cell>
        </row>
        <row r="376">
          <cell r="F376">
            <v>4216.25</v>
          </cell>
          <cell r="G376">
            <v>0</v>
          </cell>
          <cell r="H376">
            <v>4216.25</v>
          </cell>
          <cell r="I376">
            <v>0</v>
          </cell>
          <cell r="J376">
            <v>4216.25</v>
          </cell>
          <cell r="K376">
            <v>4526.6000000000004</v>
          </cell>
        </row>
        <row r="377">
          <cell r="F377">
            <v>55914.9</v>
          </cell>
          <cell r="G377">
            <v>0</v>
          </cell>
          <cell r="H377">
            <v>55914.9</v>
          </cell>
          <cell r="I377">
            <v>0</v>
          </cell>
          <cell r="J377">
            <v>55914.9</v>
          </cell>
          <cell r="K377">
            <v>44356.3</v>
          </cell>
        </row>
        <row r="378">
          <cell r="F378">
            <v>2815.44</v>
          </cell>
          <cell r="G378">
            <v>0</v>
          </cell>
          <cell r="H378">
            <v>2815.44</v>
          </cell>
          <cell r="I378">
            <v>0</v>
          </cell>
          <cell r="J378">
            <v>2815.44</v>
          </cell>
          <cell r="K378">
            <v>2714.64</v>
          </cell>
        </row>
        <row r="379">
          <cell r="F379">
            <v>64575</v>
          </cell>
          <cell r="G379">
            <v>0</v>
          </cell>
          <cell r="H379">
            <v>64575</v>
          </cell>
          <cell r="I379">
            <v>0</v>
          </cell>
          <cell r="J379">
            <v>64575</v>
          </cell>
          <cell r="K379">
            <v>67810</v>
          </cell>
        </row>
        <row r="380">
          <cell r="F380">
            <v>4175</v>
          </cell>
          <cell r="G380">
            <v>0</v>
          </cell>
          <cell r="H380">
            <v>4175</v>
          </cell>
          <cell r="I380">
            <v>0</v>
          </cell>
          <cell r="J380">
            <v>4175</v>
          </cell>
          <cell r="K380">
            <v>6394</v>
          </cell>
        </row>
        <row r="381">
          <cell r="F381">
            <v>386015.6</v>
          </cell>
          <cell r="G381">
            <v>0</v>
          </cell>
          <cell r="H381">
            <v>386015.6</v>
          </cell>
          <cell r="I381">
            <v>0</v>
          </cell>
          <cell r="J381">
            <v>386015.6</v>
          </cell>
          <cell r="K381">
            <v>356234</v>
          </cell>
        </row>
        <row r="382">
          <cell r="F382">
            <v>299458.56</v>
          </cell>
          <cell r="G382">
            <v>27930</v>
          </cell>
          <cell r="H382">
            <v>327388.56</v>
          </cell>
          <cell r="I382">
            <v>0</v>
          </cell>
          <cell r="J382">
            <v>327388.56</v>
          </cell>
          <cell r="K382">
            <v>310330.8</v>
          </cell>
        </row>
        <row r="383">
          <cell r="F383">
            <v>862434.23</v>
          </cell>
          <cell r="G383">
            <v>0</v>
          </cell>
          <cell r="H383">
            <v>862434.23</v>
          </cell>
          <cell r="I383">
            <v>0</v>
          </cell>
          <cell r="J383">
            <v>862434.23</v>
          </cell>
          <cell r="K383">
            <v>466340.69</v>
          </cell>
        </row>
        <row r="384">
          <cell r="F384">
            <v>2759623.1</v>
          </cell>
          <cell r="G384">
            <v>-35404</v>
          </cell>
          <cell r="H384">
            <v>2724219.1</v>
          </cell>
          <cell r="I384">
            <v>0</v>
          </cell>
          <cell r="J384">
            <v>2724219.1</v>
          </cell>
          <cell r="K384">
            <v>2548158</v>
          </cell>
        </row>
        <row r="385">
          <cell r="F385">
            <v>39685.26</v>
          </cell>
          <cell r="G385">
            <v>0</v>
          </cell>
          <cell r="H385">
            <v>39685.26</v>
          </cell>
          <cell r="I385">
            <v>0</v>
          </cell>
          <cell r="J385">
            <v>39685.26</v>
          </cell>
          <cell r="K385">
            <v>0</v>
          </cell>
        </row>
        <row r="386">
          <cell r="F386">
            <v>6000293.1699999999</v>
          </cell>
          <cell r="G386">
            <v>0</v>
          </cell>
          <cell r="H386">
            <v>6000293.1699999999</v>
          </cell>
          <cell r="I386">
            <v>0</v>
          </cell>
          <cell r="J386">
            <v>6000293.1699999999</v>
          </cell>
          <cell r="K386">
            <v>4511882.22</v>
          </cell>
        </row>
        <row r="387">
          <cell r="F387">
            <v>1884382.58</v>
          </cell>
          <cell r="G387">
            <v>0</v>
          </cell>
          <cell r="H387">
            <v>1884382.58</v>
          </cell>
          <cell r="I387">
            <v>0</v>
          </cell>
          <cell r="J387">
            <v>1884382.58</v>
          </cell>
          <cell r="K387">
            <v>1541140.14</v>
          </cell>
        </row>
        <row r="388">
          <cell r="F388">
            <v>971846.59</v>
          </cell>
          <cell r="G388">
            <v>0</v>
          </cell>
          <cell r="H388">
            <v>971846.59</v>
          </cell>
          <cell r="I388">
            <v>0</v>
          </cell>
          <cell r="J388">
            <v>971846.59</v>
          </cell>
          <cell r="K388">
            <v>961454.28</v>
          </cell>
        </row>
        <row r="389">
          <cell r="F389">
            <v>581837.73</v>
          </cell>
          <cell r="G389">
            <v>0</v>
          </cell>
          <cell r="H389">
            <v>581837.73</v>
          </cell>
          <cell r="I389">
            <v>0</v>
          </cell>
          <cell r="J389">
            <v>581837.73</v>
          </cell>
          <cell r="K389">
            <v>515754.34</v>
          </cell>
        </row>
        <row r="390">
          <cell r="F390">
            <v>10399</v>
          </cell>
          <cell r="G390">
            <v>0</v>
          </cell>
          <cell r="H390">
            <v>10399</v>
          </cell>
          <cell r="I390">
            <v>0</v>
          </cell>
          <cell r="J390">
            <v>10399</v>
          </cell>
          <cell r="K390">
            <v>0</v>
          </cell>
        </row>
        <row r="391">
          <cell r="F391">
            <v>192000</v>
          </cell>
          <cell r="G391">
            <v>0</v>
          </cell>
          <cell r="H391">
            <v>192000</v>
          </cell>
          <cell r="I391">
            <v>0</v>
          </cell>
          <cell r="J391">
            <v>192000</v>
          </cell>
          <cell r="K391">
            <v>0</v>
          </cell>
        </row>
        <row r="392">
          <cell r="F392">
            <v>123926.45</v>
          </cell>
          <cell r="G392">
            <v>0</v>
          </cell>
          <cell r="H392">
            <v>123926.45</v>
          </cell>
          <cell r="I392">
            <v>0</v>
          </cell>
          <cell r="J392">
            <v>123926.45</v>
          </cell>
          <cell r="K392">
            <v>134510</v>
          </cell>
        </row>
        <row r="393">
          <cell r="F393">
            <v>101625.15</v>
          </cell>
          <cell r="G393">
            <v>0</v>
          </cell>
          <cell r="H393">
            <v>101625.15</v>
          </cell>
          <cell r="I393">
            <v>0</v>
          </cell>
          <cell r="J393">
            <v>101625.15</v>
          </cell>
          <cell r="K393">
            <v>80875.350000000006</v>
          </cell>
        </row>
        <row r="394">
          <cell r="F394">
            <v>72127.86</v>
          </cell>
          <cell r="G394">
            <v>0</v>
          </cell>
          <cell r="H394">
            <v>72127.86</v>
          </cell>
          <cell r="I394">
            <v>0</v>
          </cell>
          <cell r="J394">
            <v>72127.86</v>
          </cell>
          <cell r="K394">
            <v>41291.589999999997</v>
          </cell>
        </row>
        <row r="395">
          <cell r="F395">
            <v>44921.42</v>
          </cell>
          <cell r="G395">
            <v>0</v>
          </cell>
          <cell r="H395">
            <v>44921.42</v>
          </cell>
          <cell r="I395">
            <v>0</v>
          </cell>
          <cell r="J395">
            <v>44921.42</v>
          </cell>
          <cell r="K395">
            <v>34681.699999999997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2662</v>
          </cell>
        </row>
        <row r="397">
          <cell r="F397">
            <v>109202</v>
          </cell>
          <cell r="G397">
            <v>0</v>
          </cell>
          <cell r="H397">
            <v>109202</v>
          </cell>
          <cell r="I397">
            <v>0</v>
          </cell>
          <cell r="J397">
            <v>109202</v>
          </cell>
          <cell r="K397">
            <v>40653</v>
          </cell>
        </row>
        <row r="398">
          <cell r="F398">
            <v>56884202.089999996</v>
          </cell>
          <cell r="G398">
            <v>-7474</v>
          </cell>
          <cell r="H398">
            <v>56876728.089999996</v>
          </cell>
          <cell r="I398">
            <v>0</v>
          </cell>
          <cell r="J398">
            <v>56876728.089999996</v>
          </cell>
          <cell r="K398">
            <v>50200084.900000006</v>
          </cell>
        </row>
        <row r="400">
          <cell r="F400">
            <v>53906.25</v>
          </cell>
          <cell r="G400">
            <v>12580.83</v>
          </cell>
          <cell r="H400">
            <v>66487.08</v>
          </cell>
          <cell r="I400">
            <v>0</v>
          </cell>
          <cell r="J400">
            <v>66487.08</v>
          </cell>
          <cell r="K400">
            <v>459180.16</v>
          </cell>
        </row>
        <row r="401">
          <cell r="F401">
            <v>2175</v>
          </cell>
          <cell r="G401">
            <v>0</v>
          </cell>
          <cell r="H401">
            <v>2175</v>
          </cell>
          <cell r="I401">
            <v>0</v>
          </cell>
          <cell r="J401">
            <v>2175</v>
          </cell>
          <cell r="K401">
            <v>738</v>
          </cell>
        </row>
        <row r="402">
          <cell r="F402">
            <v>15609.6</v>
          </cell>
          <cell r="G402">
            <v>0</v>
          </cell>
          <cell r="H402">
            <v>15609.6</v>
          </cell>
          <cell r="I402">
            <v>0</v>
          </cell>
          <cell r="J402">
            <v>15609.6</v>
          </cell>
          <cell r="K402">
            <v>53111.48</v>
          </cell>
        </row>
        <row r="403">
          <cell r="F403">
            <v>4549.7</v>
          </cell>
          <cell r="G403">
            <v>0</v>
          </cell>
          <cell r="H403">
            <v>4549.7</v>
          </cell>
          <cell r="I403">
            <v>0</v>
          </cell>
          <cell r="J403">
            <v>4549.7</v>
          </cell>
          <cell r="K403">
            <v>82763.91</v>
          </cell>
        </row>
        <row r="404">
          <cell r="F404">
            <v>144</v>
          </cell>
          <cell r="G404">
            <v>0</v>
          </cell>
          <cell r="H404">
            <v>144</v>
          </cell>
          <cell r="I404">
            <v>0</v>
          </cell>
          <cell r="J404">
            <v>144</v>
          </cell>
          <cell r="K404">
            <v>17651.36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18504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355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16.420000000000002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58310</v>
          </cell>
        </row>
        <row r="410">
          <cell r="F410">
            <v>61780</v>
          </cell>
          <cell r="G410">
            <v>0</v>
          </cell>
          <cell r="H410">
            <v>61780</v>
          </cell>
          <cell r="I410">
            <v>0</v>
          </cell>
          <cell r="J410">
            <v>61780</v>
          </cell>
          <cell r="K410">
            <v>32660</v>
          </cell>
        </row>
        <row r="411">
          <cell r="F411">
            <v>929159.43</v>
          </cell>
          <cell r="G411">
            <v>46194.68</v>
          </cell>
          <cell r="H411">
            <v>975354.11</v>
          </cell>
          <cell r="I411">
            <v>0</v>
          </cell>
          <cell r="J411">
            <v>975354.11</v>
          </cell>
          <cell r="K411">
            <v>802606.12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3290.45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936</v>
          </cell>
        </row>
        <row r="414">
          <cell r="F414">
            <v>512431.58</v>
          </cell>
          <cell r="G414">
            <v>1740</v>
          </cell>
          <cell r="H414">
            <v>514171.58</v>
          </cell>
          <cell r="I414">
            <v>0</v>
          </cell>
          <cell r="J414">
            <v>514171.58</v>
          </cell>
          <cell r="K414">
            <v>424180.66</v>
          </cell>
        </row>
        <row r="415">
          <cell r="F415">
            <v>585351.51</v>
          </cell>
          <cell r="G415">
            <v>0</v>
          </cell>
          <cell r="H415">
            <v>585351.51</v>
          </cell>
          <cell r="I415">
            <v>0</v>
          </cell>
          <cell r="J415">
            <v>585351.51</v>
          </cell>
          <cell r="K415">
            <v>679351.79</v>
          </cell>
        </row>
        <row r="416">
          <cell r="F416">
            <v>118862.61</v>
          </cell>
          <cell r="G416">
            <v>0</v>
          </cell>
          <cell r="H416">
            <v>118862.61</v>
          </cell>
          <cell r="I416">
            <v>0</v>
          </cell>
          <cell r="J416">
            <v>118862.61</v>
          </cell>
          <cell r="K416">
            <v>123395.52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1800</v>
          </cell>
        </row>
        <row r="418">
          <cell r="F418">
            <v>44810.3</v>
          </cell>
          <cell r="G418">
            <v>0</v>
          </cell>
          <cell r="H418">
            <v>44810.3</v>
          </cell>
          <cell r="I418">
            <v>0</v>
          </cell>
          <cell r="J418">
            <v>44810.3</v>
          </cell>
          <cell r="K418">
            <v>3416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3200</v>
          </cell>
        </row>
        <row r="420">
          <cell r="F420">
            <v>37270</v>
          </cell>
          <cell r="G420">
            <v>0</v>
          </cell>
          <cell r="H420">
            <v>37270</v>
          </cell>
          <cell r="I420">
            <v>0</v>
          </cell>
          <cell r="J420">
            <v>37270</v>
          </cell>
          <cell r="K420">
            <v>33030</v>
          </cell>
        </row>
        <row r="421">
          <cell r="F421">
            <v>908884.36</v>
          </cell>
          <cell r="G421">
            <v>-15702.21</v>
          </cell>
          <cell r="H421">
            <v>893182.15</v>
          </cell>
          <cell r="I421">
            <v>0</v>
          </cell>
          <cell r="J421">
            <v>893182.15</v>
          </cell>
          <cell r="K421">
            <v>802606.12</v>
          </cell>
        </row>
        <row r="422">
          <cell r="F422">
            <v>2500</v>
          </cell>
          <cell r="G422">
            <v>0</v>
          </cell>
          <cell r="H422">
            <v>2500</v>
          </cell>
          <cell r="I422">
            <v>0</v>
          </cell>
          <cell r="J422">
            <v>2500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240</v>
          </cell>
        </row>
        <row r="424">
          <cell r="F424">
            <v>495284.44</v>
          </cell>
          <cell r="G424">
            <v>-26366</v>
          </cell>
          <cell r="H424">
            <v>468918.44</v>
          </cell>
          <cell r="I424">
            <v>0</v>
          </cell>
          <cell r="J424">
            <v>468918.44</v>
          </cell>
          <cell r="K424">
            <v>574262.96</v>
          </cell>
        </row>
        <row r="425">
          <cell r="F425">
            <v>414160.68</v>
          </cell>
          <cell r="G425">
            <v>0</v>
          </cell>
          <cell r="H425">
            <v>414160.68</v>
          </cell>
          <cell r="I425">
            <v>0</v>
          </cell>
          <cell r="J425">
            <v>414160.68</v>
          </cell>
          <cell r="K425">
            <v>346023.96</v>
          </cell>
        </row>
        <row r="426">
          <cell r="F426">
            <v>67049.86</v>
          </cell>
          <cell r="G426">
            <v>0</v>
          </cell>
          <cell r="H426">
            <v>67049.86</v>
          </cell>
          <cell r="I426">
            <v>0</v>
          </cell>
          <cell r="J426">
            <v>67049.86</v>
          </cell>
          <cell r="K426">
            <v>-638425.85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2555</v>
          </cell>
        </row>
        <row r="428">
          <cell r="F428">
            <v>7697.43</v>
          </cell>
          <cell r="G428">
            <v>0</v>
          </cell>
          <cell r="H428">
            <v>7697.43</v>
          </cell>
          <cell r="I428">
            <v>0</v>
          </cell>
          <cell r="J428">
            <v>7697.43</v>
          </cell>
          <cell r="K428">
            <v>20655.04</v>
          </cell>
        </row>
        <row r="429">
          <cell r="F429">
            <v>1350</v>
          </cell>
          <cell r="G429">
            <v>0</v>
          </cell>
          <cell r="H429">
            <v>1350</v>
          </cell>
          <cell r="I429">
            <v>0</v>
          </cell>
          <cell r="J429">
            <v>1350</v>
          </cell>
          <cell r="K429">
            <v>800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3225.2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14</v>
          </cell>
        </row>
        <row r="432">
          <cell r="F432">
            <v>467.29</v>
          </cell>
          <cell r="G432">
            <v>0</v>
          </cell>
          <cell r="H432">
            <v>467.29</v>
          </cell>
          <cell r="I432">
            <v>0</v>
          </cell>
          <cell r="J432">
            <v>467.29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30000</v>
          </cell>
        </row>
        <row r="434">
          <cell r="F434">
            <v>53256</v>
          </cell>
          <cell r="G434">
            <v>-2430</v>
          </cell>
          <cell r="H434">
            <v>50826</v>
          </cell>
          <cell r="I434">
            <v>0</v>
          </cell>
          <cell r="J434">
            <v>50826</v>
          </cell>
          <cell r="K434">
            <v>82476</v>
          </cell>
        </row>
        <row r="435">
          <cell r="F435">
            <v>703263.41</v>
          </cell>
          <cell r="G435">
            <v>5331.45</v>
          </cell>
          <cell r="H435">
            <v>708594.86</v>
          </cell>
          <cell r="I435">
            <v>0</v>
          </cell>
          <cell r="J435">
            <v>708594.86</v>
          </cell>
          <cell r="K435">
            <v>516577.68</v>
          </cell>
        </row>
        <row r="436">
          <cell r="F436">
            <v>335986.98</v>
          </cell>
          <cell r="G436">
            <v>1740</v>
          </cell>
          <cell r="H436">
            <v>337726.98</v>
          </cell>
          <cell r="I436">
            <v>0</v>
          </cell>
          <cell r="J436">
            <v>337726.98</v>
          </cell>
          <cell r="K436">
            <v>295943.08</v>
          </cell>
        </row>
        <row r="437">
          <cell r="F437">
            <v>266077.06</v>
          </cell>
          <cell r="G437">
            <v>340</v>
          </cell>
          <cell r="H437">
            <v>266417.06</v>
          </cell>
          <cell r="I437">
            <v>0</v>
          </cell>
          <cell r="J437">
            <v>266417.06</v>
          </cell>
          <cell r="K437">
            <v>226122.5</v>
          </cell>
        </row>
        <row r="438">
          <cell r="F438">
            <v>202029.1</v>
          </cell>
          <cell r="G438">
            <v>-19470</v>
          </cell>
          <cell r="H438">
            <v>182559.1</v>
          </cell>
          <cell r="I438">
            <v>0</v>
          </cell>
          <cell r="J438">
            <v>182559.1</v>
          </cell>
          <cell r="K438">
            <v>278217.64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5514.02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6279</v>
          </cell>
        </row>
        <row r="441">
          <cell r="F441">
            <v>3600</v>
          </cell>
          <cell r="G441">
            <v>0</v>
          </cell>
          <cell r="H441">
            <v>3600</v>
          </cell>
          <cell r="I441">
            <v>0</v>
          </cell>
          <cell r="J441">
            <v>3600</v>
          </cell>
          <cell r="K441">
            <v>1800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20516.12</v>
          </cell>
        </row>
        <row r="443">
          <cell r="F443">
            <v>204575</v>
          </cell>
          <cell r="G443">
            <v>0</v>
          </cell>
          <cell r="H443">
            <v>204575</v>
          </cell>
          <cell r="I443">
            <v>0</v>
          </cell>
          <cell r="J443">
            <v>204575</v>
          </cell>
          <cell r="K443">
            <v>98440</v>
          </cell>
        </row>
        <row r="444">
          <cell r="F444">
            <v>941884.36</v>
          </cell>
          <cell r="G444">
            <v>13194.68</v>
          </cell>
          <cell r="H444">
            <v>955079.04</v>
          </cell>
          <cell r="I444">
            <v>0</v>
          </cell>
          <cell r="J444">
            <v>955079.04</v>
          </cell>
          <cell r="K444">
            <v>802606.12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25038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1646</v>
          </cell>
        </row>
        <row r="447">
          <cell r="F447">
            <v>812793.07</v>
          </cell>
          <cell r="G447">
            <v>27990</v>
          </cell>
          <cell r="H447">
            <v>840783.07</v>
          </cell>
          <cell r="I447">
            <v>0</v>
          </cell>
          <cell r="J447">
            <v>840783.07</v>
          </cell>
          <cell r="K447">
            <v>351506.71</v>
          </cell>
        </row>
        <row r="448">
          <cell r="F448">
            <v>255246.12</v>
          </cell>
          <cell r="G448">
            <v>0</v>
          </cell>
          <cell r="H448">
            <v>255246.12</v>
          </cell>
          <cell r="I448">
            <v>0</v>
          </cell>
          <cell r="J448">
            <v>255246.12</v>
          </cell>
          <cell r="K448">
            <v>344453.84</v>
          </cell>
        </row>
        <row r="449">
          <cell r="F449">
            <v>75931.16</v>
          </cell>
          <cell r="G449">
            <v>0</v>
          </cell>
          <cell r="H449">
            <v>75931.16</v>
          </cell>
          <cell r="I449">
            <v>0</v>
          </cell>
          <cell r="J449">
            <v>75931.16</v>
          </cell>
          <cell r="K449">
            <v>104960</v>
          </cell>
        </row>
        <row r="450">
          <cell r="F450">
            <v>2000</v>
          </cell>
          <cell r="G450">
            <v>0</v>
          </cell>
          <cell r="H450">
            <v>2000</v>
          </cell>
          <cell r="I450">
            <v>0</v>
          </cell>
          <cell r="J450">
            <v>2000</v>
          </cell>
          <cell r="K450">
            <v>0</v>
          </cell>
        </row>
        <row r="451">
          <cell r="F451">
            <v>10030</v>
          </cell>
          <cell r="G451">
            <v>0</v>
          </cell>
          <cell r="H451">
            <v>10030</v>
          </cell>
          <cell r="I451">
            <v>0</v>
          </cell>
          <cell r="J451">
            <v>10030</v>
          </cell>
          <cell r="K451">
            <v>3080</v>
          </cell>
        </row>
        <row r="452">
          <cell r="F452">
            <v>1755</v>
          </cell>
          <cell r="G452">
            <v>0</v>
          </cell>
          <cell r="H452">
            <v>1755</v>
          </cell>
          <cell r="I452">
            <v>0</v>
          </cell>
          <cell r="J452">
            <v>1755</v>
          </cell>
          <cell r="K452">
            <v>4566</v>
          </cell>
        </row>
        <row r="453">
          <cell r="F453">
            <v>9146.6</v>
          </cell>
          <cell r="G453">
            <v>0</v>
          </cell>
          <cell r="H453">
            <v>9146.6</v>
          </cell>
          <cell r="I453">
            <v>0</v>
          </cell>
          <cell r="J453">
            <v>9146.6</v>
          </cell>
          <cell r="K453">
            <v>6772.98</v>
          </cell>
        </row>
        <row r="454">
          <cell r="F454">
            <v>5505</v>
          </cell>
          <cell r="G454">
            <v>0</v>
          </cell>
          <cell r="H454">
            <v>5505</v>
          </cell>
          <cell r="I454">
            <v>0</v>
          </cell>
          <cell r="J454">
            <v>5505</v>
          </cell>
          <cell r="K454">
            <v>0</v>
          </cell>
        </row>
        <row r="455">
          <cell r="F455">
            <v>43346</v>
          </cell>
          <cell r="G455">
            <v>0</v>
          </cell>
          <cell r="H455">
            <v>43346</v>
          </cell>
          <cell r="I455">
            <v>0</v>
          </cell>
          <cell r="J455">
            <v>43346</v>
          </cell>
          <cell r="K455">
            <v>25000</v>
          </cell>
        </row>
        <row r="456">
          <cell r="F456">
            <v>419418.38</v>
          </cell>
          <cell r="G456">
            <v>-6444.17</v>
          </cell>
          <cell r="H456">
            <v>412974.21</v>
          </cell>
          <cell r="I456">
            <v>0</v>
          </cell>
          <cell r="J456">
            <v>412974.21</v>
          </cell>
          <cell r="K456">
            <v>172192.55</v>
          </cell>
        </row>
        <row r="457">
          <cell r="F457">
            <v>1582</v>
          </cell>
          <cell r="G457">
            <v>0</v>
          </cell>
          <cell r="H457">
            <v>1582</v>
          </cell>
          <cell r="I457">
            <v>0</v>
          </cell>
          <cell r="J457">
            <v>1582</v>
          </cell>
          <cell r="K457">
            <v>0</v>
          </cell>
        </row>
        <row r="458">
          <cell r="F458">
            <v>460211.25</v>
          </cell>
          <cell r="G458">
            <v>7294</v>
          </cell>
          <cell r="H458">
            <v>467505.25</v>
          </cell>
          <cell r="I458">
            <v>0</v>
          </cell>
          <cell r="J458">
            <v>467505.25</v>
          </cell>
          <cell r="K458">
            <v>418965.74</v>
          </cell>
        </row>
        <row r="459">
          <cell r="F459">
            <v>90369.8</v>
          </cell>
          <cell r="G459">
            <v>0</v>
          </cell>
          <cell r="H459">
            <v>90369.8</v>
          </cell>
          <cell r="I459">
            <v>0</v>
          </cell>
          <cell r="J459">
            <v>90369.8</v>
          </cell>
          <cell r="K459">
            <v>80454.5</v>
          </cell>
        </row>
        <row r="460">
          <cell r="F460">
            <v>62763</v>
          </cell>
          <cell r="G460">
            <v>0</v>
          </cell>
          <cell r="H460">
            <v>62763</v>
          </cell>
          <cell r="I460">
            <v>0</v>
          </cell>
          <cell r="J460">
            <v>62763</v>
          </cell>
          <cell r="K460">
            <v>113057.73</v>
          </cell>
        </row>
        <row r="461">
          <cell r="F461">
            <v>4170</v>
          </cell>
          <cell r="G461">
            <v>0</v>
          </cell>
          <cell r="H461">
            <v>4170</v>
          </cell>
          <cell r="I461">
            <v>0</v>
          </cell>
          <cell r="J461">
            <v>4170</v>
          </cell>
          <cell r="K461">
            <v>3020</v>
          </cell>
        </row>
        <row r="462">
          <cell r="F462">
            <v>267</v>
          </cell>
          <cell r="G462">
            <v>-267</v>
          </cell>
          <cell r="H462">
            <v>0</v>
          </cell>
          <cell r="I462">
            <v>0</v>
          </cell>
          <cell r="J462">
            <v>0</v>
          </cell>
          <cell r="K462">
            <v>2467</v>
          </cell>
        </row>
        <row r="463">
          <cell r="F463">
            <v>2000</v>
          </cell>
          <cell r="G463">
            <v>0</v>
          </cell>
          <cell r="H463">
            <v>2000</v>
          </cell>
          <cell r="I463">
            <v>0</v>
          </cell>
          <cell r="J463">
            <v>2000</v>
          </cell>
          <cell r="K463">
            <v>180.37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25000</v>
          </cell>
        </row>
        <row r="465">
          <cell r="F465">
            <v>70092</v>
          </cell>
          <cell r="G465">
            <v>0</v>
          </cell>
          <cell r="H465">
            <v>70092</v>
          </cell>
          <cell r="I465">
            <v>0</v>
          </cell>
          <cell r="J465">
            <v>70092</v>
          </cell>
          <cell r="K465">
            <v>0</v>
          </cell>
        </row>
        <row r="466">
          <cell r="F466">
            <v>6734.47</v>
          </cell>
          <cell r="G466">
            <v>0</v>
          </cell>
          <cell r="H466">
            <v>6734.47</v>
          </cell>
          <cell r="I466">
            <v>0</v>
          </cell>
          <cell r="J466">
            <v>6734.47</v>
          </cell>
          <cell r="K466">
            <v>1335</v>
          </cell>
        </row>
        <row r="467">
          <cell r="F467">
            <v>4276.18</v>
          </cell>
          <cell r="G467">
            <v>0</v>
          </cell>
          <cell r="H467">
            <v>4276.18</v>
          </cell>
          <cell r="I467">
            <v>0</v>
          </cell>
          <cell r="J467">
            <v>4276.18</v>
          </cell>
          <cell r="K467">
            <v>935</v>
          </cell>
        </row>
        <row r="468">
          <cell r="F468">
            <v>4097</v>
          </cell>
          <cell r="G468">
            <v>0</v>
          </cell>
          <cell r="H468">
            <v>4097</v>
          </cell>
          <cell r="I468">
            <v>0</v>
          </cell>
          <cell r="J468">
            <v>4097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39600</v>
          </cell>
        </row>
        <row r="470">
          <cell r="F470">
            <v>85380</v>
          </cell>
          <cell r="G470">
            <v>0</v>
          </cell>
          <cell r="H470">
            <v>85380</v>
          </cell>
          <cell r="I470">
            <v>0</v>
          </cell>
          <cell r="J470">
            <v>85380</v>
          </cell>
          <cell r="K470">
            <v>0</v>
          </cell>
        </row>
        <row r="471">
          <cell r="F471">
            <v>148200</v>
          </cell>
          <cell r="G471">
            <v>0</v>
          </cell>
          <cell r="H471">
            <v>148200</v>
          </cell>
          <cell r="I471">
            <v>0</v>
          </cell>
          <cell r="J471">
            <v>148200</v>
          </cell>
          <cell r="K471">
            <v>354000</v>
          </cell>
        </row>
        <row r="472">
          <cell r="F472">
            <v>1263.17</v>
          </cell>
          <cell r="G472">
            <v>0</v>
          </cell>
          <cell r="H472">
            <v>1263.17</v>
          </cell>
          <cell r="I472">
            <v>0</v>
          </cell>
          <cell r="J472">
            <v>1263.17</v>
          </cell>
          <cell r="K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17953.599999999999</v>
          </cell>
        </row>
        <row r="474">
          <cell r="F474">
            <v>38000</v>
          </cell>
          <cell r="G474">
            <v>0</v>
          </cell>
          <cell r="H474">
            <v>38000</v>
          </cell>
          <cell r="I474">
            <v>0</v>
          </cell>
          <cell r="J474">
            <v>38000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50000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1350</v>
          </cell>
        </row>
        <row r="478">
          <cell r="F478">
            <v>10564</v>
          </cell>
          <cell r="G478">
            <v>0</v>
          </cell>
          <cell r="H478">
            <v>10564</v>
          </cell>
          <cell r="I478">
            <v>0</v>
          </cell>
          <cell r="J478">
            <v>10564</v>
          </cell>
          <cell r="K478">
            <v>0</v>
          </cell>
        </row>
        <row r="479">
          <cell r="F479">
            <v>1800020.31</v>
          </cell>
          <cell r="G479">
            <v>23146.49</v>
          </cell>
          <cell r="H479">
            <v>1823166.8</v>
          </cell>
          <cell r="I479">
            <v>0</v>
          </cell>
          <cell r="J479">
            <v>1823166.8</v>
          </cell>
          <cell r="K479">
            <v>1804357.22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2219.4499999999998</v>
          </cell>
        </row>
        <row r="481">
          <cell r="F481">
            <v>876842.15</v>
          </cell>
          <cell r="G481">
            <v>0</v>
          </cell>
          <cell r="H481">
            <v>876842.15</v>
          </cell>
          <cell r="I481">
            <v>0</v>
          </cell>
          <cell r="J481">
            <v>876842.15</v>
          </cell>
          <cell r="K481">
            <v>621699.97</v>
          </cell>
        </row>
        <row r="482">
          <cell r="F482">
            <v>653548.94999999995</v>
          </cell>
          <cell r="G482">
            <v>0</v>
          </cell>
          <cell r="H482">
            <v>653548.94999999995</v>
          </cell>
          <cell r="I482">
            <v>0</v>
          </cell>
          <cell r="J482">
            <v>653548.94999999995</v>
          </cell>
          <cell r="K482">
            <v>596857.71</v>
          </cell>
        </row>
        <row r="483">
          <cell r="F483">
            <v>82487.460000000006</v>
          </cell>
          <cell r="G483">
            <v>0</v>
          </cell>
          <cell r="H483">
            <v>82487.460000000006</v>
          </cell>
          <cell r="I483">
            <v>0</v>
          </cell>
          <cell r="J483">
            <v>82487.460000000006</v>
          </cell>
          <cell r="K483">
            <v>87635.88</v>
          </cell>
        </row>
        <row r="484">
          <cell r="F484">
            <v>49281.04</v>
          </cell>
          <cell r="G484">
            <v>0</v>
          </cell>
          <cell r="H484">
            <v>49281.04</v>
          </cell>
          <cell r="I484">
            <v>0</v>
          </cell>
          <cell r="J484">
            <v>49281.04</v>
          </cell>
          <cell r="K484">
            <v>0</v>
          </cell>
        </row>
        <row r="485">
          <cell r="F485">
            <v>500</v>
          </cell>
          <cell r="G485">
            <v>-500</v>
          </cell>
          <cell r="H485">
            <v>0</v>
          </cell>
          <cell r="I485">
            <v>0</v>
          </cell>
          <cell r="J485">
            <v>0</v>
          </cell>
          <cell r="K485">
            <v>7808.95</v>
          </cell>
        </row>
        <row r="486">
          <cell r="F486">
            <v>12466</v>
          </cell>
          <cell r="G486">
            <v>-1800</v>
          </cell>
          <cell r="H486">
            <v>10666</v>
          </cell>
          <cell r="I486">
            <v>0</v>
          </cell>
          <cell r="J486">
            <v>10666</v>
          </cell>
          <cell r="K486">
            <v>15333.33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462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3880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1210</v>
          </cell>
        </row>
        <row r="490">
          <cell r="F490">
            <v>3824.82</v>
          </cell>
          <cell r="G490">
            <v>0</v>
          </cell>
          <cell r="H490">
            <v>3824.82</v>
          </cell>
          <cell r="I490">
            <v>0</v>
          </cell>
          <cell r="J490">
            <v>3824.82</v>
          </cell>
          <cell r="K490">
            <v>5113.75</v>
          </cell>
        </row>
        <row r="491">
          <cell r="F491">
            <v>150816.26999999999</v>
          </cell>
          <cell r="G491">
            <v>855.88</v>
          </cell>
          <cell r="H491">
            <v>151672.15</v>
          </cell>
          <cell r="I491">
            <v>0</v>
          </cell>
          <cell r="J491">
            <v>151672.15</v>
          </cell>
          <cell r="K491">
            <v>160302.44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3290.99</v>
          </cell>
        </row>
        <row r="493">
          <cell r="F493">
            <v>399243.47</v>
          </cell>
          <cell r="G493">
            <v>0</v>
          </cell>
          <cell r="H493">
            <v>399243.47</v>
          </cell>
          <cell r="I493">
            <v>0</v>
          </cell>
          <cell r="J493">
            <v>399243.47</v>
          </cell>
          <cell r="K493">
            <v>242531.23</v>
          </cell>
        </row>
        <row r="494">
          <cell r="F494">
            <v>179.44</v>
          </cell>
          <cell r="G494">
            <v>0</v>
          </cell>
          <cell r="H494">
            <v>179.44</v>
          </cell>
          <cell r="I494">
            <v>0</v>
          </cell>
          <cell r="J494">
            <v>179.44</v>
          </cell>
          <cell r="K494">
            <v>0</v>
          </cell>
        </row>
        <row r="495">
          <cell r="F495">
            <v>46365.98</v>
          </cell>
          <cell r="G495">
            <v>0</v>
          </cell>
          <cell r="H495">
            <v>46365.98</v>
          </cell>
          <cell r="I495">
            <v>0</v>
          </cell>
          <cell r="J495">
            <v>46365.98</v>
          </cell>
          <cell r="K495">
            <v>171603.68</v>
          </cell>
        </row>
        <row r="496">
          <cell r="F496">
            <v>22013</v>
          </cell>
          <cell r="G496">
            <v>0</v>
          </cell>
          <cell r="H496">
            <v>22013</v>
          </cell>
          <cell r="I496">
            <v>0</v>
          </cell>
          <cell r="J496">
            <v>22013</v>
          </cell>
          <cell r="K496">
            <v>1820</v>
          </cell>
        </row>
        <row r="497">
          <cell r="F497">
            <v>495</v>
          </cell>
          <cell r="G497">
            <v>0</v>
          </cell>
          <cell r="H497">
            <v>495</v>
          </cell>
          <cell r="I497">
            <v>0</v>
          </cell>
          <cell r="J497">
            <v>495</v>
          </cell>
          <cell r="K497">
            <v>4289.72</v>
          </cell>
        </row>
        <row r="498">
          <cell r="F498">
            <v>82436</v>
          </cell>
          <cell r="G498">
            <v>0</v>
          </cell>
          <cell r="H498">
            <v>82436</v>
          </cell>
          <cell r="I498">
            <v>0</v>
          </cell>
          <cell r="J498">
            <v>82436</v>
          </cell>
          <cell r="K498">
            <v>124633.33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63</v>
          </cell>
        </row>
        <row r="500">
          <cell r="F500">
            <v>545.5</v>
          </cell>
          <cell r="G500">
            <v>0</v>
          </cell>
          <cell r="H500">
            <v>545.5</v>
          </cell>
          <cell r="I500">
            <v>0</v>
          </cell>
          <cell r="J500">
            <v>545.5</v>
          </cell>
          <cell r="K500">
            <v>1110</v>
          </cell>
        </row>
        <row r="501">
          <cell r="F501">
            <v>0</v>
          </cell>
          <cell r="G501">
            <v>82187.23</v>
          </cell>
          <cell r="H501">
            <v>82187.23</v>
          </cell>
          <cell r="I501">
            <v>0</v>
          </cell>
          <cell r="J501">
            <v>82187.23</v>
          </cell>
          <cell r="K501">
            <v>0</v>
          </cell>
        </row>
        <row r="502">
          <cell r="F502">
            <v>204000</v>
          </cell>
          <cell r="G502">
            <v>0</v>
          </cell>
          <cell r="H502">
            <v>204000</v>
          </cell>
          <cell r="I502">
            <v>0</v>
          </cell>
          <cell r="J502">
            <v>204000</v>
          </cell>
          <cell r="K502">
            <v>378000</v>
          </cell>
        </row>
        <row r="503">
          <cell r="F503">
            <v>271681.11</v>
          </cell>
          <cell r="G503">
            <v>11620.4</v>
          </cell>
          <cell r="H503">
            <v>283301.51</v>
          </cell>
          <cell r="I503">
            <v>0</v>
          </cell>
          <cell r="J503">
            <v>283301.51</v>
          </cell>
          <cell r="K503">
            <v>427587.5</v>
          </cell>
        </row>
        <row r="504">
          <cell r="F504">
            <v>339300</v>
          </cell>
          <cell r="G504">
            <v>-339300</v>
          </cell>
          <cell r="H504">
            <v>0</v>
          </cell>
          <cell r="I504">
            <v>0</v>
          </cell>
          <cell r="J504">
            <v>0</v>
          </cell>
          <cell r="K504">
            <v>339300</v>
          </cell>
        </row>
        <row r="505">
          <cell r="F505">
            <v>95444.41</v>
          </cell>
          <cell r="G505">
            <v>0</v>
          </cell>
          <cell r="H505">
            <v>95444.41</v>
          </cell>
          <cell r="I505">
            <v>0</v>
          </cell>
          <cell r="J505">
            <v>95444.41</v>
          </cell>
          <cell r="K505">
            <v>0</v>
          </cell>
        </row>
        <row r="506">
          <cell r="F506">
            <v>122740.96</v>
          </cell>
          <cell r="G506">
            <v>0</v>
          </cell>
          <cell r="H506">
            <v>122740.96</v>
          </cell>
          <cell r="I506">
            <v>0</v>
          </cell>
          <cell r="J506">
            <v>122740.96</v>
          </cell>
          <cell r="K506">
            <v>79242.649999999994</v>
          </cell>
        </row>
        <row r="507">
          <cell r="F507">
            <v>9000</v>
          </cell>
          <cell r="G507">
            <v>0</v>
          </cell>
          <cell r="H507">
            <v>9000</v>
          </cell>
          <cell r="I507">
            <v>0</v>
          </cell>
          <cell r="J507">
            <v>9000</v>
          </cell>
          <cell r="K507">
            <v>1920</v>
          </cell>
        </row>
        <row r="508">
          <cell r="F508">
            <v>568744.78</v>
          </cell>
          <cell r="G508">
            <v>13197.96</v>
          </cell>
          <cell r="H508">
            <v>581942.74</v>
          </cell>
          <cell r="I508">
            <v>0</v>
          </cell>
          <cell r="J508">
            <v>581942.74</v>
          </cell>
          <cell r="K508">
            <v>590410.98</v>
          </cell>
        </row>
        <row r="509">
          <cell r="F509">
            <v>-2533</v>
          </cell>
          <cell r="G509">
            <v>0</v>
          </cell>
          <cell r="H509">
            <v>-2533</v>
          </cell>
          <cell r="I509">
            <v>0</v>
          </cell>
          <cell r="J509">
            <v>-2533</v>
          </cell>
          <cell r="K509">
            <v>8036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40017.550000000003</v>
          </cell>
        </row>
        <row r="511">
          <cell r="F511">
            <v>697920</v>
          </cell>
          <cell r="G511">
            <v>0</v>
          </cell>
          <cell r="H511">
            <v>697920</v>
          </cell>
          <cell r="I511">
            <v>0</v>
          </cell>
          <cell r="J511">
            <v>697920</v>
          </cell>
          <cell r="K511">
            <v>658462.94999999995</v>
          </cell>
        </row>
        <row r="512">
          <cell r="F512">
            <v>899225.44</v>
          </cell>
          <cell r="G512">
            <v>0</v>
          </cell>
          <cell r="H512">
            <v>899225.44</v>
          </cell>
          <cell r="I512">
            <v>0</v>
          </cell>
          <cell r="J512">
            <v>899225.44</v>
          </cell>
          <cell r="K512">
            <v>763861.53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11104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36944.65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2290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3300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4135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113339.55</v>
          </cell>
          <cell r="G520">
            <v>0</v>
          </cell>
          <cell r="H520">
            <v>113339.55</v>
          </cell>
          <cell r="I520">
            <v>0</v>
          </cell>
          <cell r="J520">
            <v>113339.55</v>
          </cell>
          <cell r="K520">
            <v>91900.09</v>
          </cell>
        </row>
        <row r="521">
          <cell r="F521">
            <v>61135</v>
          </cell>
          <cell r="G521">
            <v>0</v>
          </cell>
          <cell r="H521">
            <v>61135</v>
          </cell>
          <cell r="I521">
            <v>0</v>
          </cell>
          <cell r="J521">
            <v>61135</v>
          </cell>
          <cell r="K521">
            <v>12745.75</v>
          </cell>
        </row>
        <row r="522">
          <cell r="F522">
            <v>936753.49</v>
          </cell>
          <cell r="G522">
            <v>-2090</v>
          </cell>
          <cell r="H522">
            <v>934663.49</v>
          </cell>
          <cell r="I522">
            <v>0</v>
          </cell>
          <cell r="J522">
            <v>934663.49</v>
          </cell>
          <cell r="K522">
            <v>509445.64</v>
          </cell>
        </row>
        <row r="523">
          <cell r="F523">
            <v>1235976.7</v>
          </cell>
          <cell r="G523">
            <v>40700</v>
          </cell>
          <cell r="H523">
            <v>1276676.7</v>
          </cell>
          <cell r="I523">
            <v>0</v>
          </cell>
          <cell r="J523">
            <v>1276676.7</v>
          </cell>
          <cell r="K523">
            <v>70949.38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459.36</v>
          </cell>
        </row>
        <row r="525">
          <cell r="F525">
            <v>2000</v>
          </cell>
          <cell r="G525">
            <v>0</v>
          </cell>
          <cell r="H525">
            <v>2000</v>
          </cell>
          <cell r="I525">
            <v>0</v>
          </cell>
          <cell r="J525">
            <v>2000</v>
          </cell>
          <cell r="K525">
            <v>207420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8637.31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4322.8900000000003</v>
          </cell>
        </row>
        <row r="529">
          <cell r="F529">
            <v>4171923.12</v>
          </cell>
          <cell r="G529">
            <v>0</v>
          </cell>
          <cell r="H529">
            <v>4171923.12</v>
          </cell>
          <cell r="I529">
            <v>-4171923.12</v>
          </cell>
          <cell r="J529">
            <v>0</v>
          </cell>
          <cell r="K529">
            <v>0</v>
          </cell>
        </row>
        <row r="530">
          <cell r="F530">
            <v>48239.360000000001</v>
          </cell>
          <cell r="G530">
            <v>0</v>
          </cell>
          <cell r="H530">
            <v>48239.360000000001</v>
          </cell>
          <cell r="I530">
            <v>0</v>
          </cell>
          <cell r="J530">
            <v>48239.360000000001</v>
          </cell>
          <cell r="K530">
            <v>38236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59000</v>
          </cell>
        </row>
        <row r="532">
          <cell r="F532">
            <v>2648</v>
          </cell>
          <cell r="G532">
            <v>0</v>
          </cell>
          <cell r="H532">
            <v>2648</v>
          </cell>
          <cell r="I532">
            <v>0</v>
          </cell>
          <cell r="J532">
            <v>2648</v>
          </cell>
          <cell r="K532">
            <v>1345</v>
          </cell>
        </row>
        <row r="533">
          <cell r="F533">
            <v>33369.29</v>
          </cell>
          <cell r="G533">
            <v>0</v>
          </cell>
          <cell r="H533">
            <v>33369.29</v>
          </cell>
          <cell r="I533">
            <v>0</v>
          </cell>
          <cell r="J533">
            <v>33369.29</v>
          </cell>
          <cell r="K533">
            <v>7336</v>
          </cell>
        </row>
        <row r="534">
          <cell r="F534">
            <v>262170.74</v>
          </cell>
          <cell r="G534">
            <v>-17166.66</v>
          </cell>
          <cell r="H534">
            <v>245004.08</v>
          </cell>
          <cell r="I534">
            <v>0</v>
          </cell>
          <cell r="J534">
            <v>245004.08</v>
          </cell>
          <cell r="K534">
            <v>207967.77</v>
          </cell>
        </row>
        <row r="535">
          <cell r="F535">
            <v>4680</v>
          </cell>
          <cell r="G535">
            <v>0</v>
          </cell>
          <cell r="H535">
            <v>4680</v>
          </cell>
          <cell r="I535">
            <v>0</v>
          </cell>
          <cell r="J535">
            <v>4680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145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400</v>
          </cell>
          <cell r="G538">
            <v>0</v>
          </cell>
          <cell r="H538">
            <v>400</v>
          </cell>
          <cell r="I538">
            <v>0</v>
          </cell>
          <cell r="J538">
            <v>400</v>
          </cell>
          <cell r="K538">
            <v>0</v>
          </cell>
        </row>
        <row r="539">
          <cell r="F539">
            <v>28018</v>
          </cell>
          <cell r="G539">
            <v>120</v>
          </cell>
          <cell r="H539">
            <v>28138</v>
          </cell>
          <cell r="I539">
            <v>0</v>
          </cell>
          <cell r="J539">
            <v>28138</v>
          </cell>
          <cell r="K539">
            <v>25165.9</v>
          </cell>
        </row>
        <row r="540">
          <cell r="F540">
            <v>44983.79</v>
          </cell>
          <cell r="G540">
            <v>0</v>
          </cell>
          <cell r="H540">
            <v>44983.79</v>
          </cell>
          <cell r="I540">
            <v>0</v>
          </cell>
          <cell r="J540">
            <v>44983.79</v>
          </cell>
          <cell r="K540">
            <v>72773.009999999995</v>
          </cell>
        </row>
        <row r="541">
          <cell r="F541">
            <v>1070</v>
          </cell>
          <cell r="G541">
            <v>0</v>
          </cell>
          <cell r="H541">
            <v>1070</v>
          </cell>
          <cell r="I541">
            <v>0</v>
          </cell>
          <cell r="J541">
            <v>1070</v>
          </cell>
          <cell r="K541">
            <v>6747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10808.42</v>
          </cell>
        </row>
        <row r="543">
          <cell r="F543">
            <v>2000</v>
          </cell>
          <cell r="G543">
            <v>0</v>
          </cell>
          <cell r="H543">
            <v>2000</v>
          </cell>
          <cell r="I543">
            <v>0</v>
          </cell>
          <cell r="J543">
            <v>2000</v>
          </cell>
          <cell r="K543">
            <v>14000</v>
          </cell>
        </row>
        <row r="544">
          <cell r="F544">
            <v>5192</v>
          </cell>
          <cell r="G544">
            <v>0</v>
          </cell>
          <cell r="H544">
            <v>5192</v>
          </cell>
          <cell r="I544">
            <v>0</v>
          </cell>
          <cell r="J544">
            <v>5192</v>
          </cell>
          <cell r="K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66</v>
          </cell>
        </row>
        <row r="546">
          <cell r="F546">
            <v>70</v>
          </cell>
          <cell r="G546">
            <v>0</v>
          </cell>
          <cell r="H546">
            <v>70</v>
          </cell>
          <cell r="I546">
            <v>0</v>
          </cell>
          <cell r="J546">
            <v>70</v>
          </cell>
          <cell r="K546">
            <v>851.68</v>
          </cell>
        </row>
        <row r="547">
          <cell r="F547">
            <v>116170.74</v>
          </cell>
          <cell r="G547">
            <v>-21166.66</v>
          </cell>
          <cell r="H547">
            <v>95004.08</v>
          </cell>
          <cell r="I547">
            <v>0</v>
          </cell>
          <cell r="J547">
            <v>95004.08</v>
          </cell>
          <cell r="K547">
            <v>207967.77</v>
          </cell>
        </row>
        <row r="548">
          <cell r="F548">
            <v>5614.41</v>
          </cell>
          <cell r="G548">
            <v>0</v>
          </cell>
          <cell r="H548">
            <v>5614.41</v>
          </cell>
          <cell r="I548">
            <v>0</v>
          </cell>
          <cell r="J548">
            <v>5614.41</v>
          </cell>
          <cell r="K548">
            <v>116680.88</v>
          </cell>
        </row>
        <row r="549">
          <cell r="F549">
            <v>38387.22</v>
          </cell>
          <cell r="G549">
            <v>0</v>
          </cell>
          <cell r="H549">
            <v>38387.22</v>
          </cell>
          <cell r="I549">
            <v>0</v>
          </cell>
          <cell r="J549">
            <v>38387.22</v>
          </cell>
          <cell r="K549">
            <v>39899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680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1400</v>
          </cell>
        </row>
        <row r="553">
          <cell r="F553">
            <v>500</v>
          </cell>
          <cell r="G553">
            <v>0</v>
          </cell>
          <cell r="H553">
            <v>500</v>
          </cell>
          <cell r="I553">
            <v>0</v>
          </cell>
          <cell r="J553">
            <v>500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1499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49700</v>
          </cell>
        </row>
        <row r="556">
          <cell r="F556">
            <v>37490</v>
          </cell>
          <cell r="G556">
            <v>0</v>
          </cell>
          <cell r="H556">
            <v>37490</v>
          </cell>
          <cell r="I556">
            <v>0</v>
          </cell>
          <cell r="J556">
            <v>37490</v>
          </cell>
          <cell r="K556">
            <v>143048.79</v>
          </cell>
        </row>
        <row r="557">
          <cell r="F557">
            <v>254368.03</v>
          </cell>
          <cell r="G557">
            <v>0</v>
          </cell>
          <cell r="H557">
            <v>254368.03</v>
          </cell>
          <cell r="I557">
            <v>0</v>
          </cell>
          <cell r="J557">
            <v>254368.03</v>
          </cell>
          <cell r="K557">
            <v>470276.03</v>
          </cell>
        </row>
        <row r="558">
          <cell r="F558">
            <v>8380</v>
          </cell>
          <cell r="G558">
            <v>0</v>
          </cell>
          <cell r="H558">
            <v>8380</v>
          </cell>
          <cell r="I558">
            <v>0</v>
          </cell>
          <cell r="J558">
            <v>8380</v>
          </cell>
          <cell r="K558">
            <v>17562.669999999998</v>
          </cell>
        </row>
        <row r="559">
          <cell r="F559">
            <v>3048.25</v>
          </cell>
          <cell r="G559">
            <v>710</v>
          </cell>
          <cell r="H559">
            <v>3758.25</v>
          </cell>
          <cell r="I559">
            <v>0</v>
          </cell>
          <cell r="J559">
            <v>3758.25</v>
          </cell>
          <cell r="K559">
            <v>8873.25</v>
          </cell>
        </row>
        <row r="560">
          <cell r="F560">
            <v>469036</v>
          </cell>
          <cell r="G560">
            <v>0</v>
          </cell>
          <cell r="H560">
            <v>469036</v>
          </cell>
          <cell r="I560">
            <v>0</v>
          </cell>
          <cell r="J560">
            <v>469036</v>
          </cell>
          <cell r="K560">
            <v>282310</v>
          </cell>
        </row>
        <row r="561">
          <cell r="F561">
            <v>359010</v>
          </cell>
          <cell r="G561">
            <v>1599</v>
          </cell>
          <cell r="H561">
            <v>360609</v>
          </cell>
          <cell r="I561">
            <v>0</v>
          </cell>
          <cell r="J561">
            <v>360609</v>
          </cell>
          <cell r="K561">
            <v>337518</v>
          </cell>
        </row>
        <row r="562">
          <cell r="F562">
            <v>420023.89</v>
          </cell>
          <cell r="G562">
            <v>26463</v>
          </cell>
          <cell r="H562">
            <v>446486.89</v>
          </cell>
          <cell r="I562">
            <v>0</v>
          </cell>
          <cell r="J562">
            <v>446486.89</v>
          </cell>
          <cell r="K562">
            <v>543644.18000000005</v>
          </cell>
        </row>
        <row r="563">
          <cell r="F563">
            <v>32280</v>
          </cell>
          <cell r="G563">
            <v>0</v>
          </cell>
          <cell r="H563">
            <v>32280</v>
          </cell>
          <cell r="I563">
            <v>0</v>
          </cell>
          <cell r="J563">
            <v>32280</v>
          </cell>
          <cell r="K563">
            <v>154552</v>
          </cell>
        </row>
        <row r="564">
          <cell r="F564">
            <v>297227.52000000002</v>
          </cell>
          <cell r="G564">
            <v>-1100</v>
          </cell>
          <cell r="H564">
            <v>296127.52</v>
          </cell>
          <cell r="I564">
            <v>0</v>
          </cell>
          <cell r="J564">
            <v>296127.52</v>
          </cell>
          <cell r="K564">
            <v>165722.54</v>
          </cell>
        </row>
        <row r="565">
          <cell r="F565">
            <v>516861.77</v>
          </cell>
          <cell r="G565">
            <v>0</v>
          </cell>
          <cell r="H565">
            <v>516861.77</v>
          </cell>
          <cell r="I565">
            <v>0</v>
          </cell>
          <cell r="J565">
            <v>516861.77</v>
          </cell>
          <cell r="K565">
            <v>514670.46</v>
          </cell>
        </row>
        <row r="566">
          <cell r="F566">
            <v>459462.12</v>
          </cell>
          <cell r="G566">
            <v>-616</v>
          </cell>
          <cell r="H566">
            <v>458846.12</v>
          </cell>
          <cell r="I566">
            <v>0</v>
          </cell>
          <cell r="J566">
            <v>458846.12</v>
          </cell>
          <cell r="K566">
            <v>394564.94</v>
          </cell>
        </row>
        <row r="567">
          <cell r="F567">
            <v>3470</v>
          </cell>
          <cell r="G567">
            <v>0</v>
          </cell>
          <cell r="H567">
            <v>3470</v>
          </cell>
          <cell r="I567">
            <v>0</v>
          </cell>
          <cell r="J567">
            <v>3470</v>
          </cell>
          <cell r="K567">
            <v>0</v>
          </cell>
        </row>
        <row r="568">
          <cell r="F568">
            <v>6400</v>
          </cell>
          <cell r="G568">
            <v>0</v>
          </cell>
          <cell r="H568">
            <v>6400</v>
          </cell>
          <cell r="I568">
            <v>0</v>
          </cell>
          <cell r="J568">
            <v>6400</v>
          </cell>
          <cell r="K568">
            <v>5555</v>
          </cell>
        </row>
        <row r="569">
          <cell r="F569">
            <v>200</v>
          </cell>
          <cell r="G569">
            <v>0</v>
          </cell>
          <cell r="H569">
            <v>200</v>
          </cell>
          <cell r="I569">
            <v>0</v>
          </cell>
          <cell r="J569">
            <v>200</v>
          </cell>
          <cell r="K569">
            <v>0</v>
          </cell>
        </row>
        <row r="570">
          <cell r="F570">
            <v>476232.23</v>
          </cell>
          <cell r="G570">
            <v>-11100</v>
          </cell>
          <cell r="H570">
            <v>465132.23</v>
          </cell>
          <cell r="I570">
            <v>0</v>
          </cell>
          <cell r="J570">
            <v>465132.23</v>
          </cell>
          <cell r="K570">
            <v>419724.52</v>
          </cell>
        </row>
        <row r="571">
          <cell r="F571">
            <v>61347.5</v>
          </cell>
          <cell r="G571">
            <v>0</v>
          </cell>
          <cell r="H571">
            <v>61347.5</v>
          </cell>
          <cell r="I571">
            <v>0</v>
          </cell>
          <cell r="J571">
            <v>61347.5</v>
          </cell>
          <cell r="K571">
            <v>13580</v>
          </cell>
        </row>
        <row r="572">
          <cell r="F572">
            <v>141048.54</v>
          </cell>
          <cell r="G572">
            <v>1500</v>
          </cell>
          <cell r="H572">
            <v>142548.54</v>
          </cell>
          <cell r="I572">
            <v>0</v>
          </cell>
          <cell r="J572">
            <v>142548.54</v>
          </cell>
          <cell r="K572">
            <v>19018.77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49616.35</v>
          </cell>
        </row>
        <row r="574">
          <cell r="F574">
            <v>1322.67</v>
          </cell>
          <cell r="G574">
            <v>0</v>
          </cell>
          <cell r="H574">
            <v>1322.67</v>
          </cell>
          <cell r="I574">
            <v>0</v>
          </cell>
          <cell r="J574">
            <v>1322.67</v>
          </cell>
          <cell r="K574">
            <v>739.2</v>
          </cell>
        </row>
        <row r="575">
          <cell r="F575">
            <v>1569937.13</v>
          </cell>
          <cell r="G575">
            <v>-353247.5</v>
          </cell>
          <cell r="H575">
            <v>1216689.6299999999</v>
          </cell>
          <cell r="I575">
            <v>0</v>
          </cell>
          <cell r="J575">
            <v>1216689.6299999999</v>
          </cell>
          <cell r="K575">
            <v>1197166.6200000001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13416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7765.55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10000</v>
          </cell>
        </row>
        <row r="580">
          <cell r="F580">
            <v>22930.63</v>
          </cell>
          <cell r="G580">
            <v>0</v>
          </cell>
          <cell r="H580">
            <v>22930.63</v>
          </cell>
          <cell r="I580">
            <v>0</v>
          </cell>
          <cell r="J580">
            <v>22930.63</v>
          </cell>
          <cell r="K580">
            <v>108322.64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175792.7</v>
          </cell>
        </row>
        <row r="582">
          <cell r="F582">
            <v>157108.41</v>
          </cell>
          <cell r="G582">
            <v>0</v>
          </cell>
          <cell r="H582">
            <v>157108.41</v>
          </cell>
          <cell r="I582">
            <v>0</v>
          </cell>
          <cell r="J582">
            <v>157108.41</v>
          </cell>
          <cell r="K582">
            <v>560</v>
          </cell>
        </row>
        <row r="583">
          <cell r="F583">
            <v>500</v>
          </cell>
          <cell r="G583">
            <v>0</v>
          </cell>
          <cell r="H583">
            <v>500</v>
          </cell>
          <cell r="I583">
            <v>0</v>
          </cell>
          <cell r="J583">
            <v>500</v>
          </cell>
          <cell r="K583">
            <v>2958.08</v>
          </cell>
        </row>
        <row r="584">
          <cell r="F584">
            <v>33118.199999999997</v>
          </cell>
          <cell r="G584">
            <v>0</v>
          </cell>
          <cell r="H584">
            <v>33118.199999999997</v>
          </cell>
          <cell r="I584">
            <v>0</v>
          </cell>
          <cell r="J584">
            <v>33118.199999999997</v>
          </cell>
          <cell r="K584">
            <v>167166.54</v>
          </cell>
        </row>
        <row r="585">
          <cell r="F585">
            <v>10584.25</v>
          </cell>
          <cell r="G585">
            <v>0</v>
          </cell>
          <cell r="H585">
            <v>10584.25</v>
          </cell>
          <cell r="I585">
            <v>0</v>
          </cell>
          <cell r="J585">
            <v>10584.25</v>
          </cell>
          <cell r="K585">
            <v>19571.25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1167</v>
          </cell>
        </row>
        <row r="587">
          <cell r="F587">
            <v>2240</v>
          </cell>
          <cell r="G587">
            <v>0</v>
          </cell>
          <cell r="H587">
            <v>2240</v>
          </cell>
          <cell r="I587">
            <v>0</v>
          </cell>
          <cell r="J587">
            <v>2240</v>
          </cell>
          <cell r="K587">
            <v>51685.61</v>
          </cell>
        </row>
        <row r="588">
          <cell r="F588">
            <v>515</v>
          </cell>
          <cell r="G588">
            <v>0</v>
          </cell>
          <cell r="H588">
            <v>515</v>
          </cell>
          <cell r="I588">
            <v>0</v>
          </cell>
          <cell r="J588">
            <v>515</v>
          </cell>
          <cell r="K588">
            <v>21994</v>
          </cell>
        </row>
        <row r="589">
          <cell r="F589">
            <v>56559.4</v>
          </cell>
          <cell r="G589">
            <v>0</v>
          </cell>
          <cell r="H589">
            <v>56559.4</v>
          </cell>
          <cell r="I589">
            <v>0</v>
          </cell>
          <cell r="J589">
            <v>56559.4</v>
          </cell>
          <cell r="K589">
            <v>69284.67</v>
          </cell>
        </row>
        <row r="590">
          <cell r="F590">
            <v>52902.55</v>
          </cell>
          <cell r="G590">
            <v>0</v>
          </cell>
          <cell r="H590">
            <v>52902.55</v>
          </cell>
          <cell r="I590">
            <v>0</v>
          </cell>
          <cell r="J590">
            <v>52902.55</v>
          </cell>
          <cell r="K590">
            <v>58144</v>
          </cell>
        </row>
        <row r="591">
          <cell r="F591">
            <v>31952.5</v>
          </cell>
          <cell r="G591">
            <v>0</v>
          </cell>
          <cell r="H591">
            <v>31952.5</v>
          </cell>
          <cell r="I591">
            <v>0</v>
          </cell>
          <cell r="J591">
            <v>31952.5</v>
          </cell>
          <cell r="K591">
            <v>156576.82999999999</v>
          </cell>
        </row>
        <row r="592">
          <cell r="F592">
            <v>93859.14</v>
          </cell>
          <cell r="G592">
            <v>0</v>
          </cell>
          <cell r="H592">
            <v>93859.14</v>
          </cell>
          <cell r="I592">
            <v>0</v>
          </cell>
          <cell r="J592">
            <v>93859.14</v>
          </cell>
          <cell r="K592">
            <v>154137.07999999999</v>
          </cell>
        </row>
        <row r="593">
          <cell r="F593">
            <v>52374</v>
          </cell>
          <cell r="G593">
            <v>16290.24</v>
          </cell>
          <cell r="H593">
            <v>68664.240000000005</v>
          </cell>
          <cell r="I593">
            <v>0</v>
          </cell>
          <cell r="J593">
            <v>68664.240000000005</v>
          </cell>
          <cell r="K593">
            <v>168926.49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10300</v>
          </cell>
        </row>
        <row r="595">
          <cell r="F595">
            <v>3740621.13</v>
          </cell>
          <cell r="G595">
            <v>-12000</v>
          </cell>
          <cell r="H595">
            <v>3728621.13</v>
          </cell>
          <cell r="I595">
            <v>0</v>
          </cell>
          <cell r="J595">
            <v>3728621.13</v>
          </cell>
          <cell r="K595">
            <v>3134616.85</v>
          </cell>
        </row>
        <row r="596">
          <cell r="F596">
            <v>413719.99</v>
          </cell>
          <cell r="G596">
            <v>-19425</v>
          </cell>
          <cell r="H596">
            <v>394294.99</v>
          </cell>
          <cell r="I596">
            <v>0</v>
          </cell>
          <cell r="J596">
            <v>394294.99</v>
          </cell>
          <cell r="K596">
            <v>291935</v>
          </cell>
        </row>
        <row r="597">
          <cell r="F597">
            <v>85974.83</v>
          </cell>
          <cell r="G597">
            <v>0</v>
          </cell>
          <cell r="H597">
            <v>85974.83</v>
          </cell>
          <cell r="I597">
            <v>0</v>
          </cell>
          <cell r="J597">
            <v>85974.83</v>
          </cell>
          <cell r="K597">
            <v>33528.81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888.1</v>
          </cell>
        </row>
        <row r="600">
          <cell r="F600">
            <v>38562.54</v>
          </cell>
          <cell r="G600">
            <v>-3199</v>
          </cell>
          <cell r="H600">
            <v>35363.54</v>
          </cell>
          <cell r="I600">
            <v>0</v>
          </cell>
          <cell r="J600">
            <v>35363.54</v>
          </cell>
          <cell r="K600">
            <v>21362.33</v>
          </cell>
        </row>
        <row r="601">
          <cell r="F601">
            <v>34011155.86999999</v>
          </cell>
          <cell r="G601">
            <v>-518594.36</v>
          </cell>
          <cell r="H601">
            <v>33492561.50999999</v>
          </cell>
          <cell r="I601">
            <v>-4171923.12</v>
          </cell>
          <cell r="J601">
            <v>29320638.389999989</v>
          </cell>
          <cell r="K601">
            <v>26809707.640000004</v>
          </cell>
        </row>
        <row r="603">
          <cell r="F603">
            <v>0</v>
          </cell>
          <cell r="G603">
            <v>3173403.74</v>
          </cell>
          <cell r="H603">
            <v>3173403.74</v>
          </cell>
          <cell r="I603">
            <v>0</v>
          </cell>
          <cell r="J603">
            <v>3173403.74</v>
          </cell>
          <cell r="K603">
            <v>1787967.71</v>
          </cell>
        </row>
        <row r="604">
          <cell r="F604">
            <v>1190963.17</v>
          </cell>
          <cell r="G604">
            <v>1607251.02</v>
          </cell>
          <cell r="H604">
            <v>2798214.19</v>
          </cell>
          <cell r="I604">
            <v>0</v>
          </cell>
          <cell r="J604">
            <v>2798214.19</v>
          </cell>
          <cell r="K604">
            <v>996985.02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-9411.15</v>
          </cell>
        </row>
        <row r="606">
          <cell r="F606">
            <v>90086.66</v>
          </cell>
          <cell r="G606">
            <v>0</v>
          </cell>
          <cell r="H606">
            <v>90086.66</v>
          </cell>
          <cell r="I606">
            <v>0</v>
          </cell>
          <cell r="J606">
            <v>90086.66</v>
          </cell>
          <cell r="K606">
            <v>79430.69</v>
          </cell>
        </row>
        <row r="607">
          <cell r="F607">
            <v>448.1</v>
          </cell>
          <cell r="G607">
            <v>0</v>
          </cell>
          <cell r="H607">
            <v>448.1</v>
          </cell>
          <cell r="I607">
            <v>0</v>
          </cell>
          <cell r="J607">
            <v>448.1</v>
          </cell>
          <cell r="K607">
            <v>453.56</v>
          </cell>
        </row>
        <row r="608">
          <cell r="F608">
            <v>2664.98</v>
          </cell>
          <cell r="G608">
            <v>0</v>
          </cell>
          <cell r="H608">
            <v>2664.98</v>
          </cell>
          <cell r="I608">
            <v>0</v>
          </cell>
          <cell r="J608">
            <v>2664.98</v>
          </cell>
          <cell r="K608">
            <v>6299.04</v>
          </cell>
        </row>
        <row r="609">
          <cell r="F609">
            <v>25748.49</v>
          </cell>
          <cell r="G609">
            <v>0</v>
          </cell>
          <cell r="H609">
            <v>25748.49</v>
          </cell>
          <cell r="I609">
            <v>0</v>
          </cell>
          <cell r="J609">
            <v>25748.49</v>
          </cell>
          <cell r="K609">
            <v>33646.080000000002</v>
          </cell>
        </row>
        <row r="610">
          <cell r="F610">
            <v>145663.71</v>
          </cell>
          <cell r="G610">
            <v>0</v>
          </cell>
          <cell r="H610">
            <v>145663.71</v>
          </cell>
          <cell r="I610">
            <v>0</v>
          </cell>
          <cell r="J610">
            <v>145663.71</v>
          </cell>
          <cell r="K610">
            <v>150774</v>
          </cell>
        </row>
        <row r="611">
          <cell r="F611">
            <v>235347.65</v>
          </cell>
          <cell r="G611">
            <v>0</v>
          </cell>
          <cell r="H611">
            <v>235347.65</v>
          </cell>
          <cell r="I611">
            <v>0</v>
          </cell>
          <cell r="J611">
            <v>235347.65</v>
          </cell>
          <cell r="K611">
            <v>352457.68</v>
          </cell>
        </row>
        <row r="612">
          <cell r="F612">
            <v>27372.51</v>
          </cell>
          <cell r="G612">
            <v>0</v>
          </cell>
          <cell r="H612">
            <v>27372.51</v>
          </cell>
          <cell r="I612">
            <v>0</v>
          </cell>
          <cell r="J612">
            <v>27372.51</v>
          </cell>
          <cell r="K612">
            <v>6262.68</v>
          </cell>
        </row>
        <row r="613">
          <cell r="F613">
            <v>30259.06</v>
          </cell>
          <cell r="G613">
            <v>0</v>
          </cell>
          <cell r="H613">
            <v>30259.06</v>
          </cell>
          <cell r="I613">
            <v>0</v>
          </cell>
          <cell r="J613">
            <v>30259.06</v>
          </cell>
          <cell r="K613">
            <v>31688</v>
          </cell>
        </row>
        <row r="614">
          <cell r="F614">
            <v>132570.5</v>
          </cell>
          <cell r="G614">
            <v>0</v>
          </cell>
          <cell r="H614">
            <v>132570.5</v>
          </cell>
          <cell r="I614">
            <v>0</v>
          </cell>
          <cell r="J614">
            <v>132570.5</v>
          </cell>
          <cell r="K614">
            <v>137072.26999999999</v>
          </cell>
        </row>
        <row r="615">
          <cell r="F615">
            <v>1051181.44</v>
          </cell>
          <cell r="G615">
            <v>0</v>
          </cell>
          <cell r="H615">
            <v>1051181.44</v>
          </cell>
          <cell r="I615">
            <v>0</v>
          </cell>
          <cell r="J615">
            <v>1051181.44</v>
          </cell>
          <cell r="K615">
            <v>939154.15</v>
          </cell>
        </row>
        <row r="616">
          <cell r="F616">
            <v>50415.26</v>
          </cell>
          <cell r="G616">
            <v>0</v>
          </cell>
          <cell r="H616">
            <v>50415.26</v>
          </cell>
          <cell r="I616">
            <v>0</v>
          </cell>
          <cell r="J616">
            <v>50415.26</v>
          </cell>
          <cell r="K616">
            <v>54089.65</v>
          </cell>
        </row>
        <row r="617">
          <cell r="F617">
            <v>63625.29</v>
          </cell>
          <cell r="G617">
            <v>0</v>
          </cell>
          <cell r="H617">
            <v>63625.29</v>
          </cell>
          <cell r="I617">
            <v>0</v>
          </cell>
          <cell r="J617">
            <v>63625.29</v>
          </cell>
          <cell r="K617">
            <v>56172.66</v>
          </cell>
        </row>
        <row r="618">
          <cell r="F618">
            <v>125351.61</v>
          </cell>
          <cell r="G618">
            <v>0</v>
          </cell>
          <cell r="H618">
            <v>125351.61</v>
          </cell>
          <cell r="I618">
            <v>0</v>
          </cell>
          <cell r="J618">
            <v>125351.61</v>
          </cell>
          <cell r="K618">
            <v>79378.25</v>
          </cell>
        </row>
        <row r="619">
          <cell r="F619">
            <v>19070.72</v>
          </cell>
          <cell r="G619">
            <v>0</v>
          </cell>
          <cell r="H619">
            <v>19070.72</v>
          </cell>
          <cell r="I619">
            <v>0</v>
          </cell>
          <cell r="J619">
            <v>19070.72</v>
          </cell>
          <cell r="K619">
            <v>5072.2</v>
          </cell>
        </row>
        <row r="620">
          <cell r="F620">
            <v>39171.769999999997</v>
          </cell>
          <cell r="G620">
            <v>0</v>
          </cell>
          <cell r="H620">
            <v>39171.769999999997</v>
          </cell>
          <cell r="I620">
            <v>0</v>
          </cell>
          <cell r="J620">
            <v>39171.769999999997</v>
          </cell>
          <cell r="K620">
            <v>21594.33</v>
          </cell>
        </row>
        <row r="621">
          <cell r="F621">
            <v>18070.64</v>
          </cell>
          <cell r="G621">
            <v>0</v>
          </cell>
          <cell r="H621">
            <v>18070.64</v>
          </cell>
          <cell r="I621">
            <v>0</v>
          </cell>
          <cell r="J621">
            <v>18070.64</v>
          </cell>
          <cell r="K621">
            <v>15815</v>
          </cell>
        </row>
        <row r="622">
          <cell r="F622">
            <v>99439.43</v>
          </cell>
          <cell r="G622">
            <v>0</v>
          </cell>
          <cell r="H622">
            <v>99439.43</v>
          </cell>
          <cell r="I622">
            <v>0</v>
          </cell>
          <cell r="J622">
            <v>99439.43</v>
          </cell>
          <cell r="K622">
            <v>62069.73</v>
          </cell>
        </row>
        <row r="623">
          <cell r="F623">
            <v>64840.33</v>
          </cell>
          <cell r="G623">
            <v>0</v>
          </cell>
          <cell r="H623">
            <v>64840.33</v>
          </cell>
          <cell r="I623">
            <v>0</v>
          </cell>
          <cell r="J623">
            <v>64840.33</v>
          </cell>
          <cell r="K623">
            <v>35951.040000000001</v>
          </cell>
        </row>
        <row r="624">
          <cell r="F624">
            <v>6154.38</v>
          </cell>
          <cell r="G624">
            <v>0</v>
          </cell>
          <cell r="H624">
            <v>6154.38</v>
          </cell>
          <cell r="I624">
            <v>0</v>
          </cell>
          <cell r="J624">
            <v>6154.38</v>
          </cell>
          <cell r="K624">
            <v>6213.44</v>
          </cell>
        </row>
        <row r="625">
          <cell r="F625">
            <v>40948.160000000003</v>
          </cell>
          <cell r="G625">
            <v>0</v>
          </cell>
          <cell r="H625">
            <v>40948.160000000003</v>
          </cell>
          <cell r="I625">
            <v>0</v>
          </cell>
          <cell r="J625">
            <v>40948.160000000003</v>
          </cell>
          <cell r="K625">
            <v>43278.02</v>
          </cell>
        </row>
        <row r="626">
          <cell r="F626">
            <v>22861.77</v>
          </cell>
          <cell r="G626">
            <v>0</v>
          </cell>
          <cell r="H626">
            <v>22861.77</v>
          </cell>
          <cell r="I626">
            <v>0</v>
          </cell>
          <cell r="J626">
            <v>22861.77</v>
          </cell>
          <cell r="K626">
            <v>8404.76</v>
          </cell>
        </row>
        <row r="627">
          <cell r="F627">
            <v>262154.71000000002</v>
          </cell>
          <cell r="G627">
            <v>0</v>
          </cell>
          <cell r="H627">
            <v>262154.71000000002</v>
          </cell>
          <cell r="I627">
            <v>0</v>
          </cell>
          <cell r="J627">
            <v>262154.71000000002</v>
          </cell>
          <cell r="K627">
            <v>77991.56</v>
          </cell>
        </row>
        <row r="628">
          <cell r="F628">
            <v>3086124.5</v>
          </cell>
          <cell r="G628">
            <v>0</v>
          </cell>
          <cell r="H628">
            <v>3086124.5</v>
          </cell>
          <cell r="I628">
            <v>0</v>
          </cell>
          <cell r="J628">
            <v>3086124.5</v>
          </cell>
          <cell r="K628">
            <v>3162129.84</v>
          </cell>
        </row>
        <row r="629">
          <cell r="F629">
            <v>244072.53</v>
          </cell>
          <cell r="G629">
            <v>0</v>
          </cell>
          <cell r="H629">
            <v>244072.53</v>
          </cell>
          <cell r="I629">
            <v>0</v>
          </cell>
          <cell r="J629">
            <v>244072.53</v>
          </cell>
          <cell r="K629">
            <v>464586.61</v>
          </cell>
        </row>
        <row r="630">
          <cell r="F630">
            <v>28291.37</v>
          </cell>
          <cell r="G630">
            <v>0</v>
          </cell>
          <cell r="H630">
            <v>28291.37</v>
          </cell>
          <cell r="I630">
            <v>0</v>
          </cell>
          <cell r="J630">
            <v>28291.37</v>
          </cell>
          <cell r="K630">
            <v>14165.99</v>
          </cell>
        </row>
        <row r="631">
          <cell r="F631">
            <v>76473.990000000005</v>
          </cell>
          <cell r="G631">
            <v>0</v>
          </cell>
          <cell r="H631">
            <v>76473.990000000005</v>
          </cell>
          <cell r="I631">
            <v>0</v>
          </cell>
          <cell r="J631">
            <v>76473.990000000005</v>
          </cell>
          <cell r="K631">
            <v>26212.54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167560.25</v>
          </cell>
        </row>
        <row r="633">
          <cell r="F633">
            <v>14042.17</v>
          </cell>
          <cell r="G633">
            <v>0</v>
          </cell>
          <cell r="H633">
            <v>14042.17</v>
          </cell>
          <cell r="I633">
            <v>0</v>
          </cell>
          <cell r="J633">
            <v>14042.17</v>
          </cell>
          <cell r="K633">
            <v>2572403.04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96019.92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3731.61</v>
          </cell>
        </row>
        <row r="636">
          <cell r="F636">
            <v>269649.36</v>
          </cell>
          <cell r="G636">
            <v>0</v>
          </cell>
          <cell r="H636">
            <v>269649.36</v>
          </cell>
          <cell r="I636">
            <v>0</v>
          </cell>
          <cell r="J636">
            <v>269649.36</v>
          </cell>
          <cell r="K636">
            <v>283097.96999999997</v>
          </cell>
        </row>
        <row r="637">
          <cell r="F637">
            <v>75880.52</v>
          </cell>
          <cell r="G637">
            <v>0</v>
          </cell>
          <cell r="H637">
            <v>75880.52</v>
          </cell>
          <cell r="I637">
            <v>0</v>
          </cell>
          <cell r="J637">
            <v>75880.52</v>
          </cell>
          <cell r="K637">
            <v>83243.41</v>
          </cell>
        </row>
        <row r="638">
          <cell r="F638">
            <v>249884.29</v>
          </cell>
          <cell r="G638">
            <v>0</v>
          </cell>
          <cell r="H638">
            <v>249884.29</v>
          </cell>
          <cell r="I638">
            <v>0</v>
          </cell>
          <cell r="J638">
            <v>249884.29</v>
          </cell>
          <cell r="K638">
            <v>48700.29</v>
          </cell>
        </row>
        <row r="639">
          <cell r="F639">
            <v>60169.03</v>
          </cell>
          <cell r="G639">
            <v>0</v>
          </cell>
          <cell r="H639">
            <v>60169.03</v>
          </cell>
          <cell r="I639">
            <v>0</v>
          </cell>
          <cell r="J639">
            <v>60169.03</v>
          </cell>
          <cell r="K639">
            <v>43879.65</v>
          </cell>
        </row>
        <row r="640">
          <cell r="F640">
            <v>34678.839999999997</v>
          </cell>
          <cell r="G640">
            <v>0</v>
          </cell>
          <cell r="H640">
            <v>34678.839999999997</v>
          </cell>
          <cell r="I640">
            <v>0</v>
          </cell>
          <cell r="J640">
            <v>34678.839999999997</v>
          </cell>
          <cell r="K640">
            <v>23571.96</v>
          </cell>
        </row>
        <row r="641">
          <cell r="F641">
            <v>51484.14</v>
          </cell>
          <cell r="G641">
            <v>0</v>
          </cell>
          <cell r="H641">
            <v>51484.14</v>
          </cell>
          <cell r="I641">
            <v>0</v>
          </cell>
          <cell r="J641">
            <v>51484.14</v>
          </cell>
          <cell r="K641">
            <v>33421.620000000003</v>
          </cell>
        </row>
        <row r="642">
          <cell r="F642">
            <v>1901.72</v>
          </cell>
          <cell r="G642">
            <v>0</v>
          </cell>
          <cell r="H642">
            <v>1901.72</v>
          </cell>
          <cell r="I642">
            <v>0</v>
          </cell>
          <cell r="J642">
            <v>1901.72</v>
          </cell>
          <cell r="K642">
            <v>2160.79</v>
          </cell>
        </row>
        <row r="643">
          <cell r="F643">
            <v>18546.439999999999</v>
          </cell>
          <cell r="G643">
            <v>0</v>
          </cell>
          <cell r="H643">
            <v>18546.439999999999</v>
          </cell>
          <cell r="I643">
            <v>0</v>
          </cell>
          <cell r="J643">
            <v>18546.439999999999</v>
          </cell>
          <cell r="K643">
            <v>18941.64</v>
          </cell>
        </row>
        <row r="644">
          <cell r="F644">
            <v>82235.67</v>
          </cell>
          <cell r="G644">
            <v>0</v>
          </cell>
          <cell r="H644">
            <v>82235.67</v>
          </cell>
          <cell r="I644">
            <v>0</v>
          </cell>
          <cell r="J644">
            <v>82235.67</v>
          </cell>
          <cell r="K644">
            <v>81499.600000000006</v>
          </cell>
        </row>
        <row r="645">
          <cell r="F645">
            <v>5445.86</v>
          </cell>
          <cell r="G645">
            <v>0</v>
          </cell>
          <cell r="H645">
            <v>5445.86</v>
          </cell>
          <cell r="I645">
            <v>0</v>
          </cell>
          <cell r="J645">
            <v>5445.86</v>
          </cell>
          <cell r="K645">
            <v>5231.1400000000003</v>
          </cell>
        </row>
        <row r="646">
          <cell r="F646">
            <v>44337.19</v>
          </cell>
          <cell r="G646">
            <v>0</v>
          </cell>
          <cell r="H646">
            <v>44337.19</v>
          </cell>
          <cell r="I646">
            <v>0</v>
          </cell>
          <cell r="J646">
            <v>44337.19</v>
          </cell>
          <cell r="K646">
            <v>15923.46</v>
          </cell>
        </row>
        <row r="647">
          <cell r="F647">
            <v>39655.480000000003</v>
          </cell>
          <cell r="G647">
            <v>0</v>
          </cell>
          <cell r="H647">
            <v>39655.480000000003</v>
          </cell>
          <cell r="I647">
            <v>0</v>
          </cell>
          <cell r="J647">
            <v>39655.480000000003</v>
          </cell>
          <cell r="K647">
            <v>31977.65</v>
          </cell>
        </row>
        <row r="648">
          <cell r="F648">
            <v>48072.07</v>
          </cell>
          <cell r="G648">
            <v>0</v>
          </cell>
          <cell r="H648">
            <v>48072.07</v>
          </cell>
          <cell r="I648">
            <v>0</v>
          </cell>
          <cell r="J648">
            <v>48072.07</v>
          </cell>
          <cell r="K648">
            <v>36034.44</v>
          </cell>
        </row>
        <row r="649">
          <cell r="F649">
            <v>25271.54</v>
          </cell>
          <cell r="G649">
            <v>0</v>
          </cell>
          <cell r="H649">
            <v>25271.54</v>
          </cell>
          <cell r="I649">
            <v>0</v>
          </cell>
          <cell r="J649">
            <v>25271.54</v>
          </cell>
          <cell r="K649">
            <v>22209.39</v>
          </cell>
        </row>
        <row r="650">
          <cell r="F650">
            <v>276168.92</v>
          </cell>
          <cell r="G650">
            <v>0</v>
          </cell>
          <cell r="H650">
            <v>276168.92</v>
          </cell>
          <cell r="I650">
            <v>0</v>
          </cell>
          <cell r="J650">
            <v>276168.92</v>
          </cell>
          <cell r="K650">
            <v>275286.96000000002</v>
          </cell>
        </row>
        <row r="651">
          <cell r="F651">
            <v>52512.88</v>
          </cell>
          <cell r="G651">
            <v>0</v>
          </cell>
          <cell r="H651">
            <v>52512.88</v>
          </cell>
          <cell r="I651">
            <v>0</v>
          </cell>
          <cell r="J651">
            <v>52512.88</v>
          </cell>
          <cell r="K651">
            <v>37997.46</v>
          </cell>
        </row>
        <row r="652">
          <cell r="F652">
            <v>56811.4</v>
          </cell>
          <cell r="G652">
            <v>0</v>
          </cell>
          <cell r="H652">
            <v>56811.4</v>
          </cell>
          <cell r="I652">
            <v>0</v>
          </cell>
          <cell r="J652">
            <v>56811.4</v>
          </cell>
          <cell r="K652">
            <v>55803.47</v>
          </cell>
        </row>
        <row r="653">
          <cell r="F653">
            <v>8586120.2500000037</v>
          </cell>
          <cell r="G653">
            <v>4780654.76</v>
          </cell>
          <cell r="H653">
            <v>13366775.009999994</v>
          </cell>
          <cell r="I653">
            <v>0</v>
          </cell>
          <cell r="J653">
            <v>13366775.009999994</v>
          </cell>
          <cell r="K653">
            <v>12584601.070000004</v>
          </cell>
        </row>
        <row r="655">
          <cell r="F655">
            <v>2870500.29</v>
          </cell>
          <cell r="G655">
            <v>0</v>
          </cell>
          <cell r="H655">
            <v>2870500.29</v>
          </cell>
          <cell r="I655">
            <v>0</v>
          </cell>
          <cell r="J655">
            <v>2870500.29</v>
          </cell>
          <cell r="K655">
            <v>56392.03</v>
          </cell>
        </row>
        <row r="656">
          <cell r="F656">
            <v>0</v>
          </cell>
          <cell r="G656">
            <v>-4018799.81</v>
          </cell>
          <cell r="H656">
            <v>-4018799.81</v>
          </cell>
          <cell r="I656">
            <v>0</v>
          </cell>
          <cell r="J656">
            <v>-4018799.81</v>
          </cell>
          <cell r="K656">
            <v>-837556.2</v>
          </cell>
        </row>
        <row r="657">
          <cell r="F657">
            <v>0</v>
          </cell>
          <cell r="G657">
            <v>840396.34</v>
          </cell>
          <cell r="H657">
            <v>840396.34</v>
          </cell>
          <cell r="I657">
            <v>0</v>
          </cell>
          <cell r="J657">
            <v>840396.34</v>
          </cell>
          <cell r="K657">
            <v>-839540</v>
          </cell>
        </row>
        <row r="658">
          <cell r="F658">
            <v>5598210.9900000002</v>
          </cell>
          <cell r="G658">
            <v>0</v>
          </cell>
          <cell r="H658">
            <v>5598210.9900000002</v>
          </cell>
          <cell r="I658">
            <v>0</v>
          </cell>
          <cell r="J658">
            <v>5598210.9900000002</v>
          </cell>
          <cell r="K658">
            <v>3643354.66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19014.98</v>
          </cell>
        </row>
        <row r="660">
          <cell r="F660">
            <v>8468711.2800000012</v>
          </cell>
          <cell r="G660">
            <v>-3178403.47</v>
          </cell>
          <cell r="H660">
            <v>5290307.8100000005</v>
          </cell>
          <cell r="I660">
            <v>0</v>
          </cell>
          <cell r="J660">
            <v>5290307.8100000005</v>
          </cell>
          <cell r="K660">
            <v>2041665.4700000002</v>
          </cell>
        </row>
        <row r="662">
          <cell r="F662">
            <v>726503.48</v>
          </cell>
          <cell r="G662">
            <v>0</v>
          </cell>
          <cell r="H662">
            <v>726503.48</v>
          </cell>
          <cell r="I662">
            <v>0</v>
          </cell>
          <cell r="J662">
            <v>726503.48</v>
          </cell>
          <cell r="K662">
            <v>779655.92</v>
          </cell>
        </row>
        <row r="663">
          <cell r="F663">
            <v>7265034.8099999996</v>
          </cell>
          <cell r="G663">
            <v>0</v>
          </cell>
          <cell r="H663">
            <v>7265034.8099999996</v>
          </cell>
          <cell r="I663">
            <v>0</v>
          </cell>
          <cell r="J663">
            <v>7265034.8099999996</v>
          </cell>
          <cell r="K663">
            <v>17931279.289999999</v>
          </cell>
        </row>
        <row r="664">
          <cell r="F664">
            <v>12350559.199999999</v>
          </cell>
          <cell r="G664">
            <v>0</v>
          </cell>
          <cell r="H664">
            <v>12350559.199999999</v>
          </cell>
          <cell r="I664">
            <v>0</v>
          </cell>
          <cell r="J664">
            <v>12350559.199999999</v>
          </cell>
          <cell r="K664">
            <v>8606966.7599999998</v>
          </cell>
        </row>
        <row r="665">
          <cell r="F665">
            <v>7628286.5499999998</v>
          </cell>
          <cell r="G665">
            <v>0</v>
          </cell>
          <cell r="H665">
            <v>7628286.5499999998</v>
          </cell>
          <cell r="I665">
            <v>0</v>
          </cell>
          <cell r="J665">
            <v>7628286.5499999998</v>
          </cell>
          <cell r="K665">
            <v>12025117.710000001</v>
          </cell>
        </row>
        <row r="666">
          <cell r="F666">
            <v>29060139.280000001</v>
          </cell>
          <cell r="G666">
            <v>0</v>
          </cell>
          <cell r="H666">
            <v>29060139.280000001</v>
          </cell>
          <cell r="I666">
            <v>0</v>
          </cell>
          <cell r="J666">
            <v>29060139.280000001</v>
          </cell>
          <cell r="K666">
            <v>9505482.2899999991</v>
          </cell>
        </row>
        <row r="667">
          <cell r="F667">
            <v>11987307.43</v>
          </cell>
          <cell r="G667">
            <v>0</v>
          </cell>
          <cell r="H667">
            <v>11987307.43</v>
          </cell>
          <cell r="I667">
            <v>0</v>
          </cell>
          <cell r="J667">
            <v>11987307.43</v>
          </cell>
          <cell r="K667">
            <v>3782053.25</v>
          </cell>
        </row>
        <row r="668">
          <cell r="F668">
            <v>3632517.43</v>
          </cell>
          <cell r="G668">
            <v>0</v>
          </cell>
          <cell r="H668">
            <v>3632517.43</v>
          </cell>
          <cell r="I668">
            <v>0</v>
          </cell>
          <cell r="J668">
            <v>3632517.43</v>
          </cell>
          <cell r="K668">
            <v>9102458.6400000006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2331802.41</v>
          </cell>
        </row>
        <row r="670">
          <cell r="F670">
            <v>-22755192.219999999</v>
          </cell>
          <cell r="G670">
            <v>0</v>
          </cell>
          <cell r="H670">
            <v>-22755192.219999999</v>
          </cell>
          <cell r="I670">
            <v>0</v>
          </cell>
          <cell r="J670">
            <v>-22755192.219999999</v>
          </cell>
          <cell r="K670">
            <v>-20662967.280000001</v>
          </cell>
        </row>
        <row r="671">
          <cell r="F671">
            <v>-5902046.3799999999</v>
          </cell>
          <cell r="G671">
            <v>0</v>
          </cell>
          <cell r="H671">
            <v>-5902046.3799999999</v>
          </cell>
          <cell r="I671">
            <v>0</v>
          </cell>
          <cell r="J671">
            <v>-5902046.3799999999</v>
          </cell>
          <cell r="K671">
            <v>-4717048.45</v>
          </cell>
        </row>
        <row r="672">
          <cell r="F672">
            <v>-1042195.45</v>
          </cell>
          <cell r="G672">
            <v>0</v>
          </cell>
          <cell r="H672">
            <v>-1042195.45</v>
          </cell>
          <cell r="I672">
            <v>0</v>
          </cell>
          <cell r="J672">
            <v>-1042195.45</v>
          </cell>
          <cell r="K672">
            <v>-1463439.15</v>
          </cell>
        </row>
        <row r="673">
          <cell r="F673">
            <v>-12556177.09</v>
          </cell>
          <cell r="G673">
            <v>0</v>
          </cell>
          <cell r="H673">
            <v>-12556177.09</v>
          </cell>
          <cell r="I673">
            <v>0</v>
          </cell>
          <cell r="J673">
            <v>-12556177.09</v>
          </cell>
          <cell r="K673">
            <v>-10572504.199999999</v>
          </cell>
        </row>
        <row r="674">
          <cell r="F674">
            <v>-16354243.890000001</v>
          </cell>
          <cell r="G674">
            <v>0</v>
          </cell>
          <cell r="H674">
            <v>-16354243.890000001</v>
          </cell>
          <cell r="I674">
            <v>0</v>
          </cell>
          <cell r="J674">
            <v>-16354243.890000001</v>
          </cell>
          <cell r="K674">
            <v>-13058606.630000001</v>
          </cell>
        </row>
        <row r="675">
          <cell r="F675">
            <v>14040493.150000002</v>
          </cell>
          <cell r="G675">
            <v>0</v>
          </cell>
          <cell r="H675">
            <v>14040493.150000002</v>
          </cell>
          <cell r="I675">
            <v>0</v>
          </cell>
          <cell r="J675">
            <v>14040493.150000002</v>
          </cell>
          <cell r="K675">
            <v>13590250.559999993</v>
          </cell>
        </row>
        <row r="677">
          <cell r="F677">
            <v>1040640</v>
          </cell>
          <cell r="G677">
            <v>-1401280</v>
          </cell>
          <cell r="H677">
            <v>-360640</v>
          </cell>
          <cell r="I677">
            <v>0</v>
          </cell>
          <cell r="J677">
            <v>-360640</v>
          </cell>
          <cell r="K677">
            <v>1892601.39</v>
          </cell>
        </row>
        <row r="678">
          <cell r="F678">
            <v>1040640</v>
          </cell>
          <cell r="G678">
            <v>-1401280</v>
          </cell>
          <cell r="H678">
            <v>-360640</v>
          </cell>
          <cell r="I678">
            <v>0</v>
          </cell>
          <cell r="J678">
            <v>-360640</v>
          </cell>
          <cell r="K678">
            <v>1892601.39</v>
          </cell>
        </row>
        <row r="680">
          <cell r="F680">
            <v>11619.52</v>
          </cell>
          <cell r="G680">
            <v>0</v>
          </cell>
          <cell r="H680">
            <v>11619.52</v>
          </cell>
          <cell r="I680">
            <v>0</v>
          </cell>
          <cell r="J680">
            <v>11619.52</v>
          </cell>
          <cell r="K680">
            <v>-197297.91</v>
          </cell>
        </row>
        <row r="681">
          <cell r="F681">
            <v>-33044.400000000001</v>
          </cell>
          <cell r="G681">
            <v>1039.5</v>
          </cell>
          <cell r="H681">
            <v>-32004.9</v>
          </cell>
          <cell r="I681">
            <v>0</v>
          </cell>
          <cell r="J681">
            <v>-32004.9</v>
          </cell>
          <cell r="K681">
            <v>39911.370000000003</v>
          </cell>
        </row>
        <row r="682">
          <cell r="F682">
            <v>-398278.85</v>
          </cell>
          <cell r="G682">
            <v>316356.01</v>
          </cell>
          <cell r="H682">
            <v>-81922.84</v>
          </cell>
          <cell r="I682">
            <v>0</v>
          </cell>
          <cell r="J682">
            <v>-81922.84</v>
          </cell>
          <cell r="K682">
            <v>-31218299.25</v>
          </cell>
        </row>
        <row r="683">
          <cell r="F683">
            <v>-2267209.12</v>
          </cell>
          <cell r="G683">
            <v>-74734.03</v>
          </cell>
          <cell r="H683">
            <v>-2341943.15</v>
          </cell>
          <cell r="I683">
            <v>0</v>
          </cell>
          <cell r="J683">
            <v>-2341943.15</v>
          </cell>
          <cell r="K683">
            <v>-2494804.58</v>
          </cell>
        </row>
        <row r="684">
          <cell r="F684">
            <v>-188311.77</v>
          </cell>
          <cell r="G684">
            <v>0</v>
          </cell>
          <cell r="H684">
            <v>-188311.77</v>
          </cell>
          <cell r="I684">
            <v>0</v>
          </cell>
          <cell r="J684">
            <v>-188311.77</v>
          </cell>
          <cell r="K684">
            <v>-641986.38</v>
          </cell>
        </row>
        <row r="685">
          <cell r="F685">
            <v>367696.42</v>
          </cell>
          <cell r="G685">
            <v>0</v>
          </cell>
          <cell r="H685">
            <v>367696.42</v>
          </cell>
          <cell r="I685">
            <v>0</v>
          </cell>
          <cell r="J685">
            <v>367696.42</v>
          </cell>
          <cell r="K685">
            <v>922481.8</v>
          </cell>
        </row>
        <row r="686">
          <cell r="F686">
            <v>-8136714.9000000004</v>
          </cell>
          <cell r="G686">
            <v>0</v>
          </cell>
          <cell r="H686">
            <v>-8136714.9000000004</v>
          </cell>
          <cell r="I686">
            <v>0</v>
          </cell>
          <cell r="J686">
            <v>-8136714.9000000004</v>
          </cell>
          <cell r="K686">
            <v>-15794764.01</v>
          </cell>
        </row>
        <row r="687">
          <cell r="F687">
            <v>39874.49</v>
          </cell>
          <cell r="G687">
            <v>0</v>
          </cell>
          <cell r="H687">
            <v>39874.49</v>
          </cell>
          <cell r="I687">
            <v>0</v>
          </cell>
          <cell r="J687">
            <v>39874.49</v>
          </cell>
          <cell r="K687">
            <v>-47669.39</v>
          </cell>
        </row>
        <row r="688">
          <cell r="F688">
            <v>2657378.2000000002</v>
          </cell>
          <cell r="G688">
            <v>-856934.97</v>
          </cell>
          <cell r="H688">
            <v>1800443.23</v>
          </cell>
          <cell r="I688">
            <v>0</v>
          </cell>
          <cell r="J688">
            <v>1800443.23</v>
          </cell>
          <cell r="K688">
            <v>-71472.5</v>
          </cell>
        </row>
        <row r="689">
          <cell r="F689">
            <v>-7946990.4100000011</v>
          </cell>
          <cell r="G689">
            <v>-614273.49</v>
          </cell>
          <cell r="H689">
            <v>-8561263.9000000004</v>
          </cell>
          <cell r="I689">
            <v>0</v>
          </cell>
          <cell r="J689">
            <v>-8561263.9000000004</v>
          </cell>
          <cell r="K689">
            <v>-49503900.850000001</v>
          </cell>
        </row>
        <row r="691">
          <cell r="F691">
            <v>601405.31999999995</v>
          </cell>
          <cell r="G691">
            <v>0</v>
          </cell>
          <cell r="H691">
            <v>601405.31999999995</v>
          </cell>
          <cell r="I691">
            <v>0</v>
          </cell>
          <cell r="J691">
            <v>601405.31999999995</v>
          </cell>
          <cell r="K691">
            <v>468803.63</v>
          </cell>
        </row>
        <row r="692">
          <cell r="F692">
            <v>1302510.92</v>
          </cell>
          <cell r="G692">
            <v>0</v>
          </cell>
          <cell r="H692">
            <v>1302510.92</v>
          </cell>
          <cell r="I692">
            <v>0</v>
          </cell>
          <cell r="J692">
            <v>1302510.92</v>
          </cell>
          <cell r="K692">
            <v>447953.36</v>
          </cell>
        </row>
        <row r="693">
          <cell r="F693">
            <v>-1904465.39</v>
          </cell>
          <cell r="G693">
            <v>0</v>
          </cell>
          <cell r="H693">
            <v>-1904465.39</v>
          </cell>
          <cell r="I693">
            <v>0</v>
          </cell>
          <cell r="J693">
            <v>-1904465.39</v>
          </cell>
          <cell r="K693">
            <v>-916756.99</v>
          </cell>
        </row>
        <row r="694">
          <cell r="F694">
            <v>-549.1500000001397</v>
          </cell>
          <cell r="G694">
            <v>0</v>
          </cell>
          <cell r="H694">
            <v>-549.1500000001397</v>
          </cell>
          <cell r="I694">
            <v>0</v>
          </cell>
          <cell r="J694">
            <v>-549.1500000001397</v>
          </cell>
          <cell r="K694">
            <v>0</v>
          </cell>
        </row>
        <row r="696">
          <cell r="F696">
            <v>-54613.81</v>
          </cell>
          <cell r="G696">
            <v>0</v>
          </cell>
          <cell r="H696">
            <v>-54613.81</v>
          </cell>
          <cell r="I696">
            <v>0</v>
          </cell>
          <cell r="J696">
            <v>-54613.81</v>
          </cell>
          <cell r="K696">
            <v>-199710.49</v>
          </cell>
        </row>
        <row r="697">
          <cell r="F697">
            <v>-13174394.789999999</v>
          </cell>
          <cell r="G697">
            <v>0</v>
          </cell>
          <cell r="H697">
            <v>-13174394.789999999</v>
          </cell>
          <cell r="I697">
            <v>0</v>
          </cell>
          <cell r="J697">
            <v>-13174394.789999999</v>
          </cell>
          <cell r="K697">
            <v>-13507545.470000001</v>
          </cell>
        </row>
        <row r="698">
          <cell r="F698">
            <v>-11738.78</v>
          </cell>
          <cell r="G698">
            <v>-229440</v>
          </cell>
          <cell r="H698">
            <v>-241178.78</v>
          </cell>
          <cell r="I698">
            <v>0</v>
          </cell>
          <cell r="J698">
            <v>-241178.78</v>
          </cell>
          <cell r="K698">
            <v>234677.27</v>
          </cell>
        </row>
        <row r="699">
          <cell r="F699">
            <v>533718.85</v>
          </cell>
          <cell r="G699">
            <v>0</v>
          </cell>
          <cell r="H699">
            <v>533718.85</v>
          </cell>
          <cell r="I699">
            <v>0</v>
          </cell>
          <cell r="J699">
            <v>533718.85</v>
          </cell>
          <cell r="K699">
            <v>-431720.12</v>
          </cell>
        </row>
        <row r="700">
          <cell r="F700">
            <v>-204691.55</v>
          </cell>
          <cell r="G700">
            <v>0</v>
          </cell>
          <cell r="H700">
            <v>-204691.55</v>
          </cell>
          <cell r="I700">
            <v>0</v>
          </cell>
          <cell r="J700">
            <v>-204691.55</v>
          </cell>
          <cell r="K700">
            <v>-730938.14</v>
          </cell>
        </row>
        <row r="701">
          <cell r="F701">
            <v>-108391920.98</v>
          </cell>
          <cell r="G701">
            <v>0</v>
          </cell>
          <cell r="H701">
            <v>-108391920.98</v>
          </cell>
          <cell r="I701">
            <v>0</v>
          </cell>
          <cell r="J701">
            <v>-108391920.98</v>
          </cell>
          <cell r="K701">
            <v>-72815424.829999998</v>
          </cell>
        </row>
        <row r="702">
          <cell r="F702">
            <v>-1940515.72</v>
          </cell>
          <cell r="G702">
            <v>0</v>
          </cell>
          <cell r="H702">
            <v>-1940515.72</v>
          </cell>
          <cell r="I702">
            <v>0</v>
          </cell>
          <cell r="J702">
            <v>-1940515.72</v>
          </cell>
          <cell r="K702">
            <v>-3219925.43</v>
          </cell>
        </row>
        <row r="703">
          <cell r="F703">
            <v>-123244156.78</v>
          </cell>
          <cell r="G703">
            <v>-229440</v>
          </cell>
          <cell r="H703">
            <v>-123473596.78</v>
          </cell>
          <cell r="I703">
            <v>0</v>
          </cell>
          <cell r="J703">
            <v>-123473596.78</v>
          </cell>
          <cell r="K703">
            <v>-90670587.210000008</v>
          </cell>
        </row>
        <row r="705">
          <cell r="F705">
            <v>-61423.69</v>
          </cell>
          <cell r="G705">
            <v>0</v>
          </cell>
          <cell r="H705">
            <v>-61423.69</v>
          </cell>
          <cell r="I705">
            <v>0</v>
          </cell>
          <cell r="J705">
            <v>-61423.69</v>
          </cell>
          <cell r="K705">
            <v>-214377.12</v>
          </cell>
        </row>
        <row r="706">
          <cell r="F706">
            <v>-24351680.5</v>
          </cell>
          <cell r="G706">
            <v>0</v>
          </cell>
          <cell r="H706">
            <v>-24351680.5</v>
          </cell>
          <cell r="I706">
            <v>0</v>
          </cell>
          <cell r="J706">
            <v>-24351680.5</v>
          </cell>
          <cell r="K706">
            <v>-20410106.579999998</v>
          </cell>
        </row>
        <row r="707">
          <cell r="F707">
            <v>11739.92</v>
          </cell>
          <cell r="G707">
            <v>0</v>
          </cell>
          <cell r="H707">
            <v>11739.92</v>
          </cell>
          <cell r="I707">
            <v>0</v>
          </cell>
          <cell r="J707">
            <v>11739.92</v>
          </cell>
          <cell r="K707">
            <v>-1578.84</v>
          </cell>
        </row>
        <row r="708">
          <cell r="F708">
            <v>-24401364.27</v>
          </cell>
          <cell r="G708">
            <v>0</v>
          </cell>
          <cell r="H708">
            <v>-24401364.27</v>
          </cell>
          <cell r="I708">
            <v>0</v>
          </cell>
          <cell r="J708">
            <v>-24401364.27</v>
          </cell>
          <cell r="K708">
            <v>-20626062.539999999</v>
          </cell>
        </row>
        <row r="710">
          <cell r="F710">
            <v>594445.03</v>
          </cell>
          <cell r="G710">
            <v>0</v>
          </cell>
          <cell r="H710">
            <v>594445.03</v>
          </cell>
          <cell r="I710">
            <v>0</v>
          </cell>
          <cell r="J710">
            <v>594445.03</v>
          </cell>
          <cell r="K710">
            <v>502070.87</v>
          </cell>
        </row>
        <row r="711">
          <cell r="F711">
            <v>2086231.24</v>
          </cell>
          <cell r="G711">
            <v>0</v>
          </cell>
          <cell r="H711">
            <v>2086231.24</v>
          </cell>
          <cell r="I711">
            <v>0</v>
          </cell>
          <cell r="J711">
            <v>2086231.24</v>
          </cell>
          <cell r="K711">
            <v>578793.82999999996</v>
          </cell>
        </row>
        <row r="712">
          <cell r="F712">
            <v>-6272.51</v>
          </cell>
          <cell r="G712">
            <v>0</v>
          </cell>
          <cell r="H712">
            <v>-6272.51</v>
          </cell>
          <cell r="I712">
            <v>0</v>
          </cell>
          <cell r="J712">
            <v>-6272.51</v>
          </cell>
          <cell r="K712">
            <v>0</v>
          </cell>
        </row>
        <row r="713">
          <cell r="F713">
            <v>693603.9</v>
          </cell>
          <cell r="G713">
            <v>0</v>
          </cell>
          <cell r="H713">
            <v>693603.9</v>
          </cell>
          <cell r="I713">
            <v>0</v>
          </cell>
          <cell r="J713">
            <v>693603.9</v>
          </cell>
          <cell r="K713">
            <v>458662.15</v>
          </cell>
        </row>
        <row r="714">
          <cell r="F714">
            <v>-14224589.43</v>
          </cell>
          <cell r="G714">
            <v>0</v>
          </cell>
          <cell r="H714">
            <v>-14224589.43</v>
          </cell>
          <cell r="I714">
            <v>0</v>
          </cell>
          <cell r="J714">
            <v>-14224589.43</v>
          </cell>
          <cell r="K714">
            <v>5198495.8</v>
          </cell>
        </row>
        <row r="715">
          <cell r="F715">
            <v>-382129.1</v>
          </cell>
          <cell r="G715">
            <v>0</v>
          </cell>
          <cell r="H715">
            <v>-382129.1</v>
          </cell>
          <cell r="I715">
            <v>0</v>
          </cell>
          <cell r="J715">
            <v>-382129.1</v>
          </cell>
          <cell r="K715">
            <v>3435802.93</v>
          </cell>
        </row>
        <row r="716">
          <cell r="F716">
            <v>-11238710.869999999</v>
          </cell>
          <cell r="G716">
            <v>0</v>
          </cell>
          <cell r="H716">
            <v>-11238710.869999999</v>
          </cell>
          <cell r="I716">
            <v>0</v>
          </cell>
          <cell r="J716">
            <v>-11238710.869999999</v>
          </cell>
          <cell r="K716">
            <v>10173825.58</v>
          </cell>
        </row>
        <row r="718">
          <cell r="F718">
            <v>10853552.640000001</v>
          </cell>
          <cell r="G718">
            <v>0</v>
          </cell>
          <cell r="H718">
            <v>10853552.640000001</v>
          </cell>
          <cell r="I718">
            <v>0</v>
          </cell>
          <cell r="J718">
            <v>10853552.640000001</v>
          </cell>
          <cell r="K718">
            <v>-10175363.050000001</v>
          </cell>
        </row>
        <row r="719">
          <cell r="F719">
            <v>10853552.640000001</v>
          </cell>
          <cell r="G719">
            <v>0</v>
          </cell>
          <cell r="H719">
            <v>10853552.640000001</v>
          </cell>
          <cell r="I719">
            <v>0</v>
          </cell>
          <cell r="J719">
            <v>10853552.640000001</v>
          </cell>
          <cell r="K719">
            <v>-10175363.050000001</v>
          </cell>
        </row>
        <row r="721">
          <cell r="F721">
            <v>2328704.7200000002</v>
          </cell>
          <cell r="G721">
            <v>0</v>
          </cell>
          <cell r="H721">
            <v>2328704.7200000002</v>
          </cell>
          <cell r="I721">
            <v>4171923.12</v>
          </cell>
          <cell r="J721">
            <v>6500627.8399999999</v>
          </cell>
          <cell r="K721">
            <v>4693345.92</v>
          </cell>
        </row>
        <row r="722">
          <cell r="F722">
            <v>2179287.4900000002</v>
          </cell>
          <cell r="G722">
            <v>0</v>
          </cell>
          <cell r="H722">
            <v>2179287.4900000002</v>
          </cell>
          <cell r="I722">
            <v>0</v>
          </cell>
          <cell r="J722">
            <v>2179287.4900000002</v>
          </cell>
          <cell r="K722">
            <v>365126.77</v>
          </cell>
        </row>
        <row r="723">
          <cell r="F723">
            <v>2399860.15</v>
          </cell>
          <cell r="G723">
            <v>1540018.73</v>
          </cell>
          <cell r="H723">
            <v>3939878.88</v>
          </cell>
          <cell r="I723">
            <v>0</v>
          </cell>
          <cell r="J723">
            <v>3939878.88</v>
          </cell>
          <cell r="K723">
            <v>25863.68</v>
          </cell>
        </row>
        <row r="724">
          <cell r="F724">
            <v>399904.49</v>
          </cell>
          <cell r="G724">
            <v>0</v>
          </cell>
          <cell r="H724">
            <v>399904.49</v>
          </cell>
          <cell r="I724">
            <v>0</v>
          </cell>
          <cell r="J724">
            <v>399904.49</v>
          </cell>
          <cell r="K724">
            <v>451657.32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-5934.17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367254.8</v>
          </cell>
        </row>
        <row r="727">
          <cell r="F727">
            <v>441682.06</v>
          </cell>
          <cell r="G727">
            <v>594827.68999999994</v>
          </cell>
          <cell r="H727">
            <v>1036509.75</v>
          </cell>
          <cell r="I727">
            <v>0</v>
          </cell>
          <cell r="J727">
            <v>1036509.75</v>
          </cell>
          <cell r="K727">
            <v>1377362.77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11988.27</v>
          </cell>
        </row>
        <row r="729">
          <cell r="F729">
            <v>-411130.72</v>
          </cell>
          <cell r="G729">
            <v>621900.72</v>
          </cell>
          <cell r="H729">
            <v>210770</v>
          </cell>
          <cell r="I729">
            <v>0</v>
          </cell>
          <cell r="J729">
            <v>210770</v>
          </cell>
          <cell r="K729">
            <v>7899290.7999999998</v>
          </cell>
        </row>
        <row r="730">
          <cell r="F730">
            <v>185510.21</v>
          </cell>
          <cell r="G730">
            <v>-2200</v>
          </cell>
          <cell r="H730">
            <v>183310.21</v>
          </cell>
          <cell r="I730">
            <v>0</v>
          </cell>
          <cell r="J730">
            <v>183310.21</v>
          </cell>
          <cell r="K730">
            <v>398361.35</v>
          </cell>
        </row>
        <row r="731">
          <cell r="F731">
            <v>17610</v>
          </cell>
          <cell r="G731">
            <v>0</v>
          </cell>
          <cell r="H731">
            <v>17610</v>
          </cell>
          <cell r="I731">
            <v>0</v>
          </cell>
          <cell r="J731">
            <v>17610</v>
          </cell>
          <cell r="K731">
            <v>0</v>
          </cell>
        </row>
        <row r="732">
          <cell r="F732">
            <v>5670</v>
          </cell>
          <cell r="G732">
            <v>0</v>
          </cell>
          <cell r="H732">
            <v>5670</v>
          </cell>
          <cell r="I732">
            <v>0</v>
          </cell>
          <cell r="J732">
            <v>5670</v>
          </cell>
          <cell r="K732">
            <v>13222.25</v>
          </cell>
        </row>
        <row r="733">
          <cell r="F733">
            <v>57908.99</v>
          </cell>
          <cell r="G733">
            <v>1772.89</v>
          </cell>
          <cell r="H733">
            <v>59681.88</v>
          </cell>
          <cell r="I733">
            <v>0</v>
          </cell>
          <cell r="J733">
            <v>59681.88</v>
          </cell>
          <cell r="K733">
            <v>34939.730000000003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1762.5</v>
          </cell>
        </row>
        <row r="735">
          <cell r="F735">
            <v>1725</v>
          </cell>
          <cell r="G735">
            <v>0</v>
          </cell>
          <cell r="H735">
            <v>1725</v>
          </cell>
          <cell r="I735">
            <v>0</v>
          </cell>
          <cell r="J735">
            <v>1725</v>
          </cell>
          <cell r="K735">
            <v>5829.86</v>
          </cell>
        </row>
        <row r="736">
          <cell r="F736">
            <v>492</v>
          </cell>
          <cell r="G736">
            <v>0</v>
          </cell>
          <cell r="H736">
            <v>492</v>
          </cell>
          <cell r="I736">
            <v>0</v>
          </cell>
          <cell r="J736">
            <v>492</v>
          </cell>
          <cell r="K736">
            <v>19038</v>
          </cell>
        </row>
        <row r="737">
          <cell r="F737">
            <v>1220.8</v>
          </cell>
          <cell r="G737">
            <v>0</v>
          </cell>
          <cell r="H737">
            <v>1220.8</v>
          </cell>
          <cell r="I737">
            <v>0</v>
          </cell>
          <cell r="J737">
            <v>1220.8</v>
          </cell>
          <cell r="K737">
            <v>0</v>
          </cell>
        </row>
        <row r="738">
          <cell r="F738">
            <v>360</v>
          </cell>
          <cell r="G738">
            <v>0</v>
          </cell>
          <cell r="H738">
            <v>360</v>
          </cell>
          <cell r="I738">
            <v>0</v>
          </cell>
          <cell r="J738">
            <v>360</v>
          </cell>
          <cell r="K738">
            <v>30</v>
          </cell>
        </row>
        <row r="739">
          <cell r="F739">
            <v>147430.29999999999</v>
          </cell>
          <cell r="G739">
            <v>2844.6</v>
          </cell>
          <cell r="H739">
            <v>150274.9</v>
          </cell>
          <cell r="I739">
            <v>0</v>
          </cell>
          <cell r="J739">
            <v>150274.9</v>
          </cell>
          <cell r="K739">
            <v>118773.64</v>
          </cell>
        </row>
        <row r="740">
          <cell r="F740">
            <v>18080</v>
          </cell>
          <cell r="G740">
            <v>0</v>
          </cell>
          <cell r="H740">
            <v>18080</v>
          </cell>
          <cell r="I740">
            <v>0</v>
          </cell>
          <cell r="J740">
            <v>18080</v>
          </cell>
          <cell r="K740">
            <v>26101</v>
          </cell>
        </row>
        <row r="741">
          <cell r="F741">
            <v>3995</v>
          </cell>
          <cell r="G741">
            <v>0</v>
          </cell>
          <cell r="H741">
            <v>3995</v>
          </cell>
          <cell r="I741">
            <v>0</v>
          </cell>
          <cell r="J741">
            <v>3995</v>
          </cell>
          <cell r="K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26108.15</v>
          </cell>
        </row>
        <row r="743">
          <cell r="F743">
            <v>10065.209999999999</v>
          </cell>
          <cell r="G743">
            <v>0</v>
          </cell>
          <cell r="H743">
            <v>10065.209999999999</v>
          </cell>
          <cell r="I743">
            <v>0</v>
          </cell>
          <cell r="J743">
            <v>10065.209999999999</v>
          </cell>
          <cell r="K743">
            <v>0</v>
          </cell>
        </row>
        <row r="744">
          <cell r="F744">
            <v>372623.51</v>
          </cell>
          <cell r="G744">
            <v>0</v>
          </cell>
          <cell r="H744">
            <v>372623.51</v>
          </cell>
          <cell r="I744">
            <v>0</v>
          </cell>
          <cell r="J744">
            <v>372623.51</v>
          </cell>
          <cell r="K744">
            <v>800</v>
          </cell>
        </row>
        <row r="745">
          <cell r="F745">
            <v>336</v>
          </cell>
          <cell r="G745">
            <v>0</v>
          </cell>
          <cell r="H745">
            <v>336</v>
          </cell>
          <cell r="I745">
            <v>0</v>
          </cell>
          <cell r="J745">
            <v>336</v>
          </cell>
          <cell r="K745">
            <v>19.63</v>
          </cell>
        </row>
        <row r="746">
          <cell r="F746">
            <v>41142</v>
          </cell>
          <cell r="G746">
            <v>-195</v>
          </cell>
          <cell r="H746">
            <v>40947</v>
          </cell>
          <cell r="I746">
            <v>0</v>
          </cell>
          <cell r="J746">
            <v>40947</v>
          </cell>
          <cell r="K746">
            <v>12464.87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122345</v>
          </cell>
        </row>
        <row r="748">
          <cell r="F748">
            <v>52159.75</v>
          </cell>
          <cell r="G748">
            <v>0</v>
          </cell>
          <cell r="H748">
            <v>52159.75</v>
          </cell>
          <cell r="I748">
            <v>0</v>
          </cell>
          <cell r="J748">
            <v>52159.75</v>
          </cell>
          <cell r="K748">
            <v>85385.77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7527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2530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1983.64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2445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15780.15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F756">
            <v>149865.13</v>
          </cell>
          <cell r="G756">
            <v>0</v>
          </cell>
          <cell r="H756">
            <v>149865.13</v>
          </cell>
          <cell r="I756">
            <v>0</v>
          </cell>
          <cell r="J756">
            <v>149865.13</v>
          </cell>
          <cell r="K756">
            <v>86074.69</v>
          </cell>
        </row>
        <row r="757">
          <cell r="F757">
            <v>2563.5</v>
          </cell>
          <cell r="G757">
            <v>-7620.09</v>
          </cell>
          <cell r="H757">
            <v>-5056.59</v>
          </cell>
          <cell r="I757">
            <v>0</v>
          </cell>
          <cell r="J757">
            <v>-5056.59</v>
          </cell>
          <cell r="K757">
            <v>1005250.95</v>
          </cell>
        </row>
        <row r="758">
          <cell r="F758">
            <v>200</v>
          </cell>
          <cell r="G758">
            <v>0</v>
          </cell>
          <cell r="H758">
            <v>200</v>
          </cell>
          <cell r="I758">
            <v>0</v>
          </cell>
          <cell r="J758">
            <v>200</v>
          </cell>
          <cell r="K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47343.54</v>
          </cell>
        </row>
        <row r="760">
          <cell r="F760">
            <v>29248.49</v>
          </cell>
          <cell r="G760">
            <v>-900.93</v>
          </cell>
          <cell r="H760">
            <v>28347.56</v>
          </cell>
          <cell r="I760">
            <v>0</v>
          </cell>
          <cell r="J760">
            <v>28347.56</v>
          </cell>
          <cell r="K760">
            <v>52128.69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35000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1583.18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3672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1278.5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1282.75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7100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356091.74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293.27999999999997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900</v>
          </cell>
        </row>
        <row r="771">
          <cell r="F771">
            <v>8436514.0800000019</v>
          </cell>
          <cell r="G771">
            <v>2750448.61</v>
          </cell>
          <cell r="H771">
            <v>11186962.690000005</v>
          </cell>
          <cell r="I771">
            <v>4171923.12</v>
          </cell>
          <cell r="J771">
            <v>15358885.810000006</v>
          </cell>
          <cell r="K771">
            <v>17679403.02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3391.84</v>
          </cell>
        </row>
        <row r="774">
          <cell r="F774">
            <v>935058.63</v>
          </cell>
          <cell r="G774">
            <v>1601.59</v>
          </cell>
          <cell r="H774">
            <v>936660.22</v>
          </cell>
          <cell r="I774">
            <v>0</v>
          </cell>
          <cell r="J774">
            <v>936660.22</v>
          </cell>
          <cell r="K774">
            <v>-1601.59</v>
          </cell>
        </row>
        <row r="775">
          <cell r="F775">
            <v>1372.4</v>
          </cell>
          <cell r="G775">
            <v>0</v>
          </cell>
          <cell r="H775">
            <v>1372.4</v>
          </cell>
          <cell r="I775">
            <v>0</v>
          </cell>
          <cell r="J775">
            <v>1372.4</v>
          </cell>
          <cell r="K775">
            <v>1709.84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2271.6999999999998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1803.55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1249780.1399999999</v>
          </cell>
        </row>
        <row r="780">
          <cell r="F780">
            <v>936431.03</v>
          </cell>
          <cell r="G780">
            <v>1601.59</v>
          </cell>
          <cell r="H780">
            <v>938032.62</v>
          </cell>
          <cell r="I780">
            <v>0</v>
          </cell>
          <cell r="J780">
            <v>938032.62</v>
          </cell>
          <cell r="K780">
            <v>1257355.48</v>
          </cell>
        </row>
        <row r="782">
          <cell r="F782">
            <v>0</v>
          </cell>
          <cell r="G782">
            <v>31667.97</v>
          </cell>
          <cell r="H782">
            <v>31667.97</v>
          </cell>
          <cell r="I782">
            <v>0</v>
          </cell>
          <cell r="J782">
            <v>31667.97</v>
          </cell>
          <cell r="K782">
            <v>2013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4213778.67</v>
          </cell>
          <cell r="G784">
            <v>0</v>
          </cell>
          <cell r="H784">
            <v>4213778.67</v>
          </cell>
          <cell r="I784">
            <v>0</v>
          </cell>
          <cell r="J784">
            <v>4213778.67</v>
          </cell>
          <cell r="K784">
            <v>3632027.63</v>
          </cell>
        </row>
        <row r="785">
          <cell r="F785">
            <v>399806.9</v>
          </cell>
          <cell r="G785">
            <v>0</v>
          </cell>
          <cell r="H785">
            <v>399806.9</v>
          </cell>
          <cell r="I785">
            <v>0</v>
          </cell>
          <cell r="J785">
            <v>399806.9</v>
          </cell>
          <cell r="K785">
            <v>305886.40999999997</v>
          </cell>
        </row>
        <row r="786">
          <cell r="F786">
            <v>99166.59</v>
          </cell>
          <cell r="G786">
            <v>0</v>
          </cell>
          <cell r="H786">
            <v>99166.59</v>
          </cell>
          <cell r="I786">
            <v>0</v>
          </cell>
          <cell r="J786">
            <v>99166.59</v>
          </cell>
          <cell r="K786">
            <v>116965.78</v>
          </cell>
        </row>
        <row r="787">
          <cell r="F787">
            <v>419749.68</v>
          </cell>
          <cell r="G787">
            <v>0</v>
          </cell>
          <cell r="H787">
            <v>419749.68</v>
          </cell>
          <cell r="I787">
            <v>0</v>
          </cell>
          <cell r="J787">
            <v>419749.68</v>
          </cell>
          <cell r="K787">
            <v>381981.88</v>
          </cell>
        </row>
        <row r="788">
          <cell r="F788">
            <v>120000</v>
          </cell>
          <cell r="G788">
            <v>0</v>
          </cell>
          <cell r="H788">
            <v>120000</v>
          </cell>
          <cell r="I788">
            <v>0</v>
          </cell>
          <cell r="J788">
            <v>120000</v>
          </cell>
          <cell r="K788">
            <v>19000</v>
          </cell>
        </row>
        <row r="789">
          <cell r="F789">
            <v>85054</v>
          </cell>
          <cell r="G789">
            <v>0</v>
          </cell>
          <cell r="H789">
            <v>85054</v>
          </cell>
          <cell r="I789">
            <v>0</v>
          </cell>
          <cell r="J789">
            <v>85054</v>
          </cell>
          <cell r="K789">
            <v>85303</v>
          </cell>
        </row>
        <row r="790">
          <cell r="F790">
            <v>19361.25</v>
          </cell>
          <cell r="G790">
            <v>0</v>
          </cell>
          <cell r="H790">
            <v>19361.25</v>
          </cell>
          <cell r="I790">
            <v>0</v>
          </cell>
          <cell r="J790">
            <v>19361.25</v>
          </cell>
          <cell r="K790">
            <v>16528.349999999999</v>
          </cell>
        </row>
        <row r="791">
          <cell r="F791">
            <v>105042.75</v>
          </cell>
          <cell r="G791">
            <v>0</v>
          </cell>
          <cell r="H791">
            <v>105042.75</v>
          </cell>
          <cell r="I791">
            <v>0</v>
          </cell>
          <cell r="J791">
            <v>105042.75</v>
          </cell>
          <cell r="K791">
            <v>91971.71</v>
          </cell>
        </row>
        <row r="792">
          <cell r="F792">
            <v>7701.06</v>
          </cell>
          <cell r="G792">
            <v>0</v>
          </cell>
          <cell r="H792">
            <v>7701.06</v>
          </cell>
          <cell r="I792">
            <v>0</v>
          </cell>
          <cell r="J792">
            <v>7701.06</v>
          </cell>
          <cell r="K792">
            <v>4610.04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10227</v>
          </cell>
        </row>
        <row r="794">
          <cell r="F794">
            <v>103296</v>
          </cell>
          <cell r="G794">
            <v>190</v>
          </cell>
          <cell r="H794">
            <v>103486</v>
          </cell>
          <cell r="I794">
            <v>0</v>
          </cell>
          <cell r="J794">
            <v>103486</v>
          </cell>
          <cell r="K794">
            <v>15995</v>
          </cell>
        </row>
        <row r="795">
          <cell r="F795">
            <v>3195812</v>
          </cell>
          <cell r="G795">
            <v>0</v>
          </cell>
          <cell r="H795">
            <v>3195812</v>
          </cell>
          <cell r="I795">
            <v>0</v>
          </cell>
          <cell r="J795">
            <v>3195812</v>
          </cell>
          <cell r="K795">
            <v>3156827.2</v>
          </cell>
        </row>
        <row r="796">
          <cell r="F796">
            <v>205515.01</v>
          </cell>
          <cell r="G796">
            <v>0</v>
          </cell>
          <cell r="H796">
            <v>205515.01</v>
          </cell>
          <cell r="I796">
            <v>0</v>
          </cell>
          <cell r="J796">
            <v>205515.01</v>
          </cell>
          <cell r="K796">
            <v>129913.46</v>
          </cell>
        </row>
        <row r="797">
          <cell r="F797">
            <v>336326.34</v>
          </cell>
          <cell r="G797">
            <v>0</v>
          </cell>
          <cell r="H797">
            <v>336326.34</v>
          </cell>
          <cell r="I797">
            <v>0</v>
          </cell>
          <cell r="J797">
            <v>336326.34</v>
          </cell>
          <cell r="K797">
            <v>13911.8</v>
          </cell>
        </row>
        <row r="798">
          <cell r="F798">
            <v>120000</v>
          </cell>
          <cell r="G798">
            <v>0</v>
          </cell>
          <cell r="H798">
            <v>120000</v>
          </cell>
          <cell r="I798">
            <v>0</v>
          </cell>
          <cell r="J798">
            <v>120000</v>
          </cell>
          <cell r="K798">
            <v>0</v>
          </cell>
        </row>
        <row r="799">
          <cell r="F799">
            <v>43559</v>
          </cell>
          <cell r="G799">
            <v>0</v>
          </cell>
          <cell r="H799">
            <v>43559</v>
          </cell>
          <cell r="I799">
            <v>0</v>
          </cell>
          <cell r="J799">
            <v>43559</v>
          </cell>
          <cell r="K799">
            <v>48306</v>
          </cell>
        </row>
        <row r="800">
          <cell r="F800">
            <v>92808.72</v>
          </cell>
          <cell r="G800">
            <v>0</v>
          </cell>
          <cell r="H800">
            <v>92808.72</v>
          </cell>
          <cell r="I800">
            <v>0</v>
          </cell>
          <cell r="J800">
            <v>92808.72</v>
          </cell>
          <cell r="K800">
            <v>69346.12</v>
          </cell>
        </row>
        <row r="801">
          <cell r="F801">
            <v>10440</v>
          </cell>
          <cell r="G801">
            <v>0</v>
          </cell>
          <cell r="H801">
            <v>10440</v>
          </cell>
          <cell r="I801">
            <v>0</v>
          </cell>
          <cell r="J801">
            <v>10440</v>
          </cell>
          <cell r="K801">
            <v>6861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784139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1121.8399999999999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81690.259999999995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12234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23235.93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2014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320</v>
          </cell>
        </row>
        <row r="811">
          <cell r="F811">
            <v>9577417.9699999988</v>
          </cell>
          <cell r="G811">
            <v>31857.97</v>
          </cell>
          <cell r="H811">
            <v>9609275.9399999995</v>
          </cell>
          <cell r="I811">
            <v>0</v>
          </cell>
          <cell r="J811">
            <v>9609275.9399999995</v>
          </cell>
          <cell r="K811">
            <v>9012430.4099999983</v>
          </cell>
        </row>
        <row r="813">
          <cell r="F813">
            <v>41344.32</v>
          </cell>
          <cell r="G813">
            <v>0</v>
          </cell>
          <cell r="H813">
            <v>41344.32</v>
          </cell>
          <cell r="I813">
            <v>0</v>
          </cell>
          <cell r="J813">
            <v>41344.32</v>
          </cell>
          <cell r="K813">
            <v>31558.39</v>
          </cell>
        </row>
        <row r="814">
          <cell r="F814">
            <v>428751.92</v>
          </cell>
          <cell r="G814">
            <v>0</v>
          </cell>
          <cell r="H814">
            <v>428751.92</v>
          </cell>
          <cell r="I814">
            <v>0</v>
          </cell>
          <cell r="J814">
            <v>428751.92</v>
          </cell>
          <cell r="K814">
            <v>203707.41</v>
          </cell>
        </row>
        <row r="815">
          <cell r="F815">
            <v>100100.85</v>
          </cell>
          <cell r="G815">
            <v>0</v>
          </cell>
          <cell r="H815">
            <v>100100.85</v>
          </cell>
          <cell r="I815">
            <v>0</v>
          </cell>
          <cell r="J815">
            <v>100100.85</v>
          </cell>
          <cell r="K815">
            <v>26607.22</v>
          </cell>
        </row>
        <row r="816">
          <cell r="F816">
            <v>10624.54</v>
          </cell>
          <cell r="G816">
            <v>0</v>
          </cell>
          <cell r="H816">
            <v>10624.54</v>
          </cell>
          <cell r="I816">
            <v>0</v>
          </cell>
          <cell r="J816">
            <v>10624.54</v>
          </cell>
          <cell r="K816">
            <v>5021.4399999999996</v>
          </cell>
        </row>
        <row r="817">
          <cell r="F817">
            <v>207003.66</v>
          </cell>
          <cell r="G817">
            <v>0</v>
          </cell>
          <cell r="H817">
            <v>207003.66</v>
          </cell>
          <cell r="I817">
            <v>0</v>
          </cell>
          <cell r="J817">
            <v>207003.66</v>
          </cell>
          <cell r="K817">
            <v>139380.98000000001</v>
          </cell>
        </row>
        <row r="818">
          <cell r="F818">
            <v>2753.96</v>
          </cell>
          <cell r="G818">
            <v>0</v>
          </cell>
          <cell r="H818">
            <v>2753.96</v>
          </cell>
          <cell r="I818">
            <v>0</v>
          </cell>
          <cell r="J818">
            <v>2753.96</v>
          </cell>
          <cell r="K818">
            <v>4986.92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13049.65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1209.8800000000001</v>
          </cell>
        </row>
        <row r="821">
          <cell r="F821">
            <v>790579.25</v>
          </cell>
          <cell r="G821">
            <v>0</v>
          </cell>
          <cell r="H821">
            <v>790579.25</v>
          </cell>
          <cell r="I821">
            <v>0</v>
          </cell>
          <cell r="J821">
            <v>790579.25</v>
          </cell>
          <cell r="K821">
            <v>425521.88999999996</v>
          </cell>
        </row>
        <row r="823">
          <cell r="F823">
            <v>1637859</v>
          </cell>
          <cell r="G823">
            <v>596407.68999999994</v>
          </cell>
          <cell r="H823">
            <v>2234266.69</v>
          </cell>
          <cell r="I823">
            <v>0</v>
          </cell>
          <cell r="J823">
            <v>2234266.69</v>
          </cell>
          <cell r="K823">
            <v>878000</v>
          </cell>
        </row>
        <row r="824">
          <cell r="F824">
            <v>1637859</v>
          </cell>
          <cell r="G824">
            <v>596407.68999999994</v>
          </cell>
          <cell r="H824">
            <v>2234266.69</v>
          </cell>
          <cell r="I824">
            <v>0</v>
          </cell>
          <cell r="J824">
            <v>2234266.69</v>
          </cell>
          <cell r="K824">
            <v>878000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28602943.850000001</v>
          </cell>
          <cell r="J826">
            <v>28602943.850000001</v>
          </cell>
          <cell r="K826">
            <v>26545776.390000001</v>
          </cell>
        </row>
        <row r="827">
          <cell r="F827">
            <v>-7953006.1799999997</v>
          </cell>
          <cell r="G827">
            <v>0</v>
          </cell>
          <cell r="H827">
            <v>-7953006.1799999997</v>
          </cell>
          <cell r="I827">
            <v>0</v>
          </cell>
          <cell r="J827">
            <v>-7953006.1799999997</v>
          </cell>
          <cell r="K827">
            <v>-5471854.4299999997</v>
          </cell>
        </row>
        <row r="828">
          <cell r="F828">
            <v>-6087486.96</v>
          </cell>
          <cell r="G828">
            <v>0</v>
          </cell>
          <cell r="H828">
            <v>-6087486.96</v>
          </cell>
          <cell r="I828">
            <v>0</v>
          </cell>
          <cell r="J828">
            <v>-6087486.96</v>
          </cell>
          <cell r="K828">
            <v>-5661399.4299999997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-2456996.7000000002</v>
          </cell>
        </row>
        <row r="830">
          <cell r="F830">
            <v>-14040493.140000001</v>
          </cell>
          <cell r="G830">
            <v>0</v>
          </cell>
          <cell r="H830">
            <v>-14040493.140000001</v>
          </cell>
          <cell r="I830">
            <v>28602943.850000001</v>
          </cell>
          <cell r="J830">
            <v>14562450.710000001</v>
          </cell>
          <cell r="K830">
            <v>12955525.830000002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4">
          <cell r="F834">
            <v>0</v>
          </cell>
          <cell r="G834">
            <v>4952749.88</v>
          </cell>
          <cell r="H834">
            <v>4952749.88</v>
          </cell>
          <cell r="I834">
            <v>0</v>
          </cell>
          <cell r="J834">
            <v>4952749.88</v>
          </cell>
          <cell r="K834">
            <v>-4952749.88</v>
          </cell>
        </row>
        <row r="835">
          <cell r="F835">
            <v>0</v>
          </cell>
          <cell r="G835">
            <v>-10650.7</v>
          </cell>
          <cell r="H835">
            <v>-10650.7</v>
          </cell>
          <cell r="I835">
            <v>0</v>
          </cell>
          <cell r="J835">
            <v>-10650.7</v>
          </cell>
          <cell r="K835">
            <v>-11404730.300000001</v>
          </cell>
        </row>
        <row r="836">
          <cell r="F836">
            <v>1465482.53</v>
          </cell>
          <cell r="G836">
            <v>150625.49</v>
          </cell>
          <cell r="H836">
            <v>1616108.02</v>
          </cell>
          <cell r="I836">
            <v>0</v>
          </cell>
          <cell r="J836">
            <v>1616108.02</v>
          </cell>
          <cell r="K836">
            <v>-4262853.9800000004</v>
          </cell>
        </row>
        <row r="837">
          <cell r="F837">
            <v>-1290538.8500000001</v>
          </cell>
          <cell r="G837">
            <v>-84541.83</v>
          </cell>
          <cell r="H837">
            <v>-1375080.68</v>
          </cell>
          <cell r="I837">
            <v>0</v>
          </cell>
          <cell r="J837">
            <v>-1375080.68</v>
          </cell>
          <cell r="K837">
            <v>6738389.9199999999</v>
          </cell>
        </row>
        <row r="838">
          <cell r="F838">
            <v>-6302592.0899999999</v>
          </cell>
          <cell r="G838">
            <v>3099483.46</v>
          </cell>
          <cell r="H838">
            <v>-3203108.63</v>
          </cell>
          <cell r="I838">
            <v>0</v>
          </cell>
          <cell r="J838">
            <v>-3203108.63</v>
          </cell>
          <cell r="K838">
            <v>2478137.4900000002</v>
          </cell>
        </row>
        <row r="839">
          <cell r="F839">
            <v>-6127648.4100000001</v>
          </cell>
          <cell r="G839">
            <v>8107666.2999999998</v>
          </cell>
          <cell r="H839">
            <v>1980017.8899999997</v>
          </cell>
          <cell r="I839">
            <v>0</v>
          </cell>
          <cell r="J839">
            <v>1980017.8899999997</v>
          </cell>
          <cell r="K839">
            <v>-11403806.75</v>
          </cell>
        </row>
        <row r="841">
          <cell r="F841">
            <v>-30241.06</v>
          </cell>
          <cell r="G841">
            <v>0</v>
          </cell>
          <cell r="H841">
            <v>-30241.06</v>
          </cell>
          <cell r="I841">
            <v>0</v>
          </cell>
          <cell r="J841">
            <v>-30241.06</v>
          </cell>
          <cell r="K841">
            <v>-24140.69</v>
          </cell>
        </row>
        <row r="842">
          <cell r="F842">
            <v>-158068.79999999999</v>
          </cell>
          <cell r="G842">
            <v>12251.06</v>
          </cell>
          <cell r="H842">
            <v>-145817.74</v>
          </cell>
          <cell r="I842">
            <v>0</v>
          </cell>
          <cell r="J842">
            <v>-145817.74</v>
          </cell>
          <cell r="K842">
            <v>-153970.14000000001</v>
          </cell>
        </row>
        <row r="843">
          <cell r="F843">
            <v>-1898201.89</v>
          </cell>
          <cell r="G843">
            <v>0</v>
          </cell>
          <cell r="H843">
            <v>-1898201.89</v>
          </cell>
          <cell r="I843">
            <v>0</v>
          </cell>
          <cell r="J843">
            <v>-1898201.89</v>
          </cell>
          <cell r="K843">
            <v>-2051994.11</v>
          </cell>
        </row>
        <row r="844">
          <cell r="F844">
            <v>1112048.79</v>
          </cell>
          <cell r="G844">
            <v>4458630.79</v>
          </cell>
          <cell r="H844">
            <v>5570679.5800000001</v>
          </cell>
          <cell r="I844">
            <v>0</v>
          </cell>
          <cell r="J844">
            <v>5570679.5800000001</v>
          </cell>
          <cell r="K844">
            <v>-220395.33</v>
          </cell>
        </row>
        <row r="845">
          <cell r="F845">
            <v>-19993172.309999999</v>
          </cell>
          <cell r="G845">
            <v>0</v>
          </cell>
          <cell r="H845">
            <v>-19993172.309999999</v>
          </cell>
          <cell r="I845">
            <v>0</v>
          </cell>
          <cell r="J845">
            <v>-19993172.309999999</v>
          </cell>
          <cell r="K845">
            <v>0</v>
          </cell>
        </row>
        <row r="846">
          <cell r="F846">
            <v>-20967635.27</v>
          </cell>
          <cell r="G846">
            <v>4470881.8499999996</v>
          </cell>
          <cell r="H846">
            <v>-16496753.419999998</v>
          </cell>
          <cell r="I846">
            <v>0</v>
          </cell>
          <cell r="J846">
            <v>-16496753.419999998</v>
          </cell>
          <cell r="K846">
            <v>-2450500.27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50">
          <cell r="F850">
            <v>4654459.7300000004</v>
          </cell>
          <cell r="G850">
            <v>0</v>
          </cell>
          <cell r="H850">
            <v>4654459.7300000004</v>
          </cell>
          <cell r="I850">
            <v>0</v>
          </cell>
          <cell r="J850">
            <v>4654459.7300000004</v>
          </cell>
          <cell r="K850">
            <v>3469669.78</v>
          </cell>
        </row>
        <row r="851">
          <cell r="F851">
            <v>4654459.7300000004</v>
          </cell>
          <cell r="G851">
            <v>0</v>
          </cell>
          <cell r="H851">
            <v>4654459.7300000004</v>
          </cell>
          <cell r="I851">
            <v>0</v>
          </cell>
          <cell r="J851">
            <v>4654459.7300000004</v>
          </cell>
          <cell r="K851">
            <v>3469669.78</v>
          </cell>
        </row>
        <row r="853">
          <cell r="F853">
            <v>24284009.649999999</v>
          </cell>
          <cell r="G853">
            <v>-937268.43</v>
          </cell>
          <cell r="H853">
            <v>23346741.219999999</v>
          </cell>
          <cell r="I853">
            <v>0</v>
          </cell>
          <cell r="J853">
            <v>23346741.219999999</v>
          </cell>
          <cell r="K853">
            <v>1024629.77</v>
          </cell>
        </row>
        <row r="854">
          <cell r="F854">
            <v>24284009.649999999</v>
          </cell>
          <cell r="G854">
            <v>-937268.43</v>
          </cell>
          <cell r="H854">
            <v>23346741.219999999</v>
          </cell>
          <cell r="I854">
            <v>0</v>
          </cell>
          <cell r="J854">
            <v>23346741.219999999</v>
          </cell>
          <cell r="K854">
            <v>1024629.77</v>
          </cell>
        </row>
        <row r="855">
          <cell r="F855">
            <v>-4.0978193283081055E-8</v>
          </cell>
          <cell r="G855">
            <v>8.4983184933662415E-9</v>
          </cell>
          <cell r="H855">
            <v>-5.5879354476928711E-8</v>
          </cell>
          <cell r="I855">
            <v>0</v>
          </cell>
          <cell r="J855">
            <v>-5.5879354476928711E-8</v>
          </cell>
          <cell r="K855">
            <v>-8.754432201385498E-8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_Master"/>
      <sheetName val="B Mgr"/>
      <sheetName val="B Emp"/>
      <sheetName val="B Noap"/>
      <sheetName val="Mgr"/>
      <sheetName val="Emp"/>
      <sheetName val="Emp_NoAp"/>
      <sheetName val="ประเมิน 0704"/>
      <sheetName val="ประเมิน 0609"/>
      <sheetName val="Report"/>
      <sheetName val="เงื่อนไข_Old"/>
      <sheetName val="Temp"/>
      <sheetName val="Slip"/>
      <sheetName val="Temp2"/>
      <sheetName val="ลาออก"/>
      <sheetName val="พักร้อน"/>
      <sheetName val="ลา ผจก"/>
      <sheetName val="ลา พนง"/>
      <sheetName val="Grade"/>
      <sheetName val="ผจก.25-04-50"/>
      <sheetName val="user27-04-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I2">
            <v>-2</v>
          </cell>
          <cell r="J2" t="str">
            <v>L01/1</v>
          </cell>
          <cell r="K2">
            <v>0</v>
          </cell>
          <cell r="L2" t="str">
            <v>น้ำเงิน</v>
          </cell>
          <cell r="M2" t="str">
            <v>OPERAT0R</v>
          </cell>
          <cell r="N2" t="str">
            <v>JR. STAFF 1</v>
          </cell>
          <cell r="O2" t="str">
            <v>JR.TECHNICIAN 1</v>
          </cell>
          <cell r="P2">
            <v>1</v>
          </cell>
        </row>
        <row r="3">
          <cell r="I3">
            <v>-1</v>
          </cell>
          <cell r="J3" t="str">
            <v>L01/2</v>
          </cell>
          <cell r="K3">
            <v>0</v>
          </cell>
          <cell r="L3" t="str">
            <v>น้ำเงิน</v>
          </cell>
          <cell r="M3" t="str">
            <v>OPERAT0R</v>
          </cell>
          <cell r="N3" t="str">
            <v>JR. STAFF 1</v>
          </cell>
          <cell r="O3" t="str">
            <v>JR.TECHNICIAN 1</v>
          </cell>
          <cell r="P3">
            <v>2</v>
          </cell>
        </row>
        <row r="4">
          <cell r="I4">
            <v>0</v>
          </cell>
          <cell r="J4" t="str">
            <v>L01/3</v>
          </cell>
          <cell r="K4">
            <v>0</v>
          </cell>
          <cell r="L4" t="str">
            <v>น้ำเงิน</v>
          </cell>
          <cell r="M4" t="str">
            <v>OPERAT0R</v>
          </cell>
          <cell r="N4" t="str">
            <v>JR. STAFF 1</v>
          </cell>
          <cell r="O4" t="str">
            <v>JR.TECHNICIAN 1</v>
          </cell>
          <cell r="P4">
            <v>3</v>
          </cell>
        </row>
        <row r="5">
          <cell r="I5">
            <v>1</v>
          </cell>
          <cell r="J5" t="str">
            <v>L02/1</v>
          </cell>
          <cell r="K5">
            <v>24</v>
          </cell>
          <cell r="L5" t="str">
            <v>น้ำเงิน</v>
          </cell>
          <cell r="M5" t="str">
            <v>OPERAT0R</v>
          </cell>
          <cell r="N5" t="str">
            <v>JR. STAFF 2</v>
          </cell>
          <cell r="O5" t="str">
            <v>JR.TECHNICIAN 2</v>
          </cell>
          <cell r="P5">
            <v>4</v>
          </cell>
        </row>
        <row r="6">
          <cell r="I6">
            <v>2</v>
          </cell>
          <cell r="J6" t="str">
            <v>L02/2</v>
          </cell>
          <cell r="K6">
            <v>48</v>
          </cell>
          <cell r="L6" t="str">
            <v>น้ำเงิน</v>
          </cell>
          <cell r="M6" t="str">
            <v>OPERAT0R</v>
          </cell>
          <cell r="N6" t="str">
            <v>JR. STAFF 2</v>
          </cell>
          <cell r="O6" t="str">
            <v>JR.TECHNICIAN 2</v>
          </cell>
          <cell r="P6">
            <v>5</v>
          </cell>
        </row>
        <row r="7">
          <cell r="I7">
            <v>3</v>
          </cell>
          <cell r="J7" t="str">
            <v>L02/3</v>
          </cell>
          <cell r="K7">
            <v>72</v>
          </cell>
          <cell r="L7" t="str">
            <v>น้ำเงิน</v>
          </cell>
          <cell r="M7" t="str">
            <v>OPERAT0R</v>
          </cell>
          <cell r="N7" t="str">
            <v>JR. STAFF 2</v>
          </cell>
          <cell r="O7" t="str">
            <v>JR.TECHNICIAN 2</v>
          </cell>
          <cell r="P7">
            <v>6</v>
          </cell>
        </row>
        <row r="8">
          <cell r="I8">
            <v>4</v>
          </cell>
          <cell r="J8" t="str">
            <v>L03/1</v>
          </cell>
          <cell r="K8">
            <v>96</v>
          </cell>
          <cell r="L8" t="str">
            <v>เขียว</v>
          </cell>
          <cell r="M8" t="str">
            <v>SR. OPERAT0R</v>
          </cell>
          <cell r="N8" t="str">
            <v>JR. STAFF 3</v>
          </cell>
          <cell r="O8" t="str">
            <v>JR.TECHNICIAN 3</v>
          </cell>
          <cell r="P8">
            <v>7</v>
          </cell>
        </row>
        <row r="9">
          <cell r="I9">
            <v>5</v>
          </cell>
          <cell r="J9" t="str">
            <v>L03/2</v>
          </cell>
          <cell r="K9">
            <v>120</v>
          </cell>
          <cell r="L9" t="str">
            <v>เขียว</v>
          </cell>
          <cell r="M9" t="str">
            <v>SR. OPERAT0R</v>
          </cell>
          <cell r="N9" t="str">
            <v>JR. STAFF 3</v>
          </cell>
          <cell r="O9" t="str">
            <v>JR.TECHNICIAN 3</v>
          </cell>
          <cell r="P9">
            <v>8</v>
          </cell>
        </row>
        <row r="10">
          <cell r="I10">
            <v>6</v>
          </cell>
          <cell r="J10" t="str">
            <v>L03/3</v>
          </cell>
          <cell r="K10">
            <v>144</v>
          </cell>
          <cell r="L10" t="str">
            <v>เขียว</v>
          </cell>
          <cell r="M10" t="str">
            <v>SR. OPERAT0R</v>
          </cell>
          <cell r="N10" t="str">
            <v>JR. STAFF 3</v>
          </cell>
          <cell r="O10" t="str">
            <v>JR.TECHNICIAN 3</v>
          </cell>
          <cell r="P10">
            <v>9</v>
          </cell>
        </row>
        <row r="11">
          <cell r="I11">
            <v>7</v>
          </cell>
          <cell r="J11" t="str">
            <v>L04/1</v>
          </cell>
          <cell r="K11">
            <v>168</v>
          </cell>
          <cell r="L11" t="str">
            <v>ฟ้า</v>
          </cell>
          <cell r="M11" t="str">
            <v>ASST. SUB-LEADER</v>
          </cell>
          <cell r="N11" t="str">
            <v>STAFF 4</v>
          </cell>
          <cell r="O11" t="str">
            <v>TECHNICIAN 4</v>
          </cell>
          <cell r="P11">
            <v>10</v>
          </cell>
        </row>
        <row r="12">
          <cell r="I12">
            <v>8</v>
          </cell>
          <cell r="J12" t="str">
            <v>L04/2</v>
          </cell>
          <cell r="K12">
            <v>192</v>
          </cell>
          <cell r="L12" t="str">
            <v>ฟ้า</v>
          </cell>
          <cell r="M12" t="str">
            <v>ASST. SUB-LEADER</v>
          </cell>
          <cell r="N12" t="str">
            <v>STAFF 4</v>
          </cell>
          <cell r="O12" t="str">
            <v>TECHNICIAN 4</v>
          </cell>
          <cell r="P12">
            <v>11</v>
          </cell>
        </row>
        <row r="13">
          <cell r="I13">
            <v>9</v>
          </cell>
          <cell r="J13" t="str">
            <v>L04/3</v>
          </cell>
          <cell r="K13">
            <v>216</v>
          </cell>
          <cell r="L13" t="str">
            <v>ฟ้า</v>
          </cell>
          <cell r="M13" t="str">
            <v>ASST. SUB-LEADER</v>
          </cell>
          <cell r="N13" t="str">
            <v>STAFF 4</v>
          </cell>
          <cell r="O13" t="str">
            <v>TECHNICIAN 4</v>
          </cell>
          <cell r="P13">
            <v>12</v>
          </cell>
        </row>
        <row r="14">
          <cell r="I14">
            <v>10</v>
          </cell>
          <cell r="J14" t="str">
            <v>L04/3</v>
          </cell>
          <cell r="K14">
            <v>216</v>
          </cell>
          <cell r="L14" t="str">
            <v>ฟ้า</v>
          </cell>
          <cell r="M14" t="str">
            <v>ASST. SUB-LEADER</v>
          </cell>
          <cell r="N14" t="str">
            <v>STAFF 4</v>
          </cell>
          <cell r="O14" t="str">
            <v>TECHNICIAN 4</v>
          </cell>
          <cell r="P14">
            <v>13</v>
          </cell>
        </row>
        <row r="15">
          <cell r="I15">
            <v>11</v>
          </cell>
          <cell r="J15" t="str">
            <v>L05/1</v>
          </cell>
          <cell r="K15">
            <v>264</v>
          </cell>
          <cell r="L15" t="str">
            <v>เทา</v>
          </cell>
          <cell r="M15" t="str">
            <v>SUB-LEADER</v>
          </cell>
          <cell r="N15" t="str">
            <v>STAFF 5</v>
          </cell>
          <cell r="O15" t="str">
            <v>TECHNICIAN 5</v>
          </cell>
          <cell r="P15">
            <v>14</v>
          </cell>
        </row>
        <row r="16">
          <cell r="I16">
            <v>12</v>
          </cell>
          <cell r="J16" t="str">
            <v>L05/1</v>
          </cell>
          <cell r="K16">
            <v>264</v>
          </cell>
          <cell r="L16" t="str">
            <v>เทา</v>
          </cell>
          <cell r="M16" t="str">
            <v>SUB-LEADER</v>
          </cell>
          <cell r="N16" t="str">
            <v>STAFF 5</v>
          </cell>
          <cell r="O16" t="str">
            <v>TECHNICIAN 5</v>
          </cell>
          <cell r="P16">
            <v>15</v>
          </cell>
        </row>
        <row r="17">
          <cell r="I17">
            <v>13</v>
          </cell>
          <cell r="J17" t="str">
            <v>L05/2</v>
          </cell>
          <cell r="K17">
            <v>312</v>
          </cell>
          <cell r="L17" t="str">
            <v>เทา</v>
          </cell>
          <cell r="M17" t="str">
            <v>SUB-LEADER</v>
          </cell>
          <cell r="N17" t="str">
            <v>STAFF 5</v>
          </cell>
          <cell r="O17" t="str">
            <v>TECHNICIAN 5</v>
          </cell>
          <cell r="P17">
            <v>16</v>
          </cell>
        </row>
        <row r="18">
          <cell r="I18">
            <v>14</v>
          </cell>
          <cell r="J18" t="str">
            <v>L05/2</v>
          </cell>
          <cell r="K18">
            <v>312</v>
          </cell>
          <cell r="L18" t="str">
            <v>เทา</v>
          </cell>
          <cell r="M18" t="str">
            <v>SUB-LEADER</v>
          </cell>
          <cell r="N18" t="str">
            <v>STAFF 5</v>
          </cell>
          <cell r="O18" t="str">
            <v>TECHNICIAN 5</v>
          </cell>
          <cell r="P18">
            <v>17</v>
          </cell>
        </row>
        <row r="19">
          <cell r="I19">
            <v>15</v>
          </cell>
          <cell r="J19" t="str">
            <v>L05/3</v>
          </cell>
          <cell r="K19">
            <v>360</v>
          </cell>
          <cell r="L19" t="str">
            <v>เทา</v>
          </cell>
          <cell r="M19" t="str">
            <v>SUB-LEADER</v>
          </cell>
          <cell r="N19" t="str">
            <v>STAFF 5</v>
          </cell>
          <cell r="O19" t="str">
            <v>TECHNICIAN 5</v>
          </cell>
          <cell r="P19">
            <v>18</v>
          </cell>
        </row>
        <row r="20">
          <cell r="I20">
            <v>16</v>
          </cell>
          <cell r="J20" t="str">
            <v>L05/3</v>
          </cell>
          <cell r="K20">
            <v>360</v>
          </cell>
          <cell r="L20" t="str">
            <v>เทา</v>
          </cell>
          <cell r="M20" t="str">
            <v>SUB-LEADER</v>
          </cell>
          <cell r="N20" t="str">
            <v>STAFF 5</v>
          </cell>
          <cell r="O20" t="str">
            <v>TECHNICIAN 5</v>
          </cell>
          <cell r="P20">
            <v>19</v>
          </cell>
        </row>
        <row r="21">
          <cell r="I21">
            <v>17</v>
          </cell>
          <cell r="J21" t="str">
            <v>L05/3</v>
          </cell>
          <cell r="K21">
            <v>360</v>
          </cell>
          <cell r="L21" t="str">
            <v>เทา</v>
          </cell>
          <cell r="M21" t="str">
            <v>SUB-LEADER</v>
          </cell>
          <cell r="N21" t="str">
            <v>STAFF 5</v>
          </cell>
          <cell r="O21" t="str">
            <v>TECHNICIAN 5</v>
          </cell>
          <cell r="P21">
            <v>20</v>
          </cell>
        </row>
        <row r="22">
          <cell r="I22">
            <v>18</v>
          </cell>
          <cell r="J22" t="str">
            <v>L06/1</v>
          </cell>
          <cell r="K22">
            <v>432</v>
          </cell>
          <cell r="L22" t="str">
            <v>เทา</v>
          </cell>
          <cell r="M22" t="str">
            <v>LEADER</v>
          </cell>
          <cell r="N22" t="str">
            <v>SR. STAFF 6</v>
          </cell>
          <cell r="O22" t="str">
            <v>TECHNICIAN 6</v>
          </cell>
          <cell r="P22">
            <v>21</v>
          </cell>
        </row>
        <row r="23">
          <cell r="I23">
            <v>19</v>
          </cell>
          <cell r="J23" t="str">
            <v>L06/1</v>
          </cell>
          <cell r="K23">
            <v>432</v>
          </cell>
          <cell r="L23" t="str">
            <v>เทา</v>
          </cell>
          <cell r="M23" t="str">
            <v>LEADER</v>
          </cell>
          <cell r="N23" t="str">
            <v>SR. STAFF 6</v>
          </cell>
          <cell r="O23" t="str">
            <v>TECHNICIAN 6</v>
          </cell>
          <cell r="P23">
            <v>22</v>
          </cell>
        </row>
        <row r="24">
          <cell r="I24">
            <v>20</v>
          </cell>
          <cell r="J24" t="str">
            <v>L06/1</v>
          </cell>
          <cell r="K24">
            <v>432</v>
          </cell>
          <cell r="L24" t="str">
            <v>เทา</v>
          </cell>
          <cell r="M24" t="str">
            <v>LEADER</v>
          </cell>
          <cell r="N24" t="str">
            <v>SR. STAFF 6</v>
          </cell>
          <cell r="O24" t="str">
            <v>TECHNICIAN 6</v>
          </cell>
          <cell r="P24">
            <v>23</v>
          </cell>
        </row>
        <row r="25">
          <cell r="I25">
            <v>21</v>
          </cell>
          <cell r="J25" t="str">
            <v>L06/2</v>
          </cell>
          <cell r="K25">
            <v>504</v>
          </cell>
          <cell r="L25" t="str">
            <v>เทา</v>
          </cell>
          <cell r="M25" t="str">
            <v>LEADER</v>
          </cell>
          <cell r="N25" t="str">
            <v>SR. STAFF 6</v>
          </cell>
          <cell r="O25" t="str">
            <v>TECHNICIAN 6</v>
          </cell>
          <cell r="P25">
            <v>24</v>
          </cell>
        </row>
        <row r="26">
          <cell r="I26">
            <v>22</v>
          </cell>
          <cell r="J26" t="str">
            <v>L06/2</v>
          </cell>
          <cell r="K26">
            <v>504</v>
          </cell>
          <cell r="L26" t="str">
            <v>เทา</v>
          </cell>
          <cell r="M26" t="str">
            <v>LEADER</v>
          </cell>
          <cell r="N26" t="str">
            <v>SR. STAFF 6</v>
          </cell>
          <cell r="O26" t="str">
            <v>TECHNICIAN 6</v>
          </cell>
          <cell r="P26">
            <v>25</v>
          </cell>
        </row>
        <row r="27">
          <cell r="I27">
            <v>23</v>
          </cell>
          <cell r="J27" t="str">
            <v>L06/2</v>
          </cell>
          <cell r="K27">
            <v>504</v>
          </cell>
          <cell r="L27" t="str">
            <v>เทา</v>
          </cell>
          <cell r="M27" t="str">
            <v>LEADER</v>
          </cell>
          <cell r="N27" t="str">
            <v>SR. STAFF 6</v>
          </cell>
          <cell r="O27" t="str">
            <v>TECHNICIAN 6</v>
          </cell>
          <cell r="P27">
            <v>26</v>
          </cell>
        </row>
        <row r="28">
          <cell r="I28">
            <v>24</v>
          </cell>
          <cell r="J28" t="str">
            <v>L06/3</v>
          </cell>
          <cell r="K28">
            <v>576</v>
          </cell>
          <cell r="L28" t="str">
            <v>เทา</v>
          </cell>
          <cell r="M28" t="str">
            <v>LEADER</v>
          </cell>
          <cell r="N28" t="str">
            <v>SR. STAFF 6</v>
          </cell>
          <cell r="O28" t="str">
            <v>TECHNICIAN 6</v>
          </cell>
          <cell r="P28">
            <v>27</v>
          </cell>
        </row>
        <row r="29">
          <cell r="I29">
            <v>25</v>
          </cell>
          <cell r="J29" t="str">
            <v>L06/3</v>
          </cell>
          <cell r="K29">
            <v>576</v>
          </cell>
          <cell r="L29" t="str">
            <v>เทา</v>
          </cell>
          <cell r="M29" t="str">
            <v>LEADER</v>
          </cell>
          <cell r="N29" t="str">
            <v>SR. STAFF 6</v>
          </cell>
          <cell r="O29" t="str">
            <v>TECHNICIAN 6</v>
          </cell>
          <cell r="P29">
            <v>28</v>
          </cell>
        </row>
        <row r="30">
          <cell r="I30">
            <v>26</v>
          </cell>
          <cell r="J30" t="str">
            <v>L06/3</v>
          </cell>
          <cell r="K30">
            <v>576</v>
          </cell>
          <cell r="L30" t="str">
            <v>เทา</v>
          </cell>
          <cell r="M30" t="str">
            <v>LEADER</v>
          </cell>
          <cell r="N30" t="str">
            <v>SR. STAFF 6</v>
          </cell>
          <cell r="O30" t="str">
            <v>TECHNICIAN 6</v>
          </cell>
          <cell r="P30">
            <v>29</v>
          </cell>
        </row>
        <row r="31">
          <cell r="I31">
            <v>27</v>
          </cell>
          <cell r="J31" t="str">
            <v>L07/1</v>
          </cell>
          <cell r="K31">
            <v>648</v>
          </cell>
          <cell r="L31" t="str">
            <v>เทา</v>
          </cell>
          <cell r="M31" t="str">
            <v>SUPERVISOR</v>
          </cell>
          <cell r="N31" t="str">
            <v>SR. STAFF 7</v>
          </cell>
          <cell r="O31" t="str">
            <v>Engineer/Sr.Tech 7</v>
          </cell>
          <cell r="P31">
            <v>30</v>
          </cell>
        </row>
        <row r="32">
          <cell r="I32">
            <v>28</v>
          </cell>
          <cell r="J32" t="str">
            <v>L07/1</v>
          </cell>
          <cell r="K32">
            <v>648</v>
          </cell>
          <cell r="L32" t="str">
            <v>เทา</v>
          </cell>
          <cell r="M32" t="str">
            <v>SUPERVISOR</v>
          </cell>
          <cell r="N32" t="str">
            <v>SR. STAFF 7</v>
          </cell>
          <cell r="O32" t="str">
            <v>Engineer/Sr.Tech 7</v>
          </cell>
          <cell r="P32">
            <v>31</v>
          </cell>
        </row>
        <row r="33">
          <cell r="I33">
            <v>29</v>
          </cell>
          <cell r="J33" t="str">
            <v>L07/1</v>
          </cell>
          <cell r="K33">
            <v>648</v>
          </cell>
          <cell r="L33" t="str">
            <v>เทา</v>
          </cell>
          <cell r="M33" t="str">
            <v>SUPERVISOR</v>
          </cell>
          <cell r="N33" t="str">
            <v>SR. STAFF 7</v>
          </cell>
          <cell r="O33" t="str">
            <v>Engineer/Sr.Tech 7</v>
          </cell>
          <cell r="P33">
            <v>32</v>
          </cell>
        </row>
        <row r="34">
          <cell r="I34">
            <v>30</v>
          </cell>
          <cell r="J34" t="str">
            <v>L07/2</v>
          </cell>
          <cell r="K34">
            <v>720</v>
          </cell>
          <cell r="L34" t="str">
            <v>เทา</v>
          </cell>
          <cell r="M34" t="str">
            <v>SUPERVISOR</v>
          </cell>
          <cell r="N34" t="str">
            <v>SR. STAFF 7</v>
          </cell>
          <cell r="O34" t="str">
            <v>Engineer/Sr.Tech 7</v>
          </cell>
          <cell r="P34">
            <v>33</v>
          </cell>
        </row>
        <row r="35">
          <cell r="I35">
            <v>31</v>
          </cell>
          <cell r="J35" t="str">
            <v>L07/2</v>
          </cell>
          <cell r="K35">
            <v>720</v>
          </cell>
          <cell r="L35" t="str">
            <v>เทา</v>
          </cell>
          <cell r="M35" t="str">
            <v>SUPERVISOR</v>
          </cell>
          <cell r="N35" t="str">
            <v>SR. STAFF 7</v>
          </cell>
          <cell r="O35" t="str">
            <v>Engineer/Sr.Tech 7</v>
          </cell>
          <cell r="P35">
            <v>34</v>
          </cell>
        </row>
        <row r="36">
          <cell r="I36">
            <v>32</v>
          </cell>
          <cell r="J36" t="str">
            <v>L07/2</v>
          </cell>
          <cell r="K36">
            <v>720</v>
          </cell>
          <cell r="L36" t="str">
            <v>เทา</v>
          </cell>
          <cell r="M36" t="str">
            <v>SUPERVISOR</v>
          </cell>
          <cell r="N36" t="str">
            <v>SR. STAFF 7</v>
          </cell>
          <cell r="O36" t="str">
            <v>Engineer/Sr.Tech 7</v>
          </cell>
          <cell r="P36">
            <v>35</v>
          </cell>
        </row>
        <row r="37">
          <cell r="I37">
            <v>33</v>
          </cell>
          <cell r="J37" t="str">
            <v>L07/3</v>
          </cell>
          <cell r="K37">
            <v>792</v>
          </cell>
          <cell r="L37" t="str">
            <v>เทา</v>
          </cell>
          <cell r="M37" t="str">
            <v>SUPERVISOR</v>
          </cell>
          <cell r="N37" t="str">
            <v>SR. STAFF 7</v>
          </cell>
          <cell r="O37" t="str">
            <v>Engineer/Sr.Tech 7</v>
          </cell>
          <cell r="P37">
            <v>36</v>
          </cell>
        </row>
        <row r="38">
          <cell r="I38">
            <v>34</v>
          </cell>
          <cell r="J38" t="str">
            <v>L07/3</v>
          </cell>
          <cell r="K38">
            <v>792</v>
          </cell>
          <cell r="L38" t="str">
            <v>เทา</v>
          </cell>
          <cell r="M38" t="str">
            <v>SUPERVISOR</v>
          </cell>
          <cell r="N38" t="str">
            <v>SR. STAFF 7</v>
          </cell>
          <cell r="O38" t="str">
            <v>Engineer/Sr.Tech 7</v>
          </cell>
          <cell r="P38">
            <v>37</v>
          </cell>
        </row>
        <row r="39">
          <cell r="I39">
            <v>35</v>
          </cell>
          <cell r="J39" t="str">
            <v>L07/3</v>
          </cell>
          <cell r="K39">
            <v>792</v>
          </cell>
          <cell r="L39" t="str">
            <v>เทา</v>
          </cell>
          <cell r="M39" t="str">
            <v>SUPERVISOR</v>
          </cell>
          <cell r="N39" t="str">
            <v>SR. STAFF 7</v>
          </cell>
          <cell r="O39" t="str">
            <v>Engineer/Sr.Tech 7</v>
          </cell>
          <cell r="P39">
            <v>38</v>
          </cell>
        </row>
        <row r="40">
          <cell r="I40">
            <v>36</v>
          </cell>
          <cell r="J40" t="str">
            <v>L07/3</v>
          </cell>
          <cell r="K40">
            <v>792</v>
          </cell>
          <cell r="L40" t="str">
            <v>เทา</v>
          </cell>
          <cell r="M40" t="str">
            <v>SUPERVISOR</v>
          </cell>
          <cell r="N40" t="str">
            <v>SR. STAFF 7</v>
          </cell>
          <cell r="O40" t="str">
            <v>Engineer/Sr.Tech 7</v>
          </cell>
          <cell r="P40">
            <v>39</v>
          </cell>
        </row>
        <row r="41">
          <cell r="I41">
            <v>37</v>
          </cell>
          <cell r="J41" t="str">
            <v>L08/1</v>
          </cell>
          <cell r="K41">
            <v>888</v>
          </cell>
          <cell r="L41" t="str">
            <v>ขาว</v>
          </cell>
          <cell r="M41" t="str">
            <v>ASST. MANAGER</v>
          </cell>
          <cell r="N41" t="str">
            <v>OFFICER 8</v>
          </cell>
          <cell r="O41" t="str">
            <v>Engineer/Sr.Tech 8</v>
          </cell>
          <cell r="P41">
            <v>40</v>
          </cell>
        </row>
        <row r="42">
          <cell r="I42">
            <v>38</v>
          </cell>
          <cell r="J42" t="str">
            <v>L08/1</v>
          </cell>
          <cell r="K42">
            <v>888</v>
          </cell>
          <cell r="L42" t="str">
            <v>ขาว</v>
          </cell>
          <cell r="M42" t="str">
            <v>ASST. MANAGER</v>
          </cell>
          <cell r="N42" t="str">
            <v>OFFICER 8</v>
          </cell>
          <cell r="O42" t="str">
            <v>Engineer/Sr.Tech 8</v>
          </cell>
          <cell r="P42">
            <v>41</v>
          </cell>
        </row>
        <row r="43">
          <cell r="I43">
            <v>39</v>
          </cell>
          <cell r="J43" t="str">
            <v>L08/1</v>
          </cell>
          <cell r="K43">
            <v>888</v>
          </cell>
          <cell r="L43" t="str">
            <v>ขาว</v>
          </cell>
          <cell r="M43" t="str">
            <v>ASST. MANAGER</v>
          </cell>
          <cell r="N43" t="str">
            <v>OFFICER 8</v>
          </cell>
          <cell r="O43" t="str">
            <v>Engineer/Sr.Tech 8</v>
          </cell>
          <cell r="P43">
            <v>42</v>
          </cell>
        </row>
        <row r="44">
          <cell r="I44">
            <v>40</v>
          </cell>
          <cell r="J44" t="str">
            <v>L08/1</v>
          </cell>
          <cell r="K44">
            <v>888</v>
          </cell>
          <cell r="L44" t="str">
            <v>ขาว</v>
          </cell>
          <cell r="M44" t="str">
            <v>ASST. MANAGER</v>
          </cell>
          <cell r="N44" t="str">
            <v>OFFICER 8</v>
          </cell>
          <cell r="O44" t="str">
            <v>Engineer/Sr.Tech 8</v>
          </cell>
          <cell r="P44">
            <v>43</v>
          </cell>
        </row>
        <row r="45">
          <cell r="I45">
            <v>41</v>
          </cell>
          <cell r="J45" t="str">
            <v>L08/2</v>
          </cell>
          <cell r="K45">
            <v>984</v>
          </cell>
          <cell r="L45" t="str">
            <v>ขาว</v>
          </cell>
          <cell r="M45" t="str">
            <v>ASST. MANAGER</v>
          </cell>
          <cell r="N45" t="str">
            <v>OFFICER 8</v>
          </cell>
          <cell r="O45" t="str">
            <v>Engineer/Sr.Tech 8</v>
          </cell>
          <cell r="P45">
            <v>44</v>
          </cell>
        </row>
        <row r="46">
          <cell r="I46">
            <v>42</v>
          </cell>
          <cell r="J46" t="str">
            <v>L08/2</v>
          </cell>
          <cell r="K46">
            <v>984</v>
          </cell>
          <cell r="L46" t="str">
            <v>ขาว</v>
          </cell>
          <cell r="M46" t="str">
            <v>ASST. MANAGER</v>
          </cell>
          <cell r="N46" t="str">
            <v>OFFICER 8</v>
          </cell>
          <cell r="O46" t="str">
            <v>Engineer/Sr.Tech 8</v>
          </cell>
          <cell r="P46">
            <v>45</v>
          </cell>
        </row>
        <row r="47">
          <cell r="I47">
            <v>43</v>
          </cell>
          <cell r="J47" t="str">
            <v>L08/2</v>
          </cell>
          <cell r="K47">
            <v>984</v>
          </cell>
          <cell r="L47" t="str">
            <v>ขาว</v>
          </cell>
          <cell r="M47" t="str">
            <v>ASST. MANAGER</v>
          </cell>
          <cell r="N47" t="str">
            <v>OFFICER 8</v>
          </cell>
          <cell r="O47" t="str">
            <v>Engineer/Sr.Tech 8</v>
          </cell>
          <cell r="P47">
            <v>46</v>
          </cell>
        </row>
        <row r="48">
          <cell r="I48">
            <v>44</v>
          </cell>
          <cell r="J48" t="str">
            <v>L08/2</v>
          </cell>
          <cell r="K48">
            <v>984</v>
          </cell>
          <cell r="L48" t="str">
            <v>ขาว</v>
          </cell>
          <cell r="M48" t="str">
            <v>ASST. MANAGER</v>
          </cell>
          <cell r="N48" t="str">
            <v>OFFICER 8</v>
          </cell>
          <cell r="O48" t="str">
            <v>Engineer/Sr.Tech 8</v>
          </cell>
          <cell r="P48">
            <v>47</v>
          </cell>
        </row>
        <row r="49">
          <cell r="I49">
            <v>45</v>
          </cell>
          <cell r="J49" t="str">
            <v>L08/3</v>
          </cell>
          <cell r="K49">
            <v>1080</v>
          </cell>
          <cell r="L49" t="str">
            <v>ขาว</v>
          </cell>
          <cell r="M49" t="str">
            <v>ASST. MANAGER</v>
          </cell>
          <cell r="N49" t="str">
            <v>OFFICER 8</v>
          </cell>
          <cell r="O49" t="str">
            <v>Engineer/Sr.Tech 8</v>
          </cell>
          <cell r="P49">
            <v>48</v>
          </cell>
        </row>
        <row r="50">
          <cell r="I50">
            <v>46</v>
          </cell>
          <cell r="J50" t="str">
            <v>L08/3</v>
          </cell>
          <cell r="K50">
            <v>1080</v>
          </cell>
          <cell r="L50" t="str">
            <v>ขาว</v>
          </cell>
          <cell r="M50" t="str">
            <v>ASST. MANAGER</v>
          </cell>
          <cell r="N50" t="str">
            <v>OFFICER 8</v>
          </cell>
          <cell r="O50" t="str">
            <v>Engineer/Sr.Tech 8</v>
          </cell>
          <cell r="P50">
            <v>49</v>
          </cell>
        </row>
        <row r="51">
          <cell r="I51">
            <v>47</v>
          </cell>
          <cell r="J51" t="str">
            <v>L08/3</v>
          </cell>
          <cell r="K51">
            <v>1080</v>
          </cell>
          <cell r="L51" t="str">
            <v>ขาว</v>
          </cell>
          <cell r="M51" t="str">
            <v>ASST. MANAGER</v>
          </cell>
          <cell r="N51" t="str">
            <v>OFFICER 8</v>
          </cell>
          <cell r="O51" t="str">
            <v>Engineer/Sr.Tech 8</v>
          </cell>
          <cell r="P51">
            <v>50</v>
          </cell>
        </row>
        <row r="52">
          <cell r="I52">
            <v>48</v>
          </cell>
          <cell r="J52" t="str">
            <v>L08/3</v>
          </cell>
          <cell r="K52">
            <v>1080</v>
          </cell>
          <cell r="L52" t="str">
            <v>ขาว</v>
          </cell>
          <cell r="M52" t="str">
            <v>ASST. MANAGER</v>
          </cell>
          <cell r="N52" t="str">
            <v>OFFICER 8</v>
          </cell>
          <cell r="O52" t="str">
            <v>Engineer/Sr.Tech 8</v>
          </cell>
          <cell r="P52">
            <v>51</v>
          </cell>
        </row>
        <row r="53">
          <cell r="I53">
            <v>49</v>
          </cell>
          <cell r="J53" t="str">
            <v>L08/3</v>
          </cell>
          <cell r="K53">
            <v>1080</v>
          </cell>
          <cell r="L53" t="str">
            <v>ขาว</v>
          </cell>
          <cell r="M53" t="str">
            <v>ASST. MANAGER</v>
          </cell>
          <cell r="N53" t="str">
            <v>OFFICER 8</v>
          </cell>
          <cell r="O53" t="str">
            <v>Engineer/Sr.Tech 8</v>
          </cell>
          <cell r="P53">
            <v>52</v>
          </cell>
        </row>
        <row r="54">
          <cell r="I54">
            <v>50</v>
          </cell>
          <cell r="J54" t="str">
            <v>L09/1</v>
          </cell>
          <cell r="K54">
            <v>1200</v>
          </cell>
          <cell r="L54" t="str">
            <v>ขาว</v>
          </cell>
          <cell r="M54" t="str">
            <v>MANAGER</v>
          </cell>
          <cell r="N54" t="str">
            <v>OFFICER 9</v>
          </cell>
          <cell r="O54" t="str">
            <v>Engineer/Sr.Tech 9</v>
          </cell>
          <cell r="P54">
            <v>53</v>
          </cell>
        </row>
        <row r="55">
          <cell r="I55">
            <v>51</v>
          </cell>
          <cell r="J55" t="str">
            <v>L09/1</v>
          </cell>
          <cell r="K55">
            <v>1200</v>
          </cell>
          <cell r="L55" t="str">
            <v>ขาว</v>
          </cell>
          <cell r="M55" t="str">
            <v>MANAGER</v>
          </cell>
          <cell r="N55" t="str">
            <v>OFFICER 9</v>
          </cell>
          <cell r="O55" t="str">
            <v>Engineer/Sr.Tech 9</v>
          </cell>
          <cell r="P55">
            <v>54</v>
          </cell>
        </row>
        <row r="56">
          <cell r="I56">
            <v>52</v>
          </cell>
          <cell r="J56" t="str">
            <v>L09/1</v>
          </cell>
          <cell r="K56">
            <v>1200</v>
          </cell>
          <cell r="L56" t="str">
            <v>ขาว</v>
          </cell>
          <cell r="M56" t="str">
            <v>MANAGER</v>
          </cell>
          <cell r="N56" t="str">
            <v>OFFICER 9</v>
          </cell>
          <cell r="O56" t="str">
            <v>Engineer/Sr.Tech 9</v>
          </cell>
          <cell r="P56">
            <v>55</v>
          </cell>
        </row>
        <row r="57">
          <cell r="I57">
            <v>53</v>
          </cell>
          <cell r="J57" t="str">
            <v>L09/1</v>
          </cell>
          <cell r="K57">
            <v>1200</v>
          </cell>
          <cell r="L57" t="str">
            <v>ขาว</v>
          </cell>
          <cell r="M57" t="str">
            <v>MANAGER</v>
          </cell>
          <cell r="N57" t="str">
            <v>OFFICER 9</v>
          </cell>
          <cell r="O57" t="str">
            <v>Engineer/Sr.Tech 9</v>
          </cell>
          <cell r="P57">
            <v>56</v>
          </cell>
        </row>
        <row r="58">
          <cell r="I58">
            <v>54</v>
          </cell>
          <cell r="J58" t="str">
            <v>L09/1</v>
          </cell>
          <cell r="K58">
            <v>1200</v>
          </cell>
          <cell r="L58" t="str">
            <v>ขาว</v>
          </cell>
          <cell r="M58" t="str">
            <v>MANAGER</v>
          </cell>
          <cell r="N58" t="str">
            <v>OFFICER 9</v>
          </cell>
          <cell r="O58" t="str">
            <v>Engineer/Sr.Tech 9</v>
          </cell>
          <cell r="P58">
            <v>57</v>
          </cell>
        </row>
        <row r="59">
          <cell r="I59">
            <v>55</v>
          </cell>
          <cell r="J59" t="str">
            <v>L09/2</v>
          </cell>
          <cell r="K59">
            <v>1320</v>
          </cell>
          <cell r="L59" t="str">
            <v>ขาว</v>
          </cell>
          <cell r="M59" t="str">
            <v>MANAGER</v>
          </cell>
          <cell r="N59" t="str">
            <v>OFFICER 9</v>
          </cell>
          <cell r="O59" t="str">
            <v>Engineer/Sr.Tech 9</v>
          </cell>
          <cell r="P59">
            <v>58</v>
          </cell>
        </row>
        <row r="60">
          <cell r="I60">
            <v>56</v>
          </cell>
          <cell r="J60" t="str">
            <v>L09/2</v>
          </cell>
          <cell r="K60">
            <v>1320</v>
          </cell>
          <cell r="L60" t="str">
            <v>ขาว</v>
          </cell>
          <cell r="M60" t="str">
            <v>MANAGER</v>
          </cell>
          <cell r="N60" t="str">
            <v>OFFICER 9</v>
          </cell>
          <cell r="O60" t="str">
            <v>Engineer/Sr.Tech 9</v>
          </cell>
          <cell r="P60">
            <v>59</v>
          </cell>
        </row>
        <row r="61">
          <cell r="I61">
            <v>57</v>
          </cell>
          <cell r="J61" t="str">
            <v>L09/2</v>
          </cell>
          <cell r="K61">
            <v>1320</v>
          </cell>
          <cell r="L61" t="str">
            <v>ขาว</v>
          </cell>
          <cell r="M61" t="str">
            <v>MANAGER</v>
          </cell>
          <cell r="N61" t="str">
            <v>OFFICER 9</v>
          </cell>
          <cell r="O61" t="str">
            <v>Engineer/Sr.Tech 9</v>
          </cell>
          <cell r="P61">
            <v>60</v>
          </cell>
        </row>
        <row r="62">
          <cell r="I62">
            <v>58</v>
          </cell>
          <cell r="J62" t="str">
            <v>L09/2</v>
          </cell>
          <cell r="K62">
            <v>1320</v>
          </cell>
          <cell r="L62" t="str">
            <v>ขาว</v>
          </cell>
          <cell r="M62" t="str">
            <v>MANAGER</v>
          </cell>
          <cell r="N62" t="str">
            <v>OFFICER 9</v>
          </cell>
          <cell r="O62" t="str">
            <v>Engineer/Sr.Tech 9</v>
          </cell>
          <cell r="P62">
            <v>61</v>
          </cell>
        </row>
        <row r="63">
          <cell r="I63">
            <v>59</v>
          </cell>
          <cell r="J63" t="str">
            <v>L09/2</v>
          </cell>
          <cell r="K63">
            <v>1320</v>
          </cell>
          <cell r="L63" t="str">
            <v>ขาว</v>
          </cell>
          <cell r="M63" t="str">
            <v>MANAGER</v>
          </cell>
          <cell r="N63" t="str">
            <v>OFFICER 9</v>
          </cell>
          <cell r="O63" t="str">
            <v>Engineer/Sr.Tech 9</v>
          </cell>
          <cell r="P63">
            <v>62</v>
          </cell>
        </row>
        <row r="64">
          <cell r="I64">
            <v>60</v>
          </cell>
          <cell r="J64" t="str">
            <v>L09/3</v>
          </cell>
          <cell r="K64">
            <v>1440</v>
          </cell>
          <cell r="L64" t="str">
            <v>ขาว</v>
          </cell>
          <cell r="M64" t="str">
            <v>MANAGER</v>
          </cell>
          <cell r="N64" t="str">
            <v>OFFICER 9</v>
          </cell>
          <cell r="O64" t="str">
            <v>Engineer/Sr.Tech 9</v>
          </cell>
          <cell r="P64">
            <v>63</v>
          </cell>
        </row>
        <row r="65">
          <cell r="I65">
            <v>61</v>
          </cell>
          <cell r="J65" t="str">
            <v>L09/3</v>
          </cell>
          <cell r="K65">
            <v>1440</v>
          </cell>
          <cell r="L65" t="str">
            <v>ขาว</v>
          </cell>
          <cell r="M65" t="str">
            <v>MANAGER</v>
          </cell>
          <cell r="N65" t="str">
            <v>OFFICER 9</v>
          </cell>
          <cell r="O65" t="str">
            <v>Engineer/Sr.Tech 9</v>
          </cell>
          <cell r="P65">
            <v>64</v>
          </cell>
        </row>
        <row r="66">
          <cell r="I66">
            <v>62</v>
          </cell>
          <cell r="J66" t="str">
            <v>L09/3</v>
          </cell>
          <cell r="K66">
            <v>1440</v>
          </cell>
          <cell r="L66" t="str">
            <v>ขาว</v>
          </cell>
          <cell r="M66" t="str">
            <v>MANAGER</v>
          </cell>
          <cell r="N66" t="str">
            <v>OFFICER 9</v>
          </cell>
          <cell r="O66" t="str">
            <v>Engineer/Sr.Tech 9</v>
          </cell>
          <cell r="P66">
            <v>65</v>
          </cell>
        </row>
        <row r="67">
          <cell r="I67">
            <v>63</v>
          </cell>
          <cell r="J67" t="str">
            <v>L09/3</v>
          </cell>
          <cell r="K67">
            <v>1440</v>
          </cell>
          <cell r="L67" t="str">
            <v>ขาว</v>
          </cell>
          <cell r="M67" t="str">
            <v>MANAGER</v>
          </cell>
          <cell r="N67" t="str">
            <v>OFFICER 9</v>
          </cell>
          <cell r="O67" t="str">
            <v>Engineer/Sr.Tech 9</v>
          </cell>
          <cell r="P67">
            <v>66</v>
          </cell>
        </row>
        <row r="68">
          <cell r="I68">
            <v>64</v>
          </cell>
          <cell r="J68" t="str">
            <v>L09/3</v>
          </cell>
          <cell r="K68">
            <v>1440</v>
          </cell>
          <cell r="L68" t="str">
            <v>ขาว</v>
          </cell>
          <cell r="M68" t="str">
            <v>MANAGER</v>
          </cell>
          <cell r="N68" t="str">
            <v>OFFICER 9</v>
          </cell>
          <cell r="O68" t="str">
            <v>Engineer/Sr.Tech 9</v>
          </cell>
          <cell r="P68">
            <v>67</v>
          </cell>
        </row>
        <row r="69">
          <cell r="I69">
            <v>65</v>
          </cell>
          <cell r="J69" t="str">
            <v>L09/3</v>
          </cell>
          <cell r="K69">
            <v>1440</v>
          </cell>
          <cell r="L69" t="str">
            <v>ขาว</v>
          </cell>
          <cell r="M69" t="str">
            <v>MANAGER</v>
          </cell>
          <cell r="N69" t="str">
            <v>OFFICER 9</v>
          </cell>
          <cell r="O69" t="str">
            <v>Engineer/Sr.Tech 9</v>
          </cell>
          <cell r="P69">
            <v>68</v>
          </cell>
        </row>
        <row r="70">
          <cell r="I70">
            <v>66</v>
          </cell>
          <cell r="J70" t="str">
            <v>L10/1</v>
          </cell>
          <cell r="K70">
            <v>1584</v>
          </cell>
          <cell r="L70" t="str">
            <v>ขาว</v>
          </cell>
          <cell r="M70" t="str">
            <v>SR. MANAGER</v>
          </cell>
          <cell r="N70" t="str">
            <v>SR. OFFICER 10</v>
          </cell>
          <cell r="O70" t="str">
            <v>Sr.Engineer/Sr.Tech 10</v>
          </cell>
          <cell r="P70">
            <v>69</v>
          </cell>
        </row>
        <row r="71">
          <cell r="I71">
            <v>67</v>
          </cell>
          <cell r="J71" t="str">
            <v>L10/1</v>
          </cell>
          <cell r="K71">
            <v>1584</v>
          </cell>
          <cell r="L71" t="str">
            <v>ขาว</v>
          </cell>
          <cell r="M71" t="str">
            <v>SR. MANAGER</v>
          </cell>
          <cell r="N71" t="str">
            <v>SR. OFFICER 10</v>
          </cell>
          <cell r="O71" t="str">
            <v>Sr.Engineer/Sr.Tech 10</v>
          </cell>
          <cell r="P71">
            <v>70</v>
          </cell>
        </row>
        <row r="72">
          <cell r="I72">
            <v>68</v>
          </cell>
          <cell r="J72" t="str">
            <v>L10/1</v>
          </cell>
          <cell r="K72">
            <v>1584</v>
          </cell>
          <cell r="L72" t="str">
            <v>ขาว</v>
          </cell>
          <cell r="M72" t="str">
            <v>SR. MANAGER</v>
          </cell>
          <cell r="N72" t="str">
            <v>SR. OFFICER 10</v>
          </cell>
          <cell r="O72" t="str">
            <v>Sr.Engineer/Sr.Tech 10</v>
          </cell>
          <cell r="P72">
            <v>71</v>
          </cell>
        </row>
        <row r="73">
          <cell r="I73">
            <v>69</v>
          </cell>
          <cell r="J73" t="str">
            <v>L10/1</v>
          </cell>
          <cell r="K73">
            <v>1584</v>
          </cell>
          <cell r="L73" t="str">
            <v>ขาว</v>
          </cell>
          <cell r="M73" t="str">
            <v>SR. MANAGER</v>
          </cell>
          <cell r="N73" t="str">
            <v>SR. OFFICER 10</v>
          </cell>
          <cell r="O73" t="str">
            <v>Sr.Engineer/Sr.Tech 10</v>
          </cell>
          <cell r="P73">
            <v>72</v>
          </cell>
        </row>
        <row r="74">
          <cell r="I74">
            <v>70</v>
          </cell>
          <cell r="J74" t="str">
            <v>L10/1</v>
          </cell>
          <cell r="K74">
            <v>1584</v>
          </cell>
          <cell r="L74" t="str">
            <v>ขาว</v>
          </cell>
          <cell r="M74" t="str">
            <v>SR. MANAGER</v>
          </cell>
          <cell r="N74" t="str">
            <v>SR. OFFICER 10</v>
          </cell>
          <cell r="O74" t="str">
            <v>Sr.Engineer/Sr.Tech 10</v>
          </cell>
          <cell r="P74">
            <v>73</v>
          </cell>
        </row>
        <row r="75">
          <cell r="I75">
            <v>71</v>
          </cell>
          <cell r="J75" t="str">
            <v>L10/1</v>
          </cell>
          <cell r="K75">
            <v>1584</v>
          </cell>
          <cell r="L75" t="str">
            <v>ขาว</v>
          </cell>
          <cell r="M75" t="str">
            <v>SR. MANAGER</v>
          </cell>
          <cell r="N75" t="str">
            <v>SR. OFFICER 10</v>
          </cell>
          <cell r="O75" t="str">
            <v>Sr.Engineer/Sr.Tech 10</v>
          </cell>
          <cell r="P75">
            <v>74</v>
          </cell>
        </row>
        <row r="76">
          <cell r="I76">
            <v>72</v>
          </cell>
          <cell r="J76" t="str">
            <v>L10/2</v>
          </cell>
          <cell r="K76">
            <v>1728</v>
          </cell>
          <cell r="L76" t="str">
            <v>ขาว</v>
          </cell>
          <cell r="M76" t="str">
            <v>SR. MANAGER</v>
          </cell>
          <cell r="N76" t="str">
            <v>SR. OFFICER 10</v>
          </cell>
          <cell r="O76" t="str">
            <v>Sr.Engineer/Sr.Tech 10</v>
          </cell>
          <cell r="P76">
            <v>75</v>
          </cell>
        </row>
        <row r="77">
          <cell r="I77">
            <v>73</v>
          </cell>
          <cell r="J77" t="str">
            <v>L10/2</v>
          </cell>
          <cell r="K77">
            <v>1728</v>
          </cell>
          <cell r="L77" t="str">
            <v>ขาว</v>
          </cell>
          <cell r="M77" t="str">
            <v>SR. MANAGER</v>
          </cell>
          <cell r="N77" t="str">
            <v>SR. OFFICER 10</v>
          </cell>
          <cell r="O77" t="str">
            <v>Sr.Engineer/Sr.Tech 10</v>
          </cell>
          <cell r="P77">
            <v>76</v>
          </cell>
        </row>
        <row r="78">
          <cell r="I78">
            <v>74</v>
          </cell>
          <cell r="J78" t="str">
            <v>L10/2</v>
          </cell>
          <cell r="K78">
            <v>1728</v>
          </cell>
          <cell r="L78" t="str">
            <v>ขาว</v>
          </cell>
          <cell r="M78" t="str">
            <v>SR. MANAGER</v>
          </cell>
          <cell r="N78" t="str">
            <v>SR. OFFICER 10</v>
          </cell>
          <cell r="O78" t="str">
            <v>Sr.Engineer/Sr.Tech 10</v>
          </cell>
          <cell r="P78">
            <v>77</v>
          </cell>
        </row>
        <row r="79">
          <cell r="I79">
            <v>75</v>
          </cell>
          <cell r="J79" t="str">
            <v>L10/2</v>
          </cell>
          <cell r="K79">
            <v>1728</v>
          </cell>
          <cell r="L79" t="str">
            <v>ขาว</v>
          </cell>
          <cell r="M79" t="str">
            <v>SR. MANAGER</v>
          </cell>
          <cell r="N79" t="str">
            <v>SR. OFFICER 10</v>
          </cell>
          <cell r="O79" t="str">
            <v>Sr.Engineer/Sr.Tech 10</v>
          </cell>
          <cell r="P79">
            <v>78</v>
          </cell>
        </row>
        <row r="80">
          <cell r="I80">
            <v>76</v>
          </cell>
          <cell r="J80" t="str">
            <v>L10/2</v>
          </cell>
          <cell r="K80">
            <v>1728</v>
          </cell>
          <cell r="L80" t="str">
            <v>ขาว</v>
          </cell>
          <cell r="M80" t="str">
            <v>SR. MANAGER</v>
          </cell>
          <cell r="N80" t="str">
            <v>SR. OFFICER 10</v>
          </cell>
          <cell r="O80" t="str">
            <v>Sr.Engineer/Sr.Tech 10</v>
          </cell>
          <cell r="P80">
            <v>79</v>
          </cell>
        </row>
        <row r="81">
          <cell r="I81">
            <v>77</v>
          </cell>
          <cell r="J81" t="str">
            <v>L10/2</v>
          </cell>
          <cell r="K81">
            <v>1728</v>
          </cell>
          <cell r="L81" t="str">
            <v>ขาว</v>
          </cell>
          <cell r="M81" t="str">
            <v>SR. MANAGER</v>
          </cell>
          <cell r="N81" t="str">
            <v>SR. OFFICER 10</v>
          </cell>
          <cell r="O81" t="str">
            <v>Sr.Engineer/Sr.Tech 10</v>
          </cell>
          <cell r="P81">
            <v>80</v>
          </cell>
        </row>
        <row r="82">
          <cell r="I82">
            <v>78</v>
          </cell>
          <cell r="J82" t="str">
            <v>L10/3</v>
          </cell>
          <cell r="K82">
            <v>1872</v>
          </cell>
          <cell r="L82" t="str">
            <v>ขาว</v>
          </cell>
          <cell r="M82" t="str">
            <v>SR. MANAGER</v>
          </cell>
          <cell r="N82" t="str">
            <v>SR. OFFICER 10</v>
          </cell>
          <cell r="O82" t="str">
            <v>Sr.Engineer/Sr.Tech 10</v>
          </cell>
          <cell r="P82">
            <v>81</v>
          </cell>
        </row>
        <row r="83">
          <cell r="I83">
            <v>79</v>
          </cell>
          <cell r="J83" t="str">
            <v>L10/3</v>
          </cell>
          <cell r="K83">
            <v>1872</v>
          </cell>
          <cell r="L83" t="str">
            <v>ขาว</v>
          </cell>
          <cell r="M83" t="str">
            <v>SR. MANAGER</v>
          </cell>
          <cell r="N83" t="str">
            <v>SR. OFFICER 10</v>
          </cell>
          <cell r="O83" t="str">
            <v>Sr.Engineer/Sr.Tech 10</v>
          </cell>
          <cell r="P83">
            <v>82</v>
          </cell>
        </row>
        <row r="84">
          <cell r="I84">
            <v>80</v>
          </cell>
          <cell r="J84" t="str">
            <v>L10/3</v>
          </cell>
          <cell r="K84">
            <v>1872</v>
          </cell>
          <cell r="L84" t="str">
            <v>ขาว</v>
          </cell>
          <cell r="M84" t="str">
            <v>SR. MANAGER</v>
          </cell>
          <cell r="N84" t="str">
            <v>SR. OFFICER 10</v>
          </cell>
          <cell r="O84" t="str">
            <v>Sr.Engineer/Sr.Tech 10</v>
          </cell>
          <cell r="P84">
            <v>83</v>
          </cell>
        </row>
        <row r="85">
          <cell r="I85">
            <v>81</v>
          </cell>
          <cell r="J85" t="str">
            <v>L10/3</v>
          </cell>
          <cell r="K85">
            <v>1872</v>
          </cell>
          <cell r="L85" t="str">
            <v>ขาว</v>
          </cell>
          <cell r="M85" t="str">
            <v>SR. MANAGER</v>
          </cell>
          <cell r="N85" t="str">
            <v>SR. OFFICER 10</v>
          </cell>
          <cell r="O85" t="str">
            <v>Sr.Engineer/Sr.Tech 10</v>
          </cell>
          <cell r="P85">
            <v>84</v>
          </cell>
        </row>
        <row r="86">
          <cell r="I86">
            <v>82</v>
          </cell>
          <cell r="J86" t="str">
            <v>L10/3</v>
          </cell>
          <cell r="K86">
            <v>1872</v>
          </cell>
          <cell r="L86" t="str">
            <v>ขาว</v>
          </cell>
          <cell r="M86" t="str">
            <v>SR. MANAGER</v>
          </cell>
          <cell r="N86" t="str">
            <v>SR. OFFICER 10</v>
          </cell>
          <cell r="O86" t="str">
            <v>Sr.Engineer/Sr.Tech 10</v>
          </cell>
          <cell r="P86">
            <v>85</v>
          </cell>
        </row>
        <row r="87">
          <cell r="I87">
            <v>83</v>
          </cell>
          <cell r="J87" t="str">
            <v>L10/3</v>
          </cell>
          <cell r="K87">
            <v>1872</v>
          </cell>
          <cell r="L87" t="str">
            <v>ขาว</v>
          </cell>
          <cell r="M87" t="str">
            <v>SR. MANAGER</v>
          </cell>
          <cell r="N87" t="str">
            <v>SR. OFFICER 10</v>
          </cell>
          <cell r="O87" t="str">
            <v>Sr.Engineer/Sr.Tech 10</v>
          </cell>
          <cell r="P87">
            <v>86</v>
          </cell>
        </row>
        <row r="88">
          <cell r="I88">
            <v>84</v>
          </cell>
          <cell r="J88" t="str">
            <v>L11/1</v>
          </cell>
          <cell r="K88">
            <v>2016</v>
          </cell>
          <cell r="L88" t="str">
            <v>ขาว</v>
          </cell>
          <cell r="M88" t="str">
            <v xml:space="preserve">DIRECTOR </v>
          </cell>
          <cell r="N88" t="str">
            <v>SR. OFFICER 11</v>
          </cell>
          <cell r="O88" t="str">
            <v>Sr.Engineer/Sr.Tech 11</v>
          </cell>
          <cell r="P88">
            <v>87</v>
          </cell>
        </row>
        <row r="89">
          <cell r="I89">
            <v>85</v>
          </cell>
          <cell r="J89" t="str">
            <v>L11/1</v>
          </cell>
          <cell r="K89">
            <v>2016</v>
          </cell>
          <cell r="L89" t="str">
            <v>ขาว</v>
          </cell>
          <cell r="M89" t="str">
            <v xml:space="preserve">DIRECTOR </v>
          </cell>
          <cell r="N89" t="str">
            <v>SR. OFFICER 11</v>
          </cell>
          <cell r="O89" t="str">
            <v>Sr.Engineer/Sr.Tech 11</v>
          </cell>
          <cell r="P89">
            <v>88</v>
          </cell>
        </row>
        <row r="90">
          <cell r="I90">
            <v>86</v>
          </cell>
          <cell r="J90" t="str">
            <v>L11/1</v>
          </cell>
          <cell r="K90">
            <v>2016</v>
          </cell>
          <cell r="L90" t="str">
            <v>ขาว</v>
          </cell>
          <cell r="M90" t="str">
            <v xml:space="preserve">DIRECTOR </v>
          </cell>
          <cell r="N90" t="str">
            <v>SR. OFFICER 11</v>
          </cell>
          <cell r="O90" t="str">
            <v>Sr.Engineer/Sr.Tech 11</v>
          </cell>
          <cell r="P90">
            <v>89</v>
          </cell>
        </row>
        <row r="91">
          <cell r="I91">
            <v>87</v>
          </cell>
          <cell r="J91" t="str">
            <v>L11/1</v>
          </cell>
          <cell r="K91">
            <v>2016</v>
          </cell>
          <cell r="L91" t="str">
            <v>ขาว</v>
          </cell>
          <cell r="M91" t="str">
            <v xml:space="preserve">DIRECTOR </v>
          </cell>
          <cell r="N91" t="str">
            <v>SR. OFFICER 11</v>
          </cell>
          <cell r="O91" t="str">
            <v>Sr.Engineer/Sr.Tech 11</v>
          </cell>
          <cell r="P91">
            <v>90</v>
          </cell>
        </row>
        <row r="92">
          <cell r="I92">
            <v>88</v>
          </cell>
          <cell r="J92" t="str">
            <v>L11/1</v>
          </cell>
          <cell r="K92">
            <v>2016</v>
          </cell>
          <cell r="L92" t="str">
            <v>ขาว</v>
          </cell>
          <cell r="M92" t="str">
            <v xml:space="preserve">DIRECTOR </v>
          </cell>
          <cell r="N92" t="str">
            <v>SR. OFFICER 11</v>
          </cell>
          <cell r="O92" t="str">
            <v>Sr.Engineer/Sr.Tech 11</v>
          </cell>
          <cell r="P92">
            <v>91</v>
          </cell>
        </row>
        <row r="93">
          <cell r="I93">
            <v>89</v>
          </cell>
          <cell r="J93" t="str">
            <v>L11/1</v>
          </cell>
          <cell r="K93">
            <v>2016</v>
          </cell>
          <cell r="L93" t="str">
            <v>ขาว</v>
          </cell>
          <cell r="M93" t="str">
            <v xml:space="preserve">DIRECTOR </v>
          </cell>
          <cell r="N93" t="str">
            <v>SR. OFFICER 11</v>
          </cell>
          <cell r="O93" t="str">
            <v>Sr.Engineer/Sr.Tech 11</v>
          </cell>
          <cell r="P93">
            <v>92</v>
          </cell>
        </row>
        <row r="94">
          <cell r="I94">
            <v>90</v>
          </cell>
          <cell r="J94" t="str">
            <v>L11/2</v>
          </cell>
          <cell r="K94">
            <v>2160</v>
          </cell>
          <cell r="L94" t="str">
            <v>ขาว</v>
          </cell>
          <cell r="M94" t="str">
            <v xml:space="preserve">DIRECTOR </v>
          </cell>
          <cell r="N94" t="str">
            <v>SR. OFFICER 11</v>
          </cell>
          <cell r="O94" t="str">
            <v>Sr.Engineer/Sr.Tech 11</v>
          </cell>
          <cell r="P94">
            <v>93</v>
          </cell>
        </row>
        <row r="95">
          <cell r="I95">
            <v>91</v>
          </cell>
          <cell r="J95" t="str">
            <v>L11/2</v>
          </cell>
          <cell r="K95">
            <v>2160</v>
          </cell>
          <cell r="L95" t="str">
            <v>ขาว</v>
          </cell>
          <cell r="M95" t="str">
            <v xml:space="preserve">DIRECTOR </v>
          </cell>
          <cell r="N95" t="str">
            <v>SR. OFFICER 11</v>
          </cell>
          <cell r="O95" t="str">
            <v>Sr.Engineer/Sr.Tech 11</v>
          </cell>
          <cell r="P95">
            <v>94</v>
          </cell>
        </row>
        <row r="96">
          <cell r="I96">
            <v>92</v>
          </cell>
          <cell r="J96" t="str">
            <v>L11/2</v>
          </cell>
          <cell r="K96">
            <v>2160</v>
          </cell>
          <cell r="L96" t="str">
            <v>ขาว</v>
          </cell>
          <cell r="M96" t="str">
            <v xml:space="preserve">DIRECTOR </v>
          </cell>
          <cell r="N96" t="str">
            <v>SR. OFFICER 11</v>
          </cell>
          <cell r="O96" t="str">
            <v>Sr.Engineer/Sr.Tech 11</v>
          </cell>
          <cell r="P96">
            <v>95</v>
          </cell>
        </row>
        <row r="97">
          <cell r="I97">
            <v>93</v>
          </cell>
          <cell r="J97" t="str">
            <v>L11/2</v>
          </cell>
          <cell r="K97">
            <v>2160</v>
          </cell>
          <cell r="L97" t="str">
            <v>ขาว</v>
          </cell>
          <cell r="M97" t="str">
            <v xml:space="preserve">DIRECTOR </v>
          </cell>
          <cell r="N97" t="str">
            <v>SR. OFFICER 11</v>
          </cell>
          <cell r="O97" t="str">
            <v>Sr.Engineer/Sr.Tech 11</v>
          </cell>
          <cell r="P97">
            <v>96</v>
          </cell>
        </row>
        <row r="98">
          <cell r="I98">
            <v>94</v>
          </cell>
          <cell r="J98" t="str">
            <v>L11/2</v>
          </cell>
          <cell r="K98">
            <v>2160</v>
          </cell>
          <cell r="L98" t="str">
            <v>ขาว</v>
          </cell>
          <cell r="M98" t="str">
            <v xml:space="preserve">DIRECTOR </v>
          </cell>
          <cell r="N98" t="str">
            <v>SR. OFFICER 11</v>
          </cell>
          <cell r="O98" t="str">
            <v>Sr.Engineer/Sr.Tech 11</v>
          </cell>
          <cell r="P98">
            <v>97</v>
          </cell>
        </row>
        <row r="99">
          <cell r="I99">
            <v>95</v>
          </cell>
          <cell r="J99" t="str">
            <v>L11/2</v>
          </cell>
          <cell r="K99">
            <v>2160</v>
          </cell>
          <cell r="L99" t="str">
            <v>ขาว</v>
          </cell>
          <cell r="M99" t="str">
            <v xml:space="preserve">DIRECTOR </v>
          </cell>
          <cell r="N99" t="str">
            <v>SR. OFFICER 11</v>
          </cell>
          <cell r="O99" t="str">
            <v>Sr.Engineer/Sr.Tech 11</v>
          </cell>
          <cell r="P99">
            <v>98</v>
          </cell>
        </row>
        <row r="100">
          <cell r="I100">
            <v>96</v>
          </cell>
          <cell r="J100" t="str">
            <v>L11/3</v>
          </cell>
          <cell r="K100">
            <v>2304</v>
          </cell>
          <cell r="L100" t="str">
            <v>ขาว</v>
          </cell>
          <cell r="M100" t="str">
            <v xml:space="preserve">DIRECTOR </v>
          </cell>
          <cell r="N100" t="str">
            <v>SR. OFFICER 11</v>
          </cell>
          <cell r="O100" t="str">
            <v>Sr.Engineer/Sr.Tech 11</v>
          </cell>
          <cell r="P100">
            <v>99</v>
          </cell>
        </row>
        <row r="101">
          <cell r="I101">
            <v>97</v>
          </cell>
          <cell r="J101" t="str">
            <v>L11/3</v>
          </cell>
          <cell r="K101">
            <v>2304</v>
          </cell>
          <cell r="L101" t="str">
            <v>ขาว</v>
          </cell>
          <cell r="M101" t="str">
            <v xml:space="preserve">DIRECTOR </v>
          </cell>
          <cell r="N101" t="str">
            <v>SR. OFFICER 11</v>
          </cell>
          <cell r="O101" t="str">
            <v>Sr.Engineer/Sr.Tech 11</v>
          </cell>
          <cell r="P101">
            <v>100</v>
          </cell>
        </row>
        <row r="102">
          <cell r="I102">
            <v>98</v>
          </cell>
          <cell r="J102" t="str">
            <v>L11/3</v>
          </cell>
          <cell r="K102">
            <v>2304</v>
          </cell>
          <cell r="L102" t="str">
            <v>ขาว</v>
          </cell>
          <cell r="M102" t="str">
            <v xml:space="preserve">DIRECTOR </v>
          </cell>
          <cell r="N102" t="str">
            <v>SR. OFFICER 11</v>
          </cell>
          <cell r="O102" t="str">
            <v>Sr.Engineer/Sr.Tech 11</v>
          </cell>
          <cell r="P102">
            <v>101</v>
          </cell>
        </row>
        <row r="103">
          <cell r="I103">
            <v>99</v>
          </cell>
          <cell r="J103" t="str">
            <v>L11/3</v>
          </cell>
          <cell r="K103">
            <v>2304</v>
          </cell>
          <cell r="L103" t="str">
            <v>ขาว</v>
          </cell>
          <cell r="M103" t="str">
            <v xml:space="preserve">DIRECTOR </v>
          </cell>
          <cell r="N103" t="str">
            <v>SR. OFFICER 11</v>
          </cell>
          <cell r="O103" t="str">
            <v>Sr.Engineer/Sr.Tech 11</v>
          </cell>
          <cell r="P103">
            <v>102</v>
          </cell>
        </row>
        <row r="104">
          <cell r="I104">
            <v>100</v>
          </cell>
          <cell r="J104" t="str">
            <v>L11/3</v>
          </cell>
          <cell r="K104">
            <v>2304</v>
          </cell>
          <cell r="L104" t="str">
            <v>ขาว</v>
          </cell>
          <cell r="M104" t="str">
            <v xml:space="preserve">DIRECTOR </v>
          </cell>
          <cell r="N104" t="str">
            <v>SR. OFFICER 11</v>
          </cell>
          <cell r="O104" t="str">
            <v>Sr.Engineer/Sr.Tech 11</v>
          </cell>
          <cell r="P104">
            <v>103</v>
          </cell>
        </row>
        <row r="105">
          <cell r="I105">
            <v>101</v>
          </cell>
          <cell r="J105" t="str">
            <v>L11/3</v>
          </cell>
          <cell r="K105">
            <v>2304</v>
          </cell>
          <cell r="L105" t="str">
            <v>ขาว</v>
          </cell>
          <cell r="M105" t="str">
            <v xml:space="preserve">DIRECTOR </v>
          </cell>
          <cell r="N105" t="str">
            <v>SR. OFFICER 11</v>
          </cell>
          <cell r="O105" t="str">
            <v>Sr.Engineer/Sr.Tech 11</v>
          </cell>
          <cell r="P105">
            <v>104</v>
          </cell>
        </row>
        <row r="106">
          <cell r="I106">
            <v>102</v>
          </cell>
          <cell r="J106" t="str">
            <v>L11/3</v>
          </cell>
          <cell r="K106">
            <v>2304</v>
          </cell>
          <cell r="L106" t="str">
            <v>ขาว</v>
          </cell>
          <cell r="M106" t="str">
            <v xml:space="preserve">DIRECTOR </v>
          </cell>
          <cell r="N106" t="str">
            <v>SR. OFFICER 11</v>
          </cell>
          <cell r="O106" t="str">
            <v>Sr.Engineer/Sr.Tech 11</v>
          </cell>
          <cell r="P106">
            <v>105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Control"/>
      <sheetName val="Analytics Summary"/>
      <sheetName val="AccountPayable"/>
      <sheetName val="Lead_Interco"/>
      <sheetName val="TotalPurchase_10"/>
      <sheetName val="TotalPurchase_09"/>
      <sheetName val="PurchasePalm_10"/>
      <sheetName val="PurchaseInterco_10"/>
      <sheetName val="PurchaseInterco_09"/>
      <sheetName val="Links"/>
      <sheetName val="306c82765ff54d05bf8bf4c5f0150ff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Drop Down"/>
      <sheetName val="Link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C57">
            <v>0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C58">
            <v>0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C59">
            <v>0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J75">
            <v>0</v>
          </cell>
          <cell r="K75">
            <v>0</v>
          </cell>
          <cell r="L75">
            <v>9.2799999999999994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糸よりﾌﾗｲ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NNｼｰﾌｰﾄﾞﾐｯｸｽ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C121">
            <v>0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ｼｰﾌｰﾄﾞﾐｯｸｽ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ゆば巻(ﾁｷﾝ)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ゆば巻(えび)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えびの中華春巻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C135">
            <v>0</v>
          </cell>
          <cell r="D135" t="str">
            <v>調理用えび４Ｌ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C136">
            <v>0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えびの中華春巻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J140">
            <v>0</v>
          </cell>
          <cell r="K140">
            <v>0</v>
          </cell>
          <cell r="L140">
            <v>8.0640000000000001</v>
          </cell>
          <cell r="M140">
            <v>0</v>
          </cell>
          <cell r="N140" t="str">
            <v>EBF</v>
          </cell>
          <cell r="O140">
            <v>0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J141">
            <v>0</v>
          </cell>
          <cell r="K141">
            <v>0</v>
          </cell>
          <cell r="L141">
            <v>8.3999999999999986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Sum. Adj."/>
      <sheetName val="Workdone"/>
      <sheetName val="Lead2016"/>
      <sheetName val="Results Template"/>
      <sheetName val="2015Lead"/>
      <sheetName val="Lead, q2, 15"/>
      <sheetName val="Going concern"/>
      <sheetName val="Cash"/>
      <sheetName val="AR"/>
      <sheetName val="PPE"/>
      <sheetName val="movement PPE"/>
      <sheetName val="AP"/>
      <sheetName val="S-T Loan"/>
      <sheetName val="L-t borrow."/>
      <sheetName val="Service-other inc."/>
      <sheetName val="Admin expense"/>
      <sheetName val="Finance Cost"/>
      <sheetName val="TB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ELIM 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"/>
      <sheetName val="Account List"/>
      <sheetName val="Company codes"/>
      <sheetName val="เงินกู้ MGC"/>
      <sheetName val="Detail-Sep"/>
      <sheetName val="CODE,NAME"/>
      <sheetName val="Summary_aging_Stk"/>
      <sheetName val="Stock_Aging"/>
      <sheetName val="AFM"/>
      <sheetName val="NSC"/>
      <sheetName val="Menu"/>
      <sheetName val="CFROI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ลูกค้าถ่านหิน"/>
      <sheetName val="SUM"/>
      <sheetName val="M-7"/>
      <sheetName val="M-8"/>
      <sheetName val="M-9"/>
      <sheetName val="ค่าขนส่ง"/>
    </sheetNames>
    <sheetDataSet>
      <sheetData sheetId="0" refreshError="1"/>
      <sheetData sheetId="1"/>
      <sheetData sheetId="2" refreshError="1"/>
      <sheetData sheetId="3">
        <row r="6">
          <cell r="D6" t="str">
            <v>8BKWT01</v>
          </cell>
          <cell r="E6" t="str">
            <v>บจก. เค.เวิลด์ เท็กซ์ไทล์ </v>
          </cell>
          <cell r="F6" t="str">
            <v>25-50</v>
          </cell>
          <cell r="G6">
            <v>32.36</v>
          </cell>
          <cell r="H6">
            <v>32.36</v>
          </cell>
          <cell r="I6">
            <v>2500</v>
          </cell>
          <cell r="J6">
            <v>0</v>
          </cell>
          <cell r="K6">
            <v>32.36</v>
          </cell>
          <cell r="L6">
            <v>0</v>
          </cell>
          <cell r="M6">
            <v>0</v>
          </cell>
          <cell r="N6">
            <v>32.36</v>
          </cell>
          <cell r="O6">
            <v>2500</v>
          </cell>
          <cell r="P6">
            <v>80900</v>
          </cell>
          <cell r="Q6">
            <v>0</v>
          </cell>
          <cell r="R6">
            <v>32.36</v>
          </cell>
          <cell r="S6">
            <v>0</v>
          </cell>
          <cell r="T6">
            <v>0</v>
          </cell>
          <cell r="U6">
            <v>32.36</v>
          </cell>
          <cell r="V6">
            <v>130</v>
          </cell>
          <cell r="W6">
            <v>4206.8</v>
          </cell>
        </row>
        <row r="7">
          <cell r="D7" t="str">
            <v>8BFEP02</v>
          </cell>
          <cell r="E7" t="str">
            <v>บจก. ฟาร์อีสท์ปั่นทออุตสาหกรรม(โรงพิมพ์)</v>
          </cell>
          <cell r="F7" t="str">
            <v>10-25</v>
          </cell>
          <cell r="G7">
            <v>14.265000000000001</v>
          </cell>
          <cell r="H7">
            <v>15.69</v>
          </cell>
          <cell r="I7">
            <v>2400</v>
          </cell>
          <cell r="J7">
            <v>15.69</v>
          </cell>
          <cell r="K7">
            <v>0</v>
          </cell>
          <cell r="L7">
            <v>0</v>
          </cell>
          <cell r="M7">
            <v>0</v>
          </cell>
          <cell r="N7">
            <v>15.69</v>
          </cell>
          <cell r="O7">
            <v>2400</v>
          </cell>
          <cell r="P7">
            <v>37656</v>
          </cell>
          <cell r="Q7">
            <v>14.265000000000001</v>
          </cell>
          <cell r="R7">
            <v>0</v>
          </cell>
          <cell r="S7">
            <v>0</v>
          </cell>
          <cell r="T7">
            <v>0</v>
          </cell>
          <cell r="U7">
            <v>14.265000000000001</v>
          </cell>
          <cell r="V7">
            <v>130</v>
          </cell>
          <cell r="W7">
            <v>1854.45</v>
          </cell>
        </row>
        <row r="8">
          <cell r="D8" t="str">
            <v>8BFEP02</v>
          </cell>
          <cell r="E8" t="str">
            <v>บจก. ฟาร์อีสท์ปั่นทออุตสาหกรรม(โรงพิมพ์)</v>
          </cell>
          <cell r="F8" t="str">
            <v>10-25</v>
          </cell>
          <cell r="G8">
            <v>14.265000000000001</v>
          </cell>
          <cell r="H8">
            <v>12.76</v>
          </cell>
          <cell r="I8">
            <v>2400</v>
          </cell>
          <cell r="J8">
            <v>12.76</v>
          </cell>
          <cell r="K8">
            <v>0</v>
          </cell>
          <cell r="L8">
            <v>0</v>
          </cell>
          <cell r="M8">
            <v>0</v>
          </cell>
          <cell r="N8">
            <v>12.76</v>
          </cell>
          <cell r="O8">
            <v>2400</v>
          </cell>
          <cell r="P8">
            <v>30624</v>
          </cell>
          <cell r="Q8">
            <v>14.265000000000001</v>
          </cell>
          <cell r="R8">
            <v>0</v>
          </cell>
          <cell r="S8">
            <v>0</v>
          </cell>
          <cell r="T8">
            <v>0</v>
          </cell>
          <cell r="U8">
            <v>14.265000000000001</v>
          </cell>
          <cell r="V8">
            <v>130</v>
          </cell>
          <cell r="W8">
            <v>1854.45</v>
          </cell>
        </row>
        <row r="9">
          <cell r="D9" t="str">
            <v>8BFEP01</v>
          </cell>
          <cell r="E9" t="str">
            <v>บจก. ฟาร์อีสท์ปั่นทออุตสาหกรรม(โรงย้อม)</v>
          </cell>
          <cell r="F9" t="str">
            <v>10-25</v>
          </cell>
          <cell r="G9">
            <v>16.25</v>
          </cell>
          <cell r="H9">
            <v>16.73</v>
          </cell>
          <cell r="I9">
            <v>2400</v>
          </cell>
          <cell r="J9">
            <v>16.73</v>
          </cell>
          <cell r="K9">
            <v>0</v>
          </cell>
          <cell r="L9">
            <v>0</v>
          </cell>
          <cell r="M9">
            <v>0</v>
          </cell>
          <cell r="N9">
            <v>16.73</v>
          </cell>
          <cell r="O9">
            <v>2400</v>
          </cell>
          <cell r="P9">
            <v>40152</v>
          </cell>
          <cell r="Q9">
            <v>16.25</v>
          </cell>
          <cell r="R9">
            <v>0</v>
          </cell>
          <cell r="S9">
            <v>0</v>
          </cell>
          <cell r="T9">
            <v>0</v>
          </cell>
          <cell r="U9">
            <v>16.25</v>
          </cell>
          <cell r="V9">
            <v>130</v>
          </cell>
          <cell r="W9">
            <v>2112.5</v>
          </cell>
        </row>
        <row r="10">
          <cell r="D10" t="str">
            <v>8BFEP01</v>
          </cell>
          <cell r="E10" t="str">
            <v>บจก. ฟาร์อีสท์ปั่นทออุตสาหกรรม(โรงย้อม)</v>
          </cell>
          <cell r="F10" t="str">
            <v>10-25</v>
          </cell>
          <cell r="G10">
            <v>16.25</v>
          </cell>
          <cell r="H10">
            <v>15.69</v>
          </cell>
          <cell r="I10">
            <v>2400</v>
          </cell>
          <cell r="J10">
            <v>15.69</v>
          </cell>
          <cell r="K10">
            <v>0</v>
          </cell>
          <cell r="L10">
            <v>0</v>
          </cell>
          <cell r="M10">
            <v>0</v>
          </cell>
          <cell r="N10">
            <v>15.69</v>
          </cell>
          <cell r="O10">
            <v>2400</v>
          </cell>
          <cell r="P10">
            <v>37656</v>
          </cell>
          <cell r="Q10">
            <v>16.25</v>
          </cell>
          <cell r="R10">
            <v>0</v>
          </cell>
          <cell r="S10">
            <v>0</v>
          </cell>
          <cell r="T10">
            <v>0</v>
          </cell>
          <cell r="U10">
            <v>16.25</v>
          </cell>
          <cell r="V10">
            <v>130</v>
          </cell>
          <cell r="W10">
            <v>2112.5</v>
          </cell>
        </row>
        <row r="11">
          <cell r="D11" t="str">
            <v>8BFEP01</v>
          </cell>
          <cell r="E11" t="str">
            <v>บจก. ฟาร์อีสท์ปั่นทออุตสาหกรรม(โรงย้อม)</v>
          </cell>
          <cell r="F11" t="str">
            <v>10-25</v>
          </cell>
          <cell r="G11">
            <v>16.989999999999998</v>
          </cell>
          <cell r="H11">
            <v>16.63</v>
          </cell>
          <cell r="I11">
            <v>2400</v>
          </cell>
          <cell r="J11">
            <v>16.63</v>
          </cell>
          <cell r="K11">
            <v>0</v>
          </cell>
          <cell r="L11">
            <v>0</v>
          </cell>
          <cell r="M11">
            <v>0</v>
          </cell>
          <cell r="N11">
            <v>16.63</v>
          </cell>
          <cell r="O11">
            <v>2400</v>
          </cell>
          <cell r="P11">
            <v>39912</v>
          </cell>
          <cell r="Q11">
            <v>16.989999999999998</v>
          </cell>
          <cell r="R11">
            <v>0</v>
          </cell>
          <cell r="S11">
            <v>0</v>
          </cell>
          <cell r="T11">
            <v>0</v>
          </cell>
          <cell r="U11">
            <v>16.989999999999998</v>
          </cell>
          <cell r="V11">
            <v>130</v>
          </cell>
          <cell r="W11">
            <v>2208.6999999999998</v>
          </cell>
        </row>
        <row r="12">
          <cell r="D12" t="str">
            <v>8BFEP01</v>
          </cell>
          <cell r="E12" t="str">
            <v>บจก. ฟาร์อีสท์ปั่นทออุตสาหกรรม(โรงย้อม)</v>
          </cell>
          <cell r="F12" t="str">
            <v>10-25</v>
          </cell>
          <cell r="G12">
            <v>16.989999999999998</v>
          </cell>
          <cell r="H12">
            <v>17.38</v>
          </cell>
          <cell r="I12">
            <v>2400</v>
          </cell>
          <cell r="J12">
            <v>17.38</v>
          </cell>
          <cell r="K12">
            <v>0</v>
          </cell>
          <cell r="L12">
            <v>0</v>
          </cell>
          <cell r="M12">
            <v>0</v>
          </cell>
          <cell r="N12">
            <v>17.38</v>
          </cell>
          <cell r="O12">
            <v>2400</v>
          </cell>
          <cell r="P12">
            <v>41712</v>
          </cell>
          <cell r="Q12">
            <v>16.989999999999998</v>
          </cell>
          <cell r="R12">
            <v>0</v>
          </cell>
          <cell r="S12">
            <v>0</v>
          </cell>
          <cell r="T12">
            <v>0</v>
          </cell>
          <cell r="U12">
            <v>16.989999999999998</v>
          </cell>
          <cell r="V12">
            <v>130</v>
          </cell>
          <cell r="W12">
            <v>2208.6999999999998</v>
          </cell>
        </row>
        <row r="13">
          <cell r="D13" t="str">
            <v>8BTLEP01</v>
          </cell>
          <cell r="E13" t="str">
            <v>บมจ. ไทยลักซ์ เอ็นเตอร์ไพรส์</v>
          </cell>
          <cell r="F13" t="str">
            <v>10-25</v>
          </cell>
          <cell r="G13">
            <v>16.64</v>
          </cell>
          <cell r="H13">
            <v>16.579999999999998</v>
          </cell>
          <cell r="I13">
            <v>2650</v>
          </cell>
          <cell r="J13">
            <v>16.579999999999998</v>
          </cell>
          <cell r="K13">
            <v>0</v>
          </cell>
          <cell r="L13">
            <v>0</v>
          </cell>
          <cell r="M13">
            <v>0</v>
          </cell>
          <cell r="N13">
            <v>16.579999999999998</v>
          </cell>
          <cell r="O13">
            <v>2650</v>
          </cell>
          <cell r="P13">
            <v>43937</v>
          </cell>
          <cell r="Q13">
            <v>16.64</v>
          </cell>
          <cell r="R13">
            <v>0</v>
          </cell>
          <cell r="S13">
            <v>0</v>
          </cell>
          <cell r="T13">
            <v>0</v>
          </cell>
          <cell r="U13">
            <v>16.64</v>
          </cell>
          <cell r="V13">
            <v>50</v>
          </cell>
          <cell r="W13">
            <v>832</v>
          </cell>
        </row>
        <row r="14">
          <cell r="D14" t="str">
            <v>8BKWT01</v>
          </cell>
          <cell r="E14" t="str">
            <v>บจก. เค.เวิลด์ เท็กซ์ไทล์ </v>
          </cell>
          <cell r="F14" t="str">
            <v>25-50</v>
          </cell>
          <cell r="G14">
            <v>30.82</v>
          </cell>
          <cell r="H14">
            <v>30.82</v>
          </cell>
          <cell r="I14">
            <v>2500</v>
          </cell>
          <cell r="J14">
            <v>0</v>
          </cell>
          <cell r="K14">
            <v>30.82</v>
          </cell>
          <cell r="L14">
            <v>0</v>
          </cell>
          <cell r="M14">
            <v>0</v>
          </cell>
          <cell r="N14">
            <v>30.82</v>
          </cell>
          <cell r="O14">
            <v>2500</v>
          </cell>
          <cell r="P14">
            <v>77050</v>
          </cell>
          <cell r="Q14">
            <v>0</v>
          </cell>
          <cell r="R14">
            <v>30.82</v>
          </cell>
          <cell r="S14">
            <v>0</v>
          </cell>
          <cell r="T14">
            <v>0</v>
          </cell>
          <cell r="U14">
            <v>30.82</v>
          </cell>
          <cell r="V14">
            <v>130</v>
          </cell>
          <cell r="W14">
            <v>4006.6</v>
          </cell>
        </row>
        <row r="15">
          <cell r="D15" t="str">
            <v>8BTLEP01</v>
          </cell>
          <cell r="E15" t="str">
            <v>บมจ. ไทยลักซ์ เอ็นเตอร์ไพรส์</v>
          </cell>
          <cell r="F15" t="str">
            <v>10-25</v>
          </cell>
          <cell r="G15">
            <v>16.850000000000001</v>
          </cell>
          <cell r="H15">
            <v>16.829999999999998</v>
          </cell>
          <cell r="I15">
            <v>2650</v>
          </cell>
          <cell r="J15">
            <v>16.829999999999998</v>
          </cell>
          <cell r="K15">
            <v>0</v>
          </cell>
          <cell r="L15">
            <v>0</v>
          </cell>
          <cell r="M15">
            <v>0</v>
          </cell>
          <cell r="N15">
            <v>16.829999999999998</v>
          </cell>
          <cell r="O15">
            <v>2650</v>
          </cell>
          <cell r="P15">
            <v>44599.5</v>
          </cell>
          <cell r="Q15">
            <v>16.850000000000001</v>
          </cell>
          <cell r="R15">
            <v>0</v>
          </cell>
          <cell r="S15">
            <v>0</v>
          </cell>
          <cell r="T15">
            <v>0</v>
          </cell>
          <cell r="U15">
            <v>16.850000000000001</v>
          </cell>
          <cell r="V15">
            <v>50</v>
          </cell>
          <cell r="W15">
            <v>842.50000000000011</v>
          </cell>
        </row>
        <row r="16">
          <cell r="D16" t="str">
            <v>8BPIF01</v>
          </cell>
          <cell r="E16" t="str">
            <v>บจก. อุตสาหกรรมผลไม้ปราณบุรี (2005)</v>
          </cell>
          <cell r="F16" t="str">
            <v>25-50</v>
          </cell>
          <cell r="G16">
            <v>28.53</v>
          </cell>
          <cell r="H16">
            <v>28.4</v>
          </cell>
          <cell r="I16">
            <v>2650</v>
          </cell>
          <cell r="J16">
            <v>0</v>
          </cell>
          <cell r="K16">
            <v>28.4</v>
          </cell>
          <cell r="L16">
            <v>0</v>
          </cell>
          <cell r="M16">
            <v>0</v>
          </cell>
          <cell r="N16">
            <v>28.4</v>
          </cell>
          <cell r="O16">
            <v>2650</v>
          </cell>
          <cell r="P16">
            <v>75260</v>
          </cell>
          <cell r="Q16">
            <v>0</v>
          </cell>
          <cell r="R16">
            <v>28.53</v>
          </cell>
          <cell r="S16">
            <v>0</v>
          </cell>
          <cell r="T16">
            <v>0</v>
          </cell>
          <cell r="U16">
            <v>28.53</v>
          </cell>
          <cell r="V16">
            <v>200</v>
          </cell>
          <cell r="W16">
            <v>5706</v>
          </cell>
        </row>
        <row r="17">
          <cell r="D17" t="str">
            <v>8BPIF02</v>
          </cell>
          <cell r="E17" t="str">
            <v>หจก. อุตสาหกรรมผลไม้ปราณบุรี</v>
          </cell>
          <cell r="F17" t="str">
            <v>25-50</v>
          </cell>
          <cell r="G17">
            <v>30.01</v>
          </cell>
          <cell r="H17">
            <v>29.84</v>
          </cell>
          <cell r="I17">
            <v>2650</v>
          </cell>
          <cell r="J17">
            <v>0</v>
          </cell>
          <cell r="K17">
            <v>29.84</v>
          </cell>
          <cell r="L17">
            <v>0</v>
          </cell>
          <cell r="M17">
            <v>0</v>
          </cell>
          <cell r="N17">
            <v>29.84</v>
          </cell>
          <cell r="O17">
            <v>2650</v>
          </cell>
          <cell r="P17">
            <v>79076</v>
          </cell>
          <cell r="Q17">
            <v>0</v>
          </cell>
          <cell r="R17">
            <v>30.01</v>
          </cell>
          <cell r="S17">
            <v>0</v>
          </cell>
          <cell r="T17">
            <v>0</v>
          </cell>
          <cell r="U17">
            <v>30.01</v>
          </cell>
          <cell r="V17">
            <v>200</v>
          </cell>
          <cell r="W17">
            <v>6002</v>
          </cell>
        </row>
        <row r="18">
          <cell r="D18" t="str">
            <v>8BKWT01</v>
          </cell>
          <cell r="E18" t="str">
            <v>บจก. เค.เวิลด์ เท็กซ์ไทล์ </v>
          </cell>
          <cell r="F18" t="str">
            <v>25-50</v>
          </cell>
          <cell r="G18">
            <v>31.28</v>
          </cell>
          <cell r="H18">
            <v>31.28</v>
          </cell>
          <cell r="I18">
            <v>2500</v>
          </cell>
          <cell r="J18">
            <v>0</v>
          </cell>
          <cell r="K18">
            <v>31.28</v>
          </cell>
          <cell r="L18">
            <v>0</v>
          </cell>
          <cell r="M18">
            <v>0</v>
          </cell>
          <cell r="N18">
            <v>31.28</v>
          </cell>
          <cell r="O18">
            <v>2500</v>
          </cell>
          <cell r="P18">
            <v>78200</v>
          </cell>
          <cell r="Q18">
            <v>0</v>
          </cell>
          <cell r="R18">
            <v>31.28</v>
          </cell>
          <cell r="S18">
            <v>0</v>
          </cell>
          <cell r="T18">
            <v>0</v>
          </cell>
          <cell r="U18">
            <v>31.28</v>
          </cell>
          <cell r="V18">
            <v>130</v>
          </cell>
          <cell r="W18">
            <v>4066.4</v>
          </cell>
        </row>
        <row r="19">
          <cell r="D19" t="str">
            <v>8BFEP02</v>
          </cell>
          <cell r="E19" t="str">
            <v>บจก. ฟาร์อีสท์ปั่นทออุตสาหกรรม(โรงพิมพ์)</v>
          </cell>
          <cell r="F19" t="str">
            <v>10-25</v>
          </cell>
          <cell r="G19">
            <v>16.175000000000001</v>
          </cell>
          <cell r="H19">
            <v>17.18</v>
          </cell>
          <cell r="I19">
            <v>2400</v>
          </cell>
          <cell r="J19">
            <v>17.18</v>
          </cell>
          <cell r="K19">
            <v>0</v>
          </cell>
          <cell r="L19">
            <v>0</v>
          </cell>
          <cell r="M19">
            <v>0</v>
          </cell>
          <cell r="N19">
            <v>17.18</v>
          </cell>
          <cell r="O19">
            <v>2400</v>
          </cell>
          <cell r="P19">
            <v>41232</v>
          </cell>
          <cell r="Q19">
            <v>16.175000000000001</v>
          </cell>
          <cell r="R19">
            <v>0</v>
          </cell>
          <cell r="S19">
            <v>0</v>
          </cell>
          <cell r="T19">
            <v>0</v>
          </cell>
          <cell r="U19">
            <v>16.175000000000001</v>
          </cell>
          <cell r="V19">
            <v>130</v>
          </cell>
          <cell r="W19">
            <v>2102.75</v>
          </cell>
        </row>
        <row r="20">
          <cell r="D20" t="str">
            <v>8BFEP02</v>
          </cell>
          <cell r="E20" t="str">
            <v>บจก. ฟาร์อีสท์ปั่นทออุตสาหกรรม(โรงพิมพ์)</v>
          </cell>
          <cell r="F20" t="str">
            <v>10-25</v>
          </cell>
          <cell r="G20">
            <v>16.175000000000001</v>
          </cell>
          <cell r="H20">
            <v>15.14</v>
          </cell>
          <cell r="I20">
            <v>2400</v>
          </cell>
          <cell r="J20">
            <v>15.14</v>
          </cell>
          <cell r="K20">
            <v>0</v>
          </cell>
          <cell r="L20">
            <v>0</v>
          </cell>
          <cell r="M20">
            <v>0</v>
          </cell>
          <cell r="N20">
            <v>15.14</v>
          </cell>
          <cell r="O20">
            <v>2400</v>
          </cell>
          <cell r="P20">
            <v>36336</v>
          </cell>
          <cell r="Q20">
            <v>16.175000000000001</v>
          </cell>
          <cell r="R20">
            <v>0</v>
          </cell>
          <cell r="S20">
            <v>0</v>
          </cell>
          <cell r="T20">
            <v>0</v>
          </cell>
          <cell r="U20">
            <v>16.175000000000001</v>
          </cell>
          <cell r="V20">
            <v>130</v>
          </cell>
          <cell r="W20">
            <v>2102.75</v>
          </cell>
        </row>
        <row r="21">
          <cell r="D21" t="str">
            <v>8BFEP01</v>
          </cell>
          <cell r="E21" t="str">
            <v>บจก. ฟาร์อีสท์ปั่นทออุตสาหกรรม(โรงย้อม)</v>
          </cell>
          <cell r="F21" t="str">
            <v>10-25</v>
          </cell>
          <cell r="G21">
            <v>13.705</v>
          </cell>
          <cell r="H21">
            <v>13.94</v>
          </cell>
          <cell r="I21">
            <v>2400</v>
          </cell>
          <cell r="J21">
            <v>13.94</v>
          </cell>
          <cell r="K21">
            <v>0</v>
          </cell>
          <cell r="L21">
            <v>0</v>
          </cell>
          <cell r="M21">
            <v>0</v>
          </cell>
          <cell r="N21">
            <v>13.94</v>
          </cell>
          <cell r="O21">
            <v>2400</v>
          </cell>
          <cell r="P21">
            <v>33456</v>
          </cell>
          <cell r="Q21">
            <v>13.705</v>
          </cell>
          <cell r="R21">
            <v>0</v>
          </cell>
          <cell r="S21">
            <v>0</v>
          </cell>
          <cell r="T21">
            <v>0</v>
          </cell>
          <cell r="U21">
            <v>13.705</v>
          </cell>
          <cell r="V21">
            <v>130</v>
          </cell>
          <cell r="W21">
            <v>1781.65</v>
          </cell>
        </row>
        <row r="22">
          <cell r="D22" t="str">
            <v>8BFEP01</v>
          </cell>
          <cell r="E22" t="str">
            <v>บจก. ฟาร์อีสท์ปั่นทออุตสาหกรรม(โรงย้อม)</v>
          </cell>
          <cell r="F22" t="str">
            <v>10-25</v>
          </cell>
          <cell r="G22">
            <v>13.705</v>
          </cell>
          <cell r="H22">
            <v>13.39</v>
          </cell>
          <cell r="I22">
            <v>2400</v>
          </cell>
          <cell r="J22">
            <v>13.39</v>
          </cell>
          <cell r="K22">
            <v>0</v>
          </cell>
          <cell r="L22">
            <v>0</v>
          </cell>
          <cell r="M22">
            <v>0</v>
          </cell>
          <cell r="N22">
            <v>13.39</v>
          </cell>
          <cell r="O22">
            <v>2400</v>
          </cell>
          <cell r="P22">
            <v>32136</v>
          </cell>
          <cell r="Q22">
            <v>13.705</v>
          </cell>
          <cell r="R22">
            <v>0</v>
          </cell>
          <cell r="S22">
            <v>0</v>
          </cell>
          <cell r="T22">
            <v>0</v>
          </cell>
          <cell r="U22">
            <v>13.705</v>
          </cell>
          <cell r="V22">
            <v>130</v>
          </cell>
          <cell r="W22">
            <v>1781.65</v>
          </cell>
        </row>
        <row r="23">
          <cell r="D23" t="str">
            <v>8BFEP01</v>
          </cell>
          <cell r="E23" t="str">
            <v>บจก. ฟาร์อีสท์ปั่นทออุตสาหกรรม(โรงย้อม)</v>
          </cell>
          <cell r="F23" t="str">
            <v>10-25</v>
          </cell>
          <cell r="G23">
            <v>15.51</v>
          </cell>
          <cell r="H23">
            <v>15.55</v>
          </cell>
          <cell r="I23">
            <v>2400</v>
          </cell>
          <cell r="J23">
            <v>15.55</v>
          </cell>
          <cell r="K23">
            <v>0</v>
          </cell>
          <cell r="L23">
            <v>0</v>
          </cell>
          <cell r="M23">
            <v>0</v>
          </cell>
          <cell r="N23">
            <v>15.55</v>
          </cell>
          <cell r="O23">
            <v>2400</v>
          </cell>
          <cell r="P23">
            <v>37320</v>
          </cell>
          <cell r="Q23">
            <v>15.51</v>
          </cell>
          <cell r="R23">
            <v>0</v>
          </cell>
          <cell r="S23">
            <v>0</v>
          </cell>
          <cell r="T23">
            <v>0</v>
          </cell>
          <cell r="U23">
            <v>15.51</v>
          </cell>
          <cell r="V23">
            <v>130</v>
          </cell>
          <cell r="W23">
            <v>2016.3</v>
          </cell>
        </row>
        <row r="24">
          <cell r="D24" t="str">
            <v>8BFEP01</v>
          </cell>
          <cell r="E24" t="str">
            <v>บจก. ฟาร์อีสท์ปั่นทออุตสาหกรรม(โรงย้อม)</v>
          </cell>
          <cell r="F24" t="str">
            <v>10-25</v>
          </cell>
          <cell r="G24">
            <v>15.51</v>
          </cell>
          <cell r="H24">
            <v>15.24</v>
          </cell>
          <cell r="I24">
            <v>2400</v>
          </cell>
          <cell r="J24">
            <v>15.24</v>
          </cell>
          <cell r="K24">
            <v>0</v>
          </cell>
          <cell r="L24">
            <v>0</v>
          </cell>
          <cell r="M24">
            <v>0</v>
          </cell>
          <cell r="N24">
            <v>15.24</v>
          </cell>
          <cell r="O24">
            <v>2400</v>
          </cell>
          <cell r="P24">
            <v>36576</v>
          </cell>
          <cell r="Q24">
            <v>15.51</v>
          </cell>
          <cell r="R24">
            <v>0</v>
          </cell>
          <cell r="S24">
            <v>0</v>
          </cell>
          <cell r="T24">
            <v>0</v>
          </cell>
          <cell r="U24">
            <v>15.51</v>
          </cell>
          <cell r="V24">
            <v>130</v>
          </cell>
          <cell r="W24">
            <v>2016.3</v>
          </cell>
        </row>
        <row r="25">
          <cell r="D25" t="str">
            <v>8BKWT01</v>
          </cell>
          <cell r="E25" t="str">
            <v>บจก. เค.เวิลด์ เท็กซ์ไทล์ </v>
          </cell>
          <cell r="F25" t="str">
            <v>25-50</v>
          </cell>
          <cell r="G25">
            <v>31.6</v>
          </cell>
          <cell r="H25">
            <v>31.6</v>
          </cell>
          <cell r="I25">
            <v>2500</v>
          </cell>
          <cell r="J25">
            <v>0</v>
          </cell>
          <cell r="K25">
            <v>31.6</v>
          </cell>
          <cell r="L25">
            <v>0</v>
          </cell>
          <cell r="M25">
            <v>0</v>
          </cell>
          <cell r="N25">
            <v>31.6</v>
          </cell>
          <cell r="O25">
            <v>2500</v>
          </cell>
          <cell r="P25">
            <v>79000</v>
          </cell>
          <cell r="Q25">
            <v>0</v>
          </cell>
          <cell r="R25">
            <v>31.6</v>
          </cell>
          <cell r="S25">
            <v>0</v>
          </cell>
          <cell r="T25">
            <v>0</v>
          </cell>
          <cell r="U25">
            <v>31.6</v>
          </cell>
          <cell r="V25">
            <v>130</v>
          </cell>
          <cell r="W25">
            <v>4108</v>
          </cell>
        </row>
        <row r="26">
          <cell r="D26" t="str">
            <v>8BSSP01</v>
          </cell>
          <cell r="E26" t="str">
            <v>บจก. เสริมสิน ผลิตภัณฑ์ปลา</v>
          </cell>
          <cell r="F26" t="str">
            <v>10-25</v>
          </cell>
          <cell r="G26">
            <v>32.42</v>
          </cell>
          <cell r="H26">
            <v>32.46</v>
          </cell>
          <cell r="I26">
            <v>2580</v>
          </cell>
          <cell r="J26">
            <v>32.46</v>
          </cell>
          <cell r="K26">
            <v>0</v>
          </cell>
          <cell r="L26">
            <v>0</v>
          </cell>
          <cell r="M26">
            <v>0</v>
          </cell>
          <cell r="N26">
            <v>32.46</v>
          </cell>
          <cell r="O26">
            <v>2580</v>
          </cell>
          <cell r="P26">
            <v>83746.8</v>
          </cell>
          <cell r="Q26">
            <v>32.42</v>
          </cell>
          <cell r="R26">
            <v>0</v>
          </cell>
          <cell r="S26">
            <v>0</v>
          </cell>
          <cell r="T26">
            <v>0</v>
          </cell>
          <cell r="U26">
            <v>32.42</v>
          </cell>
          <cell r="V26">
            <v>130</v>
          </cell>
          <cell r="W26">
            <v>4214.6000000000004</v>
          </cell>
        </row>
        <row r="27">
          <cell r="D27" t="str">
            <v>8BTLEP01</v>
          </cell>
          <cell r="E27" t="str">
            <v>บมจ. ไทยลักซ์ เอ็นเตอร์ไพรส์</v>
          </cell>
          <cell r="F27" t="str">
            <v>10-25</v>
          </cell>
          <cell r="G27">
            <v>17.55</v>
          </cell>
          <cell r="H27">
            <v>17.52</v>
          </cell>
          <cell r="I27">
            <v>2650</v>
          </cell>
          <cell r="J27">
            <v>17.52</v>
          </cell>
          <cell r="K27">
            <v>0</v>
          </cell>
          <cell r="L27">
            <v>0</v>
          </cell>
          <cell r="M27">
            <v>0</v>
          </cell>
          <cell r="N27">
            <v>17.52</v>
          </cell>
          <cell r="O27">
            <v>2650</v>
          </cell>
          <cell r="P27">
            <v>46428</v>
          </cell>
          <cell r="Q27">
            <v>17.55</v>
          </cell>
          <cell r="R27">
            <v>0</v>
          </cell>
          <cell r="S27">
            <v>0</v>
          </cell>
          <cell r="T27">
            <v>0</v>
          </cell>
          <cell r="U27">
            <v>17.55</v>
          </cell>
          <cell r="V27">
            <v>50</v>
          </cell>
          <cell r="W27">
            <v>877.5</v>
          </cell>
        </row>
        <row r="28">
          <cell r="D28" t="str">
            <v>8BSMG01</v>
          </cell>
          <cell r="E28" t="str">
            <v>บจก. สมาร์ท โกลบอล เอ็นเนอร์ยี่ </v>
          </cell>
          <cell r="F28" t="str">
            <v>00-50</v>
          </cell>
          <cell r="G28">
            <v>27.53</v>
          </cell>
          <cell r="H28">
            <v>27.4</v>
          </cell>
          <cell r="I28">
            <v>2480</v>
          </cell>
          <cell r="J28">
            <v>0</v>
          </cell>
          <cell r="K28">
            <v>0</v>
          </cell>
          <cell r="L28">
            <v>27.4</v>
          </cell>
          <cell r="M28">
            <v>0</v>
          </cell>
          <cell r="N28">
            <v>27.4</v>
          </cell>
          <cell r="O28">
            <v>2480</v>
          </cell>
          <cell r="P28">
            <v>67952</v>
          </cell>
          <cell r="Q28">
            <v>0</v>
          </cell>
          <cell r="R28">
            <v>0</v>
          </cell>
          <cell r="S28">
            <v>27.53</v>
          </cell>
          <cell r="T28">
            <v>0</v>
          </cell>
          <cell r="U28">
            <v>27.53</v>
          </cell>
          <cell r="V28">
            <v>130</v>
          </cell>
          <cell r="W28">
            <v>3578.9</v>
          </cell>
        </row>
        <row r="29">
          <cell r="D29" t="str">
            <v>8BSMG01</v>
          </cell>
          <cell r="E29" t="str">
            <v>บจก. สมาร์ท โกลบอล เอ็นเนอร์ยี่ </v>
          </cell>
          <cell r="F29" t="str">
            <v>00-50</v>
          </cell>
          <cell r="G29">
            <v>27.3</v>
          </cell>
          <cell r="H29">
            <v>27.1</v>
          </cell>
          <cell r="I29">
            <v>2480</v>
          </cell>
          <cell r="J29">
            <v>0</v>
          </cell>
          <cell r="K29">
            <v>0</v>
          </cell>
          <cell r="L29">
            <v>27.1</v>
          </cell>
          <cell r="M29">
            <v>0</v>
          </cell>
          <cell r="N29">
            <v>27.1</v>
          </cell>
          <cell r="O29">
            <v>2480</v>
          </cell>
          <cell r="P29">
            <v>67208</v>
          </cell>
          <cell r="Q29">
            <v>0</v>
          </cell>
          <cell r="R29">
            <v>0</v>
          </cell>
          <cell r="S29">
            <v>27.3</v>
          </cell>
          <cell r="T29">
            <v>0</v>
          </cell>
          <cell r="U29">
            <v>27.3</v>
          </cell>
          <cell r="V29">
            <v>130</v>
          </cell>
          <cell r="W29">
            <v>3549</v>
          </cell>
        </row>
        <row r="30">
          <cell r="D30" t="str">
            <v>8BSMG01</v>
          </cell>
          <cell r="E30" t="str">
            <v>บจก. สมาร์ท โกลบอล เอ็นเนอร์ยี่ </v>
          </cell>
          <cell r="F30" t="str">
            <v>00-50</v>
          </cell>
          <cell r="G30">
            <v>32.56</v>
          </cell>
          <cell r="H30">
            <v>32.44</v>
          </cell>
          <cell r="I30">
            <v>2480</v>
          </cell>
          <cell r="J30">
            <v>0</v>
          </cell>
          <cell r="K30">
            <v>0</v>
          </cell>
          <cell r="L30">
            <v>32.44</v>
          </cell>
          <cell r="M30">
            <v>0</v>
          </cell>
          <cell r="N30">
            <v>32.44</v>
          </cell>
          <cell r="O30">
            <v>2480</v>
          </cell>
          <cell r="P30">
            <v>80451.199999999997</v>
          </cell>
          <cell r="Q30">
            <v>0</v>
          </cell>
          <cell r="R30">
            <v>0</v>
          </cell>
          <cell r="S30">
            <v>32.56</v>
          </cell>
          <cell r="T30">
            <v>0</v>
          </cell>
          <cell r="U30">
            <v>32.56</v>
          </cell>
          <cell r="V30">
            <v>130</v>
          </cell>
          <cell r="W30">
            <v>4232.8</v>
          </cell>
        </row>
        <row r="31">
          <cell r="D31" t="str">
            <v>8BSMG01</v>
          </cell>
          <cell r="E31" t="str">
            <v>บจก. สมาร์ท โกลบอล เอ็นเนอร์ยี่ </v>
          </cell>
          <cell r="F31" t="str">
            <v>00-50</v>
          </cell>
          <cell r="G31">
            <v>27.74</v>
          </cell>
          <cell r="H31">
            <v>27.6</v>
          </cell>
          <cell r="I31">
            <v>2480</v>
          </cell>
          <cell r="J31">
            <v>0</v>
          </cell>
          <cell r="K31">
            <v>0</v>
          </cell>
          <cell r="L31">
            <v>27.6</v>
          </cell>
          <cell r="M31">
            <v>0</v>
          </cell>
          <cell r="N31">
            <v>27.6</v>
          </cell>
          <cell r="O31">
            <v>2480</v>
          </cell>
          <cell r="P31">
            <v>68448</v>
          </cell>
          <cell r="Q31">
            <v>0</v>
          </cell>
          <cell r="R31">
            <v>0</v>
          </cell>
          <cell r="S31">
            <v>27.74</v>
          </cell>
          <cell r="T31">
            <v>0</v>
          </cell>
          <cell r="U31">
            <v>27.74</v>
          </cell>
          <cell r="V31">
            <v>130</v>
          </cell>
          <cell r="W31">
            <v>3606.2</v>
          </cell>
        </row>
        <row r="32">
          <cell r="D32" t="str">
            <v>8BSMG01</v>
          </cell>
          <cell r="E32" t="str">
            <v>บจก. สมาร์ท โกลบอล เอ็นเนอร์ยี่ </v>
          </cell>
          <cell r="F32" t="str">
            <v>00-50</v>
          </cell>
          <cell r="G32">
            <v>27.91</v>
          </cell>
          <cell r="H32">
            <v>27.9</v>
          </cell>
          <cell r="I32">
            <v>2480</v>
          </cell>
          <cell r="J32">
            <v>0</v>
          </cell>
          <cell r="K32">
            <v>0</v>
          </cell>
          <cell r="L32">
            <v>27.9</v>
          </cell>
          <cell r="M32">
            <v>0</v>
          </cell>
          <cell r="N32">
            <v>27.9</v>
          </cell>
          <cell r="O32">
            <v>2480</v>
          </cell>
          <cell r="P32">
            <v>69192</v>
          </cell>
          <cell r="Q32">
            <v>0</v>
          </cell>
          <cell r="R32">
            <v>0</v>
          </cell>
          <cell r="S32">
            <v>27.91</v>
          </cell>
          <cell r="T32">
            <v>0</v>
          </cell>
          <cell r="U32">
            <v>27.91</v>
          </cell>
          <cell r="V32">
            <v>130</v>
          </cell>
          <cell r="W32">
            <v>3628.3</v>
          </cell>
        </row>
        <row r="33">
          <cell r="D33" t="str">
            <v>8BSMG01</v>
          </cell>
          <cell r="E33" t="str">
            <v>บจก. สมาร์ท โกลบอล เอ็นเนอร์ยี่ </v>
          </cell>
          <cell r="F33" t="str">
            <v>00-50</v>
          </cell>
          <cell r="G33">
            <v>28.12</v>
          </cell>
          <cell r="H33">
            <v>28.03</v>
          </cell>
          <cell r="I33">
            <v>2480</v>
          </cell>
          <cell r="J33">
            <v>0</v>
          </cell>
          <cell r="K33">
            <v>0</v>
          </cell>
          <cell r="L33">
            <v>28.03</v>
          </cell>
          <cell r="M33">
            <v>0</v>
          </cell>
          <cell r="N33">
            <v>28.03</v>
          </cell>
          <cell r="O33">
            <v>2480</v>
          </cell>
          <cell r="P33">
            <v>69514.399999999994</v>
          </cell>
          <cell r="Q33">
            <v>0</v>
          </cell>
          <cell r="R33">
            <v>0</v>
          </cell>
          <cell r="S33">
            <v>28.12</v>
          </cell>
          <cell r="T33">
            <v>0</v>
          </cell>
          <cell r="U33">
            <v>28.12</v>
          </cell>
          <cell r="V33">
            <v>130</v>
          </cell>
          <cell r="W33">
            <v>3655.6</v>
          </cell>
        </row>
        <row r="34">
          <cell r="D34" t="str">
            <v>8BSMG01</v>
          </cell>
          <cell r="E34" t="str">
            <v>บจก. สมาร์ท โกลบอล เอ็นเนอร์ยี่ </v>
          </cell>
          <cell r="F34" t="str">
            <v>00-50</v>
          </cell>
          <cell r="G34">
            <v>28.96</v>
          </cell>
          <cell r="H34">
            <v>28.86</v>
          </cell>
          <cell r="I34">
            <v>2480</v>
          </cell>
          <cell r="J34">
            <v>0</v>
          </cell>
          <cell r="K34">
            <v>0</v>
          </cell>
          <cell r="L34">
            <v>28.86</v>
          </cell>
          <cell r="M34">
            <v>0</v>
          </cell>
          <cell r="N34">
            <v>28.86</v>
          </cell>
          <cell r="O34">
            <v>2480</v>
          </cell>
          <cell r="P34">
            <v>71572.800000000003</v>
          </cell>
          <cell r="Q34">
            <v>0</v>
          </cell>
          <cell r="R34">
            <v>0</v>
          </cell>
          <cell r="S34">
            <v>28.96</v>
          </cell>
          <cell r="T34">
            <v>0</v>
          </cell>
          <cell r="U34">
            <v>28.96</v>
          </cell>
          <cell r="V34">
            <v>130</v>
          </cell>
          <cell r="W34">
            <v>3764.8</v>
          </cell>
        </row>
        <row r="35">
          <cell r="D35" t="str">
            <v>8BSMG01</v>
          </cell>
          <cell r="E35" t="str">
            <v>บจก. สมาร์ท โกลบอล เอ็นเนอร์ยี่ </v>
          </cell>
          <cell r="F35" t="str">
            <v>00-50</v>
          </cell>
          <cell r="G35">
            <v>33.24</v>
          </cell>
          <cell r="H35">
            <v>33.130000000000003</v>
          </cell>
          <cell r="I35">
            <v>2480</v>
          </cell>
          <cell r="J35">
            <v>0</v>
          </cell>
          <cell r="K35">
            <v>0</v>
          </cell>
          <cell r="L35">
            <v>33.130000000000003</v>
          </cell>
          <cell r="M35">
            <v>0</v>
          </cell>
          <cell r="N35">
            <v>33.130000000000003</v>
          </cell>
          <cell r="O35">
            <v>2480</v>
          </cell>
          <cell r="P35">
            <v>82162.399999999994</v>
          </cell>
          <cell r="Q35">
            <v>0</v>
          </cell>
          <cell r="R35">
            <v>0</v>
          </cell>
          <cell r="S35">
            <v>33.24</v>
          </cell>
          <cell r="T35">
            <v>0</v>
          </cell>
          <cell r="U35">
            <v>33.24</v>
          </cell>
          <cell r="V35">
            <v>130</v>
          </cell>
          <cell r="W35">
            <v>4321.2</v>
          </cell>
        </row>
        <row r="36">
          <cell r="D36" t="str">
            <v>8BSMG01</v>
          </cell>
          <cell r="E36" t="str">
            <v>บจก. สมาร์ท โกลบอล เอ็นเนอร์ยี่ </v>
          </cell>
          <cell r="F36" t="str">
            <v>00-50</v>
          </cell>
          <cell r="G36">
            <v>28.85</v>
          </cell>
          <cell r="H36">
            <v>28.74</v>
          </cell>
          <cell r="I36">
            <v>2480</v>
          </cell>
          <cell r="J36">
            <v>0</v>
          </cell>
          <cell r="K36">
            <v>0</v>
          </cell>
          <cell r="L36">
            <v>28.74</v>
          </cell>
          <cell r="M36">
            <v>0</v>
          </cell>
          <cell r="N36">
            <v>28.74</v>
          </cell>
          <cell r="O36">
            <v>2480</v>
          </cell>
          <cell r="P36">
            <v>71275.199999999997</v>
          </cell>
          <cell r="Q36">
            <v>0</v>
          </cell>
          <cell r="R36">
            <v>0</v>
          </cell>
          <cell r="S36">
            <v>28.85</v>
          </cell>
          <cell r="T36">
            <v>0</v>
          </cell>
          <cell r="U36">
            <v>28.85</v>
          </cell>
          <cell r="V36">
            <v>130</v>
          </cell>
          <cell r="W36">
            <v>3750.5</v>
          </cell>
        </row>
        <row r="37">
          <cell r="D37" t="str">
            <v>8BSMG01</v>
          </cell>
          <cell r="E37" t="str">
            <v>บจก. สมาร์ท โกลบอล เอ็นเนอร์ยี่ </v>
          </cell>
          <cell r="F37" t="str">
            <v>00-50</v>
          </cell>
          <cell r="G37">
            <v>31.46</v>
          </cell>
          <cell r="H37">
            <v>31.27</v>
          </cell>
          <cell r="I37">
            <v>2480</v>
          </cell>
          <cell r="J37">
            <v>0</v>
          </cell>
          <cell r="K37">
            <v>0</v>
          </cell>
          <cell r="L37">
            <v>31.27</v>
          </cell>
          <cell r="M37">
            <v>0</v>
          </cell>
          <cell r="N37">
            <v>31.27</v>
          </cell>
          <cell r="O37">
            <v>2480</v>
          </cell>
          <cell r="P37">
            <v>77549.600000000006</v>
          </cell>
          <cell r="Q37">
            <v>0</v>
          </cell>
          <cell r="R37">
            <v>0</v>
          </cell>
          <cell r="S37">
            <v>31.46</v>
          </cell>
          <cell r="T37">
            <v>0</v>
          </cell>
          <cell r="U37">
            <v>31.46</v>
          </cell>
          <cell r="V37">
            <v>130</v>
          </cell>
          <cell r="W37">
            <v>4089.8</v>
          </cell>
        </row>
        <row r="38">
          <cell r="D38" t="str">
            <v>8BSMG01</v>
          </cell>
          <cell r="E38" t="str">
            <v>บจก. สมาร์ท โกลบอล เอ็นเนอร์ยี่ </v>
          </cell>
          <cell r="F38" t="str">
            <v>00-50</v>
          </cell>
          <cell r="G38">
            <v>27.11</v>
          </cell>
          <cell r="H38">
            <v>27.04</v>
          </cell>
          <cell r="I38">
            <v>2480</v>
          </cell>
          <cell r="J38">
            <v>0</v>
          </cell>
          <cell r="K38">
            <v>0</v>
          </cell>
          <cell r="L38">
            <v>27.04</v>
          </cell>
          <cell r="M38">
            <v>0</v>
          </cell>
          <cell r="N38">
            <v>27.04</v>
          </cell>
          <cell r="O38">
            <v>2480</v>
          </cell>
          <cell r="P38">
            <v>67059.199999999997</v>
          </cell>
          <cell r="Q38">
            <v>0</v>
          </cell>
          <cell r="R38">
            <v>0</v>
          </cell>
          <cell r="S38">
            <v>27.11</v>
          </cell>
          <cell r="T38">
            <v>0</v>
          </cell>
          <cell r="U38">
            <v>27.11</v>
          </cell>
          <cell r="V38">
            <v>130</v>
          </cell>
          <cell r="W38">
            <v>3524.2999999999997</v>
          </cell>
        </row>
        <row r="39">
          <cell r="D39" t="str">
            <v>8BSMG01</v>
          </cell>
          <cell r="E39" t="str">
            <v>บจก. สมาร์ท โกลบอล เอ็นเนอร์ยี่ </v>
          </cell>
          <cell r="F39" t="str">
            <v>00-50</v>
          </cell>
          <cell r="G39">
            <v>31.94</v>
          </cell>
          <cell r="H39">
            <v>31.73</v>
          </cell>
          <cell r="I39">
            <v>2480</v>
          </cell>
          <cell r="J39">
            <v>0</v>
          </cell>
          <cell r="K39">
            <v>0</v>
          </cell>
          <cell r="L39">
            <v>31.73</v>
          </cell>
          <cell r="M39">
            <v>0</v>
          </cell>
          <cell r="N39">
            <v>31.73</v>
          </cell>
          <cell r="O39">
            <v>2480</v>
          </cell>
          <cell r="P39">
            <v>78690.399999999994</v>
          </cell>
          <cell r="Q39">
            <v>0</v>
          </cell>
          <cell r="R39">
            <v>0</v>
          </cell>
          <cell r="S39">
            <v>31.94</v>
          </cell>
          <cell r="T39">
            <v>0</v>
          </cell>
          <cell r="U39">
            <v>31.94</v>
          </cell>
          <cell r="V39">
            <v>130</v>
          </cell>
          <cell r="W39">
            <v>4152.2</v>
          </cell>
        </row>
        <row r="40">
          <cell r="D40" t="str">
            <v>8BSMG01</v>
          </cell>
          <cell r="E40" t="str">
            <v>บจก. สมาร์ท โกลบอล เอ็นเนอร์ยี่ </v>
          </cell>
          <cell r="F40" t="str">
            <v>00-50</v>
          </cell>
          <cell r="G40">
            <v>27.54</v>
          </cell>
          <cell r="H40">
            <v>27.22</v>
          </cell>
          <cell r="I40">
            <v>2480</v>
          </cell>
          <cell r="J40">
            <v>0</v>
          </cell>
          <cell r="K40">
            <v>0</v>
          </cell>
          <cell r="L40">
            <v>27.22</v>
          </cell>
          <cell r="M40">
            <v>0</v>
          </cell>
          <cell r="N40">
            <v>27.22</v>
          </cell>
          <cell r="O40">
            <v>2480</v>
          </cell>
          <cell r="P40">
            <v>67505.600000000006</v>
          </cell>
          <cell r="Q40">
            <v>0</v>
          </cell>
          <cell r="R40">
            <v>0</v>
          </cell>
          <cell r="S40">
            <v>27.54</v>
          </cell>
          <cell r="T40">
            <v>0</v>
          </cell>
          <cell r="U40">
            <v>27.54</v>
          </cell>
          <cell r="V40">
            <v>130</v>
          </cell>
          <cell r="W40">
            <v>3580.2</v>
          </cell>
        </row>
        <row r="41">
          <cell r="D41" t="str">
            <v>8BSMG01</v>
          </cell>
          <cell r="E41" t="str">
            <v>บจก. สมาร์ท โกลบอล เอ็นเนอร์ยี่ </v>
          </cell>
          <cell r="F41" t="str">
            <v>00-50</v>
          </cell>
          <cell r="G41">
            <v>33.54</v>
          </cell>
          <cell r="H41">
            <v>33.380000000000003</v>
          </cell>
          <cell r="I41">
            <v>2480</v>
          </cell>
          <cell r="J41">
            <v>0</v>
          </cell>
          <cell r="K41">
            <v>0</v>
          </cell>
          <cell r="L41">
            <v>33.380000000000003</v>
          </cell>
          <cell r="M41">
            <v>0</v>
          </cell>
          <cell r="N41">
            <v>33.380000000000003</v>
          </cell>
          <cell r="O41">
            <v>2480</v>
          </cell>
          <cell r="P41">
            <v>82782.399999999994</v>
          </cell>
          <cell r="Q41">
            <v>0</v>
          </cell>
          <cell r="R41">
            <v>0</v>
          </cell>
          <cell r="S41">
            <v>33.54</v>
          </cell>
          <cell r="T41">
            <v>0</v>
          </cell>
          <cell r="U41">
            <v>33.54</v>
          </cell>
          <cell r="V41">
            <v>130</v>
          </cell>
          <cell r="W41">
            <v>4360.2</v>
          </cell>
        </row>
        <row r="42">
          <cell r="D42" t="str">
            <v>8BSMG01</v>
          </cell>
          <cell r="E42" t="str">
            <v>บจก. สมาร์ท โกลบอล เอ็นเนอร์ยี่ </v>
          </cell>
          <cell r="F42" t="str">
            <v>00-50</v>
          </cell>
          <cell r="G42">
            <v>29.01</v>
          </cell>
          <cell r="H42">
            <v>28.78</v>
          </cell>
          <cell r="I42">
            <v>2480</v>
          </cell>
          <cell r="J42">
            <v>0</v>
          </cell>
          <cell r="K42">
            <v>0</v>
          </cell>
          <cell r="L42">
            <v>28.78</v>
          </cell>
          <cell r="M42">
            <v>0</v>
          </cell>
          <cell r="N42">
            <v>28.78</v>
          </cell>
          <cell r="O42">
            <v>2480</v>
          </cell>
          <cell r="P42">
            <v>71374.399999999994</v>
          </cell>
          <cell r="Q42">
            <v>0</v>
          </cell>
          <cell r="R42">
            <v>0</v>
          </cell>
          <cell r="S42">
            <v>29.01</v>
          </cell>
          <cell r="T42">
            <v>0</v>
          </cell>
          <cell r="U42">
            <v>29.01</v>
          </cell>
          <cell r="V42">
            <v>130</v>
          </cell>
          <cell r="W42">
            <v>3771.3</v>
          </cell>
        </row>
        <row r="43">
          <cell r="D43" t="str">
            <v>8BSMG01</v>
          </cell>
          <cell r="E43" t="str">
            <v>บจก. สมาร์ท โกลบอล เอ็นเนอร์ยี่ </v>
          </cell>
          <cell r="F43" t="str">
            <v>00-50</v>
          </cell>
          <cell r="G43">
            <v>33.14</v>
          </cell>
          <cell r="H43">
            <v>32.880000000000003</v>
          </cell>
          <cell r="I43">
            <v>2480</v>
          </cell>
          <cell r="J43">
            <v>0</v>
          </cell>
          <cell r="K43">
            <v>0</v>
          </cell>
          <cell r="L43">
            <v>32.880000000000003</v>
          </cell>
          <cell r="M43">
            <v>0</v>
          </cell>
          <cell r="N43">
            <v>32.880000000000003</v>
          </cell>
          <cell r="O43">
            <v>2480</v>
          </cell>
          <cell r="P43">
            <v>81542.399999999994</v>
          </cell>
          <cell r="Q43">
            <v>0</v>
          </cell>
          <cell r="R43">
            <v>0</v>
          </cell>
          <cell r="S43">
            <v>33.14</v>
          </cell>
          <cell r="T43">
            <v>0</v>
          </cell>
          <cell r="U43">
            <v>33.14</v>
          </cell>
          <cell r="V43">
            <v>130</v>
          </cell>
          <cell r="W43">
            <v>4308.2</v>
          </cell>
        </row>
        <row r="44">
          <cell r="D44" t="str">
            <v>8BSMG01</v>
          </cell>
          <cell r="E44" t="str">
            <v>บจก. สมาร์ท โกลบอล เอ็นเนอร์ยี่ </v>
          </cell>
          <cell r="F44" t="str">
            <v>00-50</v>
          </cell>
          <cell r="G44">
            <v>28.49</v>
          </cell>
          <cell r="H44">
            <v>28.3</v>
          </cell>
          <cell r="I44">
            <v>2480</v>
          </cell>
          <cell r="J44">
            <v>0</v>
          </cell>
          <cell r="K44">
            <v>0</v>
          </cell>
          <cell r="L44">
            <v>28.3</v>
          </cell>
          <cell r="M44">
            <v>0</v>
          </cell>
          <cell r="N44">
            <v>28.3</v>
          </cell>
          <cell r="O44">
            <v>2480</v>
          </cell>
          <cell r="P44">
            <v>70184</v>
          </cell>
          <cell r="Q44">
            <v>0</v>
          </cell>
          <cell r="R44">
            <v>0</v>
          </cell>
          <cell r="S44">
            <v>28.49</v>
          </cell>
          <cell r="T44">
            <v>0</v>
          </cell>
          <cell r="U44">
            <v>28.49</v>
          </cell>
          <cell r="V44">
            <v>130</v>
          </cell>
          <cell r="W44">
            <v>3703.7</v>
          </cell>
        </row>
        <row r="45">
          <cell r="D45" t="str">
            <v>8BKWT01</v>
          </cell>
          <cell r="E45" t="str">
            <v>บจก. เค.เวิลด์ เท็กซ์ไทล์ </v>
          </cell>
          <cell r="F45" t="str">
            <v>25-50</v>
          </cell>
          <cell r="G45">
            <v>33.33</v>
          </cell>
          <cell r="H45">
            <v>33.33</v>
          </cell>
          <cell r="I45">
            <v>2500</v>
          </cell>
          <cell r="J45">
            <v>0</v>
          </cell>
          <cell r="K45">
            <v>33.33</v>
          </cell>
          <cell r="L45">
            <v>0</v>
          </cell>
          <cell r="M45">
            <v>0</v>
          </cell>
          <cell r="N45">
            <v>33.33</v>
          </cell>
          <cell r="O45">
            <v>2500</v>
          </cell>
          <cell r="P45">
            <v>83325</v>
          </cell>
          <cell r="Q45">
            <v>0</v>
          </cell>
          <cell r="R45">
            <v>33.33</v>
          </cell>
          <cell r="S45">
            <v>0</v>
          </cell>
          <cell r="T45">
            <v>0</v>
          </cell>
          <cell r="U45">
            <v>33.33</v>
          </cell>
          <cell r="V45">
            <v>130</v>
          </cell>
          <cell r="W45">
            <v>4332.8999999999996</v>
          </cell>
        </row>
        <row r="46">
          <cell r="D46" t="str">
            <v>8BGDP01</v>
          </cell>
          <cell r="E46" t="str">
            <v>บจก. โกลเด้นไพร้ซ์ แคนนิ่ง</v>
          </cell>
          <cell r="F46" t="str">
            <v>10-25</v>
          </cell>
          <cell r="G46">
            <v>12</v>
          </cell>
          <cell r="H46">
            <v>11.97</v>
          </cell>
          <cell r="I46">
            <v>2600</v>
          </cell>
          <cell r="J46">
            <v>11.97</v>
          </cell>
          <cell r="K46">
            <v>0</v>
          </cell>
          <cell r="L46">
            <v>0</v>
          </cell>
          <cell r="M46">
            <v>0</v>
          </cell>
          <cell r="N46">
            <v>11.97</v>
          </cell>
          <cell r="O46">
            <v>2600</v>
          </cell>
          <cell r="P46">
            <v>31122</v>
          </cell>
          <cell r="Q46">
            <v>12</v>
          </cell>
          <cell r="R46">
            <v>0</v>
          </cell>
          <cell r="S46">
            <v>0</v>
          </cell>
          <cell r="T46">
            <v>0</v>
          </cell>
          <cell r="U46">
            <v>12</v>
          </cell>
          <cell r="V46">
            <v>130</v>
          </cell>
          <cell r="W46">
            <v>1560</v>
          </cell>
        </row>
        <row r="47">
          <cell r="D47" t="str">
            <v>8BGDP01</v>
          </cell>
          <cell r="E47" t="str">
            <v>บจก. โกลเด้นไพร้ซ์ แคนนิ่ง</v>
          </cell>
          <cell r="F47" t="str">
            <v>10-25</v>
          </cell>
          <cell r="G47">
            <v>13.21</v>
          </cell>
          <cell r="H47">
            <v>13.11</v>
          </cell>
          <cell r="I47">
            <v>2600</v>
          </cell>
          <cell r="J47">
            <v>13.11</v>
          </cell>
          <cell r="K47">
            <v>0</v>
          </cell>
          <cell r="L47">
            <v>0</v>
          </cell>
          <cell r="M47">
            <v>0</v>
          </cell>
          <cell r="N47">
            <v>13.11</v>
          </cell>
          <cell r="O47">
            <v>2600</v>
          </cell>
          <cell r="P47">
            <v>34086</v>
          </cell>
          <cell r="Q47">
            <v>13.21</v>
          </cell>
          <cell r="R47">
            <v>0</v>
          </cell>
          <cell r="S47">
            <v>0</v>
          </cell>
          <cell r="T47">
            <v>0</v>
          </cell>
          <cell r="U47">
            <v>13.21</v>
          </cell>
          <cell r="V47">
            <v>130</v>
          </cell>
          <cell r="W47">
            <v>1717.3000000000002</v>
          </cell>
        </row>
        <row r="48">
          <cell r="D48" t="str">
            <v>8BFEP01</v>
          </cell>
          <cell r="E48" t="str">
            <v>บจก. ฟาร์อีสท์ปั่นทออุตสาหกรรม(โรงย้อม)</v>
          </cell>
          <cell r="F48" t="str">
            <v>10-25</v>
          </cell>
          <cell r="G48">
            <v>15.96</v>
          </cell>
          <cell r="H48">
            <v>16.53</v>
          </cell>
          <cell r="I48">
            <v>2400</v>
          </cell>
          <cell r="J48">
            <v>16.53</v>
          </cell>
          <cell r="K48">
            <v>0</v>
          </cell>
          <cell r="L48">
            <v>0</v>
          </cell>
          <cell r="M48">
            <v>0</v>
          </cell>
          <cell r="N48">
            <v>16.53</v>
          </cell>
          <cell r="O48">
            <v>2400</v>
          </cell>
          <cell r="P48">
            <v>39672</v>
          </cell>
          <cell r="Q48">
            <v>15.96</v>
          </cell>
          <cell r="R48">
            <v>0</v>
          </cell>
          <cell r="S48">
            <v>0</v>
          </cell>
          <cell r="T48">
            <v>0</v>
          </cell>
          <cell r="U48">
            <v>15.96</v>
          </cell>
          <cell r="V48">
            <v>130</v>
          </cell>
          <cell r="W48">
            <v>2074.8000000000002</v>
          </cell>
        </row>
        <row r="49">
          <cell r="D49" t="str">
            <v>8BFEP01</v>
          </cell>
          <cell r="E49" t="str">
            <v>บจก. ฟาร์อีสท์ปั่นทออุตสาหกรรม(โรงย้อม)</v>
          </cell>
          <cell r="F49" t="str">
            <v>10-25</v>
          </cell>
          <cell r="G49">
            <v>15.96</v>
          </cell>
          <cell r="H49">
            <v>15.37</v>
          </cell>
          <cell r="I49">
            <v>2400</v>
          </cell>
          <cell r="J49">
            <v>15.37</v>
          </cell>
          <cell r="K49">
            <v>0</v>
          </cell>
          <cell r="L49">
            <v>0</v>
          </cell>
          <cell r="M49">
            <v>0</v>
          </cell>
          <cell r="N49">
            <v>15.37</v>
          </cell>
          <cell r="O49">
            <v>2400</v>
          </cell>
          <cell r="P49">
            <v>36888</v>
          </cell>
          <cell r="Q49">
            <v>15.96</v>
          </cell>
          <cell r="R49">
            <v>0</v>
          </cell>
          <cell r="S49">
            <v>0</v>
          </cell>
          <cell r="T49">
            <v>0</v>
          </cell>
          <cell r="U49">
            <v>15.96</v>
          </cell>
          <cell r="V49">
            <v>130</v>
          </cell>
          <cell r="W49">
            <v>2074.8000000000002</v>
          </cell>
        </row>
        <row r="50">
          <cell r="D50" t="str">
            <v>8BTTAN01</v>
          </cell>
          <cell r="E50" t="str">
            <v>บจก. ไททัน โพลีเทค</v>
          </cell>
          <cell r="F50" t="str">
            <v>25-50</v>
          </cell>
          <cell r="G50">
            <v>32.229999999999997</v>
          </cell>
          <cell r="H50">
            <v>32.229999999999997</v>
          </cell>
          <cell r="I50">
            <v>2650</v>
          </cell>
          <cell r="J50">
            <v>0</v>
          </cell>
          <cell r="K50">
            <v>32.229999999999997</v>
          </cell>
          <cell r="L50">
            <v>0</v>
          </cell>
          <cell r="M50">
            <v>0</v>
          </cell>
          <cell r="N50">
            <v>32.229999999999997</v>
          </cell>
          <cell r="O50">
            <v>2650</v>
          </cell>
          <cell r="P50">
            <v>85409.5</v>
          </cell>
          <cell r="Q50">
            <v>0</v>
          </cell>
          <cell r="R50">
            <v>32.229999999999997</v>
          </cell>
          <cell r="S50">
            <v>0</v>
          </cell>
          <cell r="T50">
            <v>0</v>
          </cell>
          <cell r="U50">
            <v>32.229999999999997</v>
          </cell>
          <cell r="V50">
            <v>50</v>
          </cell>
          <cell r="W50">
            <v>1611.4999999999998</v>
          </cell>
        </row>
        <row r="51">
          <cell r="D51" t="str">
            <v>8BSFC01</v>
          </cell>
          <cell r="E51" t="str">
            <v>บจก. ผลไม้กระป๋องสยาม (1988)</v>
          </cell>
          <cell r="F51" t="str">
            <v>10-25</v>
          </cell>
          <cell r="G51">
            <v>32.82</v>
          </cell>
          <cell r="H51">
            <v>32.68</v>
          </cell>
          <cell r="I51">
            <v>2700</v>
          </cell>
          <cell r="J51">
            <v>32.68</v>
          </cell>
          <cell r="K51">
            <v>0</v>
          </cell>
          <cell r="L51">
            <v>0</v>
          </cell>
          <cell r="M51">
            <v>0</v>
          </cell>
          <cell r="N51">
            <v>32.68</v>
          </cell>
          <cell r="O51">
            <v>2700</v>
          </cell>
          <cell r="P51">
            <v>88236</v>
          </cell>
          <cell r="Q51">
            <v>32.82</v>
          </cell>
          <cell r="R51">
            <v>0</v>
          </cell>
          <cell r="S51">
            <v>0</v>
          </cell>
          <cell r="T51">
            <v>0</v>
          </cell>
          <cell r="U51">
            <v>32.82</v>
          </cell>
          <cell r="V51">
            <v>200</v>
          </cell>
          <cell r="W51">
            <v>6564</v>
          </cell>
        </row>
        <row r="52">
          <cell r="D52" t="str">
            <v>8BTLEP01</v>
          </cell>
          <cell r="E52" t="str">
            <v>บมจ. ไทยลักซ์ เอ็นเตอร์ไพรส์</v>
          </cell>
          <cell r="F52" t="str">
            <v>10-25</v>
          </cell>
          <cell r="G52">
            <v>16.739999999999998</v>
          </cell>
          <cell r="H52">
            <v>16.8</v>
          </cell>
          <cell r="I52">
            <v>2650</v>
          </cell>
          <cell r="J52">
            <v>16.8</v>
          </cell>
          <cell r="K52">
            <v>0</v>
          </cell>
          <cell r="L52">
            <v>0</v>
          </cell>
          <cell r="M52">
            <v>0</v>
          </cell>
          <cell r="N52">
            <v>16.8</v>
          </cell>
          <cell r="O52">
            <v>2650</v>
          </cell>
          <cell r="P52">
            <v>44520</v>
          </cell>
          <cell r="Q52">
            <v>16.739999999999998</v>
          </cell>
          <cell r="R52">
            <v>0</v>
          </cell>
          <cell r="S52">
            <v>0</v>
          </cell>
          <cell r="T52">
            <v>0</v>
          </cell>
          <cell r="U52">
            <v>16.739999999999998</v>
          </cell>
          <cell r="V52">
            <v>50</v>
          </cell>
          <cell r="W52">
            <v>836.99999999999989</v>
          </cell>
        </row>
        <row r="53">
          <cell r="D53" t="str">
            <v>8BKWT01</v>
          </cell>
          <cell r="E53" t="str">
            <v>บจก. เค.เวิลด์ เท็กซ์ไทล์ </v>
          </cell>
          <cell r="F53" t="str">
            <v>25-50</v>
          </cell>
          <cell r="G53">
            <v>31.92</v>
          </cell>
          <cell r="H53">
            <v>31.92</v>
          </cell>
          <cell r="I53">
            <v>2500</v>
          </cell>
          <cell r="J53">
            <v>0</v>
          </cell>
          <cell r="K53">
            <v>31.92</v>
          </cell>
          <cell r="L53">
            <v>0</v>
          </cell>
          <cell r="M53">
            <v>0</v>
          </cell>
          <cell r="N53">
            <v>31.92</v>
          </cell>
          <cell r="O53">
            <v>2500</v>
          </cell>
          <cell r="P53">
            <v>79800</v>
          </cell>
          <cell r="Q53">
            <v>0</v>
          </cell>
          <cell r="R53">
            <v>31.92</v>
          </cell>
          <cell r="S53">
            <v>0</v>
          </cell>
          <cell r="T53">
            <v>0</v>
          </cell>
          <cell r="U53">
            <v>31.92</v>
          </cell>
          <cell r="V53">
            <v>130</v>
          </cell>
          <cell r="W53">
            <v>4149.6000000000004</v>
          </cell>
        </row>
        <row r="54">
          <cell r="D54" t="str">
            <v>8BFEP02</v>
          </cell>
          <cell r="E54" t="str">
            <v>บจก. ฟาร์อีสท์ปั่นทออุตสาหกรรม(โรงพิมพ์)</v>
          </cell>
          <cell r="F54" t="str">
            <v>10-25</v>
          </cell>
          <cell r="G54">
            <v>16</v>
          </cell>
          <cell r="H54">
            <v>16.62</v>
          </cell>
          <cell r="I54">
            <v>2400</v>
          </cell>
          <cell r="J54">
            <v>16.62</v>
          </cell>
          <cell r="K54">
            <v>0</v>
          </cell>
          <cell r="L54">
            <v>0</v>
          </cell>
          <cell r="M54">
            <v>0</v>
          </cell>
          <cell r="N54">
            <v>16.62</v>
          </cell>
          <cell r="O54">
            <v>2400</v>
          </cell>
          <cell r="P54">
            <v>39888</v>
          </cell>
          <cell r="Q54">
            <v>16</v>
          </cell>
          <cell r="R54">
            <v>0</v>
          </cell>
          <cell r="S54">
            <v>0</v>
          </cell>
          <cell r="T54">
            <v>0</v>
          </cell>
          <cell r="U54">
            <v>16</v>
          </cell>
          <cell r="V54">
            <v>130</v>
          </cell>
          <cell r="W54">
            <v>2080</v>
          </cell>
        </row>
        <row r="55">
          <cell r="D55" t="str">
            <v>8BFEP02</v>
          </cell>
          <cell r="E55" t="str">
            <v>บจก. ฟาร์อีสท์ปั่นทออุตสาหกรรม(โรงพิมพ์)</v>
          </cell>
          <cell r="F55" t="str">
            <v>10-25</v>
          </cell>
          <cell r="G55">
            <v>16</v>
          </cell>
          <cell r="H55">
            <v>15.38</v>
          </cell>
          <cell r="I55">
            <v>2400</v>
          </cell>
          <cell r="J55">
            <v>15.38</v>
          </cell>
          <cell r="K55">
            <v>0</v>
          </cell>
          <cell r="L55">
            <v>0</v>
          </cell>
          <cell r="M55">
            <v>0</v>
          </cell>
          <cell r="N55">
            <v>15.38</v>
          </cell>
          <cell r="O55">
            <v>2400</v>
          </cell>
          <cell r="P55">
            <v>36912</v>
          </cell>
          <cell r="Q55">
            <v>16</v>
          </cell>
          <cell r="R55">
            <v>0</v>
          </cell>
          <cell r="S55">
            <v>0</v>
          </cell>
          <cell r="T55">
            <v>0</v>
          </cell>
          <cell r="U55">
            <v>16</v>
          </cell>
          <cell r="V55">
            <v>130</v>
          </cell>
          <cell r="W55">
            <v>2080</v>
          </cell>
        </row>
        <row r="56">
          <cell r="D56" t="str">
            <v>8BFEP01</v>
          </cell>
          <cell r="E56" t="str">
            <v>บจก. ฟาร์อีสท์ปั่นทออุตสาหกรรม(โรงย้อม)</v>
          </cell>
          <cell r="F56" t="str">
            <v>10-25</v>
          </cell>
          <cell r="G56">
            <v>16.614999999999998</v>
          </cell>
          <cell r="H56">
            <v>16.309999999999999</v>
          </cell>
          <cell r="I56">
            <v>2400</v>
          </cell>
          <cell r="J56">
            <v>16.309999999999999</v>
          </cell>
          <cell r="K56">
            <v>0</v>
          </cell>
          <cell r="L56">
            <v>0</v>
          </cell>
          <cell r="M56">
            <v>0</v>
          </cell>
          <cell r="N56">
            <v>16.309999999999999</v>
          </cell>
          <cell r="O56">
            <v>2400</v>
          </cell>
          <cell r="P56">
            <v>39144</v>
          </cell>
          <cell r="Q56">
            <v>16.614999999999998</v>
          </cell>
          <cell r="R56">
            <v>0</v>
          </cell>
          <cell r="S56">
            <v>0</v>
          </cell>
          <cell r="T56">
            <v>0</v>
          </cell>
          <cell r="U56">
            <v>16.614999999999998</v>
          </cell>
          <cell r="V56">
            <v>130</v>
          </cell>
          <cell r="W56">
            <v>2159.9499999999998</v>
          </cell>
        </row>
        <row r="57">
          <cell r="D57" t="str">
            <v>8BFEP01</v>
          </cell>
          <cell r="E57" t="str">
            <v>บจก. ฟาร์อีสท์ปั่นทออุตสาหกรรม(โรงย้อม)</v>
          </cell>
          <cell r="F57" t="str">
            <v>10-25</v>
          </cell>
          <cell r="G57">
            <v>16.614999999999998</v>
          </cell>
          <cell r="H57">
            <v>16.96</v>
          </cell>
          <cell r="I57">
            <v>2400</v>
          </cell>
          <cell r="J57">
            <v>16.96</v>
          </cell>
          <cell r="K57">
            <v>0</v>
          </cell>
          <cell r="L57">
            <v>0</v>
          </cell>
          <cell r="M57">
            <v>0</v>
          </cell>
          <cell r="N57">
            <v>16.96</v>
          </cell>
          <cell r="O57">
            <v>2400</v>
          </cell>
          <cell r="P57">
            <v>40704</v>
          </cell>
          <cell r="Q57">
            <v>16.614999999999998</v>
          </cell>
          <cell r="R57">
            <v>0</v>
          </cell>
          <cell r="S57">
            <v>0</v>
          </cell>
          <cell r="T57">
            <v>0</v>
          </cell>
          <cell r="U57">
            <v>16.614999999999998</v>
          </cell>
          <cell r="V57">
            <v>130</v>
          </cell>
          <cell r="W57">
            <v>2159.9499999999998</v>
          </cell>
        </row>
        <row r="58">
          <cell r="D58" t="str">
            <v>8BTTAN01</v>
          </cell>
          <cell r="E58" t="str">
            <v>บจก. ไททัน โพลีเทค</v>
          </cell>
          <cell r="F58" t="str">
            <v>25-50</v>
          </cell>
          <cell r="G58">
            <v>14.06</v>
          </cell>
          <cell r="H58">
            <v>14.06</v>
          </cell>
          <cell r="I58">
            <v>2650</v>
          </cell>
          <cell r="J58">
            <v>0</v>
          </cell>
          <cell r="K58">
            <v>14.06</v>
          </cell>
          <cell r="L58">
            <v>0</v>
          </cell>
          <cell r="M58">
            <v>0</v>
          </cell>
          <cell r="N58">
            <v>14.06</v>
          </cell>
          <cell r="O58">
            <v>2650</v>
          </cell>
          <cell r="P58">
            <v>37259</v>
          </cell>
          <cell r="Q58">
            <v>0</v>
          </cell>
          <cell r="R58">
            <v>14.06</v>
          </cell>
          <cell r="S58">
            <v>0</v>
          </cell>
          <cell r="T58">
            <v>0</v>
          </cell>
          <cell r="U58">
            <v>14.06</v>
          </cell>
          <cell r="V58">
            <v>50</v>
          </cell>
          <cell r="W58">
            <v>703</v>
          </cell>
        </row>
        <row r="59">
          <cell r="D59" t="str">
            <v>8BKWT01</v>
          </cell>
          <cell r="E59" t="str">
            <v>บจก. เค.เวิลด์ เท็กซ์ไทล์ </v>
          </cell>
          <cell r="F59" t="str">
            <v>25-50</v>
          </cell>
          <cell r="G59">
            <v>32.64</v>
          </cell>
          <cell r="H59">
            <v>32.64</v>
          </cell>
          <cell r="I59">
            <v>2500</v>
          </cell>
          <cell r="J59">
            <v>0</v>
          </cell>
          <cell r="K59">
            <v>32.64</v>
          </cell>
          <cell r="L59">
            <v>0</v>
          </cell>
          <cell r="M59">
            <v>0</v>
          </cell>
          <cell r="N59">
            <v>32.64</v>
          </cell>
          <cell r="O59">
            <v>2500</v>
          </cell>
          <cell r="P59">
            <v>81600</v>
          </cell>
          <cell r="Q59">
            <v>0</v>
          </cell>
          <cell r="R59">
            <v>32.64</v>
          </cell>
          <cell r="S59">
            <v>0</v>
          </cell>
          <cell r="T59">
            <v>0</v>
          </cell>
          <cell r="U59">
            <v>32.64</v>
          </cell>
          <cell r="V59">
            <v>130</v>
          </cell>
          <cell r="W59">
            <v>4243.2</v>
          </cell>
        </row>
        <row r="60">
          <cell r="D60" t="str">
            <v>8BFEP01</v>
          </cell>
          <cell r="E60" t="str">
            <v>บจก. ฟาร์อีสท์ปั่นทออุตสาหกรรม(โรงย้อม)</v>
          </cell>
          <cell r="F60" t="str">
            <v>10-25</v>
          </cell>
          <cell r="G60">
            <v>16.329999999999998</v>
          </cell>
          <cell r="H60">
            <v>15.78</v>
          </cell>
          <cell r="I60">
            <v>2400</v>
          </cell>
          <cell r="J60">
            <v>15.78</v>
          </cell>
          <cell r="K60">
            <v>0</v>
          </cell>
          <cell r="L60">
            <v>0</v>
          </cell>
          <cell r="M60">
            <v>0</v>
          </cell>
          <cell r="N60">
            <v>15.78</v>
          </cell>
          <cell r="O60">
            <v>2400</v>
          </cell>
          <cell r="P60">
            <v>37872</v>
          </cell>
          <cell r="Q60">
            <v>16.329999999999998</v>
          </cell>
          <cell r="R60">
            <v>0</v>
          </cell>
          <cell r="S60">
            <v>0</v>
          </cell>
          <cell r="T60">
            <v>0</v>
          </cell>
          <cell r="U60">
            <v>16.329999999999998</v>
          </cell>
          <cell r="V60">
            <v>130</v>
          </cell>
          <cell r="W60">
            <v>2122.8999999999996</v>
          </cell>
        </row>
        <row r="61">
          <cell r="D61" t="str">
            <v>8BFEP01</v>
          </cell>
          <cell r="E61" t="str">
            <v>บจก. ฟาร์อีสท์ปั่นทออุตสาหกรรม(โรงย้อม)</v>
          </cell>
          <cell r="F61" t="str">
            <v>10-25</v>
          </cell>
          <cell r="G61">
            <v>16.329999999999998</v>
          </cell>
          <cell r="H61">
            <v>16.899999999999999</v>
          </cell>
          <cell r="I61">
            <v>2400</v>
          </cell>
          <cell r="J61">
            <v>16.899999999999999</v>
          </cell>
          <cell r="K61">
            <v>0</v>
          </cell>
          <cell r="L61">
            <v>0</v>
          </cell>
          <cell r="M61">
            <v>0</v>
          </cell>
          <cell r="N61">
            <v>16.899999999999999</v>
          </cell>
          <cell r="O61">
            <v>2400</v>
          </cell>
          <cell r="P61">
            <v>40560</v>
          </cell>
          <cell r="Q61">
            <v>16.329999999999998</v>
          </cell>
          <cell r="R61">
            <v>0</v>
          </cell>
          <cell r="S61">
            <v>0</v>
          </cell>
          <cell r="T61">
            <v>0</v>
          </cell>
          <cell r="U61">
            <v>16.329999999999998</v>
          </cell>
          <cell r="V61">
            <v>130</v>
          </cell>
          <cell r="W61">
            <v>2122.8999999999996</v>
          </cell>
        </row>
        <row r="62">
          <cell r="D62" t="str">
            <v>8BTTAN01</v>
          </cell>
          <cell r="E62" t="str">
            <v>บจก. ไททัน โพลีเทค</v>
          </cell>
          <cell r="F62" t="str">
            <v>25-50</v>
          </cell>
          <cell r="G62">
            <v>16</v>
          </cell>
          <cell r="H62">
            <v>16</v>
          </cell>
          <cell r="I62">
            <v>2650</v>
          </cell>
          <cell r="J62">
            <v>0</v>
          </cell>
          <cell r="K62">
            <v>16</v>
          </cell>
          <cell r="L62">
            <v>0</v>
          </cell>
          <cell r="M62">
            <v>0</v>
          </cell>
          <cell r="N62">
            <v>16</v>
          </cell>
          <cell r="O62">
            <v>2650</v>
          </cell>
          <cell r="P62">
            <v>42400</v>
          </cell>
          <cell r="Q62">
            <v>0</v>
          </cell>
          <cell r="R62">
            <v>16</v>
          </cell>
          <cell r="S62">
            <v>0</v>
          </cell>
          <cell r="T62">
            <v>0</v>
          </cell>
          <cell r="U62">
            <v>16</v>
          </cell>
          <cell r="V62">
            <v>50</v>
          </cell>
          <cell r="W62">
            <v>800</v>
          </cell>
        </row>
        <row r="63">
          <cell r="D63" t="str">
            <v>8BGDP01</v>
          </cell>
          <cell r="E63" t="str">
            <v>บจก. โกลเด้นไพร้ซ์ แคนนิ่ง</v>
          </cell>
          <cell r="F63" t="str">
            <v>10-25</v>
          </cell>
          <cell r="G63">
            <v>33.130000000000003</v>
          </cell>
          <cell r="H63">
            <v>33.11</v>
          </cell>
          <cell r="I63">
            <v>2600</v>
          </cell>
          <cell r="J63">
            <v>33.11</v>
          </cell>
          <cell r="K63">
            <v>0</v>
          </cell>
          <cell r="L63">
            <v>0</v>
          </cell>
          <cell r="M63">
            <v>0</v>
          </cell>
          <cell r="N63">
            <v>33.11</v>
          </cell>
          <cell r="O63">
            <v>2600</v>
          </cell>
          <cell r="P63">
            <v>86086</v>
          </cell>
          <cell r="Q63">
            <v>33.130000000000003</v>
          </cell>
          <cell r="R63">
            <v>0</v>
          </cell>
          <cell r="S63">
            <v>0</v>
          </cell>
          <cell r="T63">
            <v>0</v>
          </cell>
          <cell r="U63">
            <v>33.130000000000003</v>
          </cell>
          <cell r="V63">
            <v>130</v>
          </cell>
          <cell r="W63">
            <v>4306.9000000000005</v>
          </cell>
        </row>
        <row r="64">
          <cell r="D64" t="str">
            <v>8BSAV01</v>
          </cell>
          <cell r="E64" t="str">
            <v>บจก. สยาม อโลเวล่า (2005)</v>
          </cell>
          <cell r="F64" t="str">
            <v>25-50</v>
          </cell>
          <cell r="G64">
            <v>32.270000000000003</v>
          </cell>
          <cell r="H64">
            <v>32.15</v>
          </cell>
          <cell r="I64">
            <v>2650</v>
          </cell>
          <cell r="J64">
            <v>0</v>
          </cell>
          <cell r="K64">
            <v>32.15</v>
          </cell>
          <cell r="L64">
            <v>0</v>
          </cell>
          <cell r="M64">
            <v>0</v>
          </cell>
          <cell r="N64">
            <v>32.15</v>
          </cell>
          <cell r="O64">
            <v>2650</v>
          </cell>
          <cell r="P64">
            <v>85197.5</v>
          </cell>
          <cell r="Q64">
            <v>0</v>
          </cell>
          <cell r="R64">
            <v>32.270000000000003</v>
          </cell>
          <cell r="S64">
            <v>0</v>
          </cell>
          <cell r="T64">
            <v>0</v>
          </cell>
          <cell r="U64">
            <v>32.270000000000003</v>
          </cell>
          <cell r="V64">
            <v>200</v>
          </cell>
          <cell r="W64">
            <v>6454.0000000000009</v>
          </cell>
        </row>
        <row r="65">
          <cell r="D65" t="str">
            <v>8BK2L01</v>
          </cell>
          <cell r="E65" t="str">
            <v>บจก. เค-ทู แอลเอสซี</v>
          </cell>
          <cell r="F65" t="str">
            <v>25-50</v>
          </cell>
          <cell r="G65">
            <v>13.34</v>
          </cell>
          <cell r="H65">
            <v>13.34</v>
          </cell>
          <cell r="I65">
            <v>2500</v>
          </cell>
          <cell r="J65">
            <v>0</v>
          </cell>
          <cell r="K65">
            <v>13.34</v>
          </cell>
          <cell r="L65">
            <v>0</v>
          </cell>
          <cell r="M65">
            <v>0</v>
          </cell>
          <cell r="N65">
            <v>13.34</v>
          </cell>
          <cell r="O65">
            <v>2500</v>
          </cell>
          <cell r="P65">
            <v>33350</v>
          </cell>
          <cell r="Q65">
            <v>0</v>
          </cell>
          <cell r="R65">
            <v>13.34</v>
          </cell>
          <cell r="S65">
            <v>0</v>
          </cell>
          <cell r="T65">
            <v>0</v>
          </cell>
          <cell r="U65">
            <v>13.34</v>
          </cell>
          <cell r="V65">
            <v>0</v>
          </cell>
          <cell r="W65">
            <v>0</v>
          </cell>
        </row>
        <row r="66">
          <cell r="D66" t="str">
            <v>8BFEP02</v>
          </cell>
          <cell r="E66" t="str">
            <v>บจก. ฟาร์อีสท์ปั่นทออุตสาหกรรม(โรงพิมพ์)</v>
          </cell>
          <cell r="F66" t="str">
            <v>10-25</v>
          </cell>
          <cell r="G66">
            <v>16.68</v>
          </cell>
          <cell r="H66">
            <v>16.48</v>
          </cell>
          <cell r="I66">
            <v>2400</v>
          </cell>
          <cell r="J66">
            <v>16.48</v>
          </cell>
          <cell r="K66">
            <v>0</v>
          </cell>
          <cell r="L66">
            <v>0</v>
          </cell>
          <cell r="M66">
            <v>0</v>
          </cell>
          <cell r="N66">
            <v>16.48</v>
          </cell>
          <cell r="O66">
            <v>2400</v>
          </cell>
          <cell r="P66">
            <v>39552</v>
          </cell>
          <cell r="Q66">
            <v>16.68</v>
          </cell>
          <cell r="R66">
            <v>0</v>
          </cell>
          <cell r="S66">
            <v>0</v>
          </cell>
          <cell r="T66">
            <v>0</v>
          </cell>
          <cell r="U66">
            <v>16.68</v>
          </cell>
          <cell r="V66">
            <v>130</v>
          </cell>
          <cell r="W66">
            <v>2168.4</v>
          </cell>
        </row>
        <row r="67">
          <cell r="D67" t="str">
            <v>8BFEP02</v>
          </cell>
          <cell r="E67" t="str">
            <v>บจก. ฟาร์อีสท์ปั่นทออุตสาหกรรม(โรงพิมพ์)</v>
          </cell>
          <cell r="F67" t="str">
            <v>10-25</v>
          </cell>
          <cell r="G67">
            <v>16.68</v>
          </cell>
          <cell r="H67">
            <v>16.850000000000001</v>
          </cell>
          <cell r="I67">
            <v>2400</v>
          </cell>
          <cell r="J67">
            <v>16.850000000000001</v>
          </cell>
          <cell r="K67">
            <v>0</v>
          </cell>
          <cell r="L67">
            <v>0</v>
          </cell>
          <cell r="M67">
            <v>0</v>
          </cell>
          <cell r="N67">
            <v>16.850000000000001</v>
          </cell>
          <cell r="O67">
            <v>2400</v>
          </cell>
          <cell r="P67">
            <v>40440</v>
          </cell>
          <cell r="Q67">
            <v>16.68</v>
          </cell>
          <cell r="R67">
            <v>0</v>
          </cell>
          <cell r="S67">
            <v>0</v>
          </cell>
          <cell r="T67">
            <v>0</v>
          </cell>
          <cell r="U67">
            <v>16.68</v>
          </cell>
          <cell r="V67">
            <v>130</v>
          </cell>
          <cell r="W67">
            <v>2168.4</v>
          </cell>
        </row>
        <row r="68">
          <cell r="D68" t="str">
            <v>8BK2L01</v>
          </cell>
          <cell r="E68" t="str">
            <v>บจก. เค-ทู แอลเอสซี</v>
          </cell>
          <cell r="F68" t="str">
            <v>25-50</v>
          </cell>
          <cell r="G68">
            <v>12.43</v>
          </cell>
          <cell r="H68">
            <v>12.43</v>
          </cell>
          <cell r="I68">
            <v>2500</v>
          </cell>
          <cell r="J68">
            <v>0</v>
          </cell>
          <cell r="K68">
            <v>12.43</v>
          </cell>
          <cell r="L68">
            <v>0</v>
          </cell>
          <cell r="M68">
            <v>0</v>
          </cell>
          <cell r="N68">
            <v>12.43</v>
          </cell>
          <cell r="O68">
            <v>2500</v>
          </cell>
          <cell r="P68">
            <v>31075</v>
          </cell>
          <cell r="Q68">
            <v>0</v>
          </cell>
          <cell r="R68">
            <v>12.43</v>
          </cell>
          <cell r="S68">
            <v>0</v>
          </cell>
          <cell r="T68">
            <v>0</v>
          </cell>
          <cell r="U68">
            <v>12.43</v>
          </cell>
          <cell r="V68">
            <v>0</v>
          </cell>
          <cell r="W68">
            <v>0</v>
          </cell>
        </row>
        <row r="69">
          <cell r="D69" t="str">
            <v>8BFEP01</v>
          </cell>
          <cell r="E69" t="str">
            <v>บจก. ฟาร์อีสท์ปั่นทออุตสาหกรรม(โรงย้อม)</v>
          </cell>
          <cell r="F69" t="str">
            <v>10-25</v>
          </cell>
          <cell r="G69">
            <v>16.329999999999998</v>
          </cell>
          <cell r="H69">
            <v>17.649999999999999</v>
          </cell>
          <cell r="I69">
            <v>2400</v>
          </cell>
          <cell r="J69">
            <v>17.649999999999999</v>
          </cell>
          <cell r="K69">
            <v>0</v>
          </cell>
          <cell r="L69">
            <v>0</v>
          </cell>
          <cell r="M69">
            <v>0</v>
          </cell>
          <cell r="N69">
            <v>17.649999999999999</v>
          </cell>
          <cell r="O69">
            <v>2400</v>
          </cell>
          <cell r="P69">
            <v>42360</v>
          </cell>
          <cell r="Q69">
            <v>16.329999999999998</v>
          </cell>
          <cell r="R69">
            <v>0</v>
          </cell>
          <cell r="S69">
            <v>0</v>
          </cell>
          <cell r="T69">
            <v>0</v>
          </cell>
          <cell r="U69">
            <v>16.329999999999998</v>
          </cell>
          <cell r="V69">
            <v>130</v>
          </cell>
          <cell r="W69">
            <v>2122.8999999999996</v>
          </cell>
        </row>
        <row r="70">
          <cell r="D70" t="str">
            <v>8BFEP01</v>
          </cell>
          <cell r="E70" t="str">
            <v>บจก. ฟาร์อีสท์ปั่นทออุตสาหกรรม(โรงย้อม)</v>
          </cell>
          <cell r="F70" t="str">
            <v>10-25</v>
          </cell>
          <cell r="G70">
            <v>16.329999999999998</v>
          </cell>
          <cell r="H70">
            <v>15.09</v>
          </cell>
          <cell r="I70">
            <v>2400</v>
          </cell>
          <cell r="J70">
            <v>15.09</v>
          </cell>
          <cell r="K70">
            <v>0</v>
          </cell>
          <cell r="L70">
            <v>0</v>
          </cell>
          <cell r="M70">
            <v>0</v>
          </cell>
          <cell r="N70">
            <v>15.09</v>
          </cell>
          <cell r="O70">
            <v>2400</v>
          </cell>
          <cell r="P70">
            <v>36216</v>
          </cell>
          <cell r="Q70">
            <v>16.329999999999998</v>
          </cell>
          <cell r="R70">
            <v>0</v>
          </cell>
          <cell r="S70">
            <v>0</v>
          </cell>
          <cell r="T70">
            <v>0</v>
          </cell>
          <cell r="U70">
            <v>16.329999999999998</v>
          </cell>
          <cell r="V70">
            <v>130</v>
          </cell>
          <cell r="W70">
            <v>2122.8999999999996</v>
          </cell>
        </row>
        <row r="71">
          <cell r="D71" t="str">
            <v>8BFEP01</v>
          </cell>
          <cell r="E71" t="str">
            <v>บจก. ฟาร์อีสท์ปั่นทออุตสาหกรรม(โรงย้อม)</v>
          </cell>
          <cell r="F71" t="str">
            <v>10-25</v>
          </cell>
          <cell r="G71">
            <v>16.934999999999999</v>
          </cell>
          <cell r="H71">
            <v>17.170000000000002</v>
          </cell>
          <cell r="I71">
            <v>2400</v>
          </cell>
          <cell r="J71">
            <v>17.170000000000002</v>
          </cell>
          <cell r="K71">
            <v>0</v>
          </cell>
          <cell r="L71">
            <v>0</v>
          </cell>
          <cell r="M71">
            <v>0</v>
          </cell>
          <cell r="N71">
            <v>17.170000000000002</v>
          </cell>
          <cell r="O71">
            <v>2400</v>
          </cell>
          <cell r="P71">
            <v>41208</v>
          </cell>
          <cell r="Q71">
            <v>16.934999999999999</v>
          </cell>
          <cell r="R71">
            <v>0</v>
          </cell>
          <cell r="S71">
            <v>0</v>
          </cell>
          <cell r="T71">
            <v>0</v>
          </cell>
          <cell r="U71">
            <v>16.934999999999999</v>
          </cell>
          <cell r="V71">
            <v>130</v>
          </cell>
          <cell r="W71">
            <v>2201.5499999999997</v>
          </cell>
        </row>
        <row r="72">
          <cell r="D72" t="str">
            <v>8BFEP01</v>
          </cell>
          <cell r="E72" t="str">
            <v>บจก. ฟาร์อีสท์ปั่นทออุตสาหกรรม(โรงย้อม)</v>
          </cell>
          <cell r="F72" t="str">
            <v>10-25</v>
          </cell>
          <cell r="G72">
            <v>16.934999999999999</v>
          </cell>
          <cell r="H72">
            <v>16.72</v>
          </cell>
          <cell r="I72">
            <v>2400</v>
          </cell>
          <cell r="J72">
            <v>16.72</v>
          </cell>
          <cell r="K72">
            <v>0</v>
          </cell>
          <cell r="L72">
            <v>0</v>
          </cell>
          <cell r="M72">
            <v>0</v>
          </cell>
          <cell r="N72">
            <v>16.72</v>
          </cell>
          <cell r="O72">
            <v>2400</v>
          </cell>
          <cell r="P72">
            <v>40128</v>
          </cell>
          <cell r="Q72">
            <v>16.934999999999999</v>
          </cell>
          <cell r="R72">
            <v>0</v>
          </cell>
          <cell r="S72">
            <v>0</v>
          </cell>
          <cell r="T72">
            <v>0</v>
          </cell>
          <cell r="U72">
            <v>16.934999999999999</v>
          </cell>
          <cell r="V72">
            <v>130</v>
          </cell>
          <cell r="W72">
            <v>2201.5499999999997</v>
          </cell>
        </row>
        <row r="73">
          <cell r="D73" t="str">
            <v>8BYOT01</v>
          </cell>
          <cell r="E73" t="str">
            <v>บจก. ยางโอตานิ </v>
          </cell>
          <cell r="F73" t="str">
            <v>10-25</v>
          </cell>
          <cell r="G73">
            <v>12.84</v>
          </cell>
          <cell r="H73">
            <v>12.824999999999999</v>
          </cell>
          <cell r="I73">
            <v>2650</v>
          </cell>
          <cell r="J73">
            <v>12.824999999999999</v>
          </cell>
          <cell r="K73">
            <v>0</v>
          </cell>
          <cell r="L73">
            <v>0</v>
          </cell>
          <cell r="M73">
            <v>0</v>
          </cell>
          <cell r="N73">
            <v>12.824999999999999</v>
          </cell>
          <cell r="O73">
            <v>2650</v>
          </cell>
          <cell r="P73">
            <v>33986.25</v>
          </cell>
          <cell r="Q73">
            <v>12.84</v>
          </cell>
          <cell r="R73">
            <v>0</v>
          </cell>
          <cell r="S73">
            <v>0</v>
          </cell>
          <cell r="T73">
            <v>0</v>
          </cell>
          <cell r="U73">
            <v>12.84</v>
          </cell>
          <cell r="V73">
            <v>130</v>
          </cell>
          <cell r="W73">
            <v>1669.2</v>
          </cell>
        </row>
        <row r="74">
          <cell r="D74" t="str">
            <v>8BKWT01</v>
          </cell>
          <cell r="E74" t="str">
            <v>บจก. เค.เวิลด์ เท็กซ์ไทล์ </v>
          </cell>
          <cell r="F74" t="str">
            <v>25-50</v>
          </cell>
          <cell r="G74">
            <v>33.54</v>
          </cell>
          <cell r="H74">
            <v>33.54</v>
          </cell>
          <cell r="I74">
            <v>2500</v>
          </cell>
          <cell r="J74">
            <v>0</v>
          </cell>
          <cell r="K74">
            <v>33.54</v>
          </cell>
          <cell r="L74">
            <v>0</v>
          </cell>
          <cell r="M74">
            <v>0</v>
          </cell>
          <cell r="N74">
            <v>33.54</v>
          </cell>
          <cell r="O74">
            <v>2500</v>
          </cell>
          <cell r="P74">
            <v>83850</v>
          </cell>
          <cell r="Q74">
            <v>0</v>
          </cell>
          <cell r="R74">
            <v>33.54</v>
          </cell>
          <cell r="S74">
            <v>0</v>
          </cell>
          <cell r="T74">
            <v>0</v>
          </cell>
          <cell r="U74">
            <v>33.54</v>
          </cell>
          <cell r="V74">
            <v>130</v>
          </cell>
          <cell r="W74">
            <v>4360.2</v>
          </cell>
        </row>
        <row r="75">
          <cell r="E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</row>
        <row r="76">
          <cell r="E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</row>
        <row r="77">
          <cell r="E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</row>
        <row r="78">
          <cell r="E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</row>
        <row r="79">
          <cell r="E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</row>
        <row r="80">
          <cell r="E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</row>
        <row r="81">
          <cell r="E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</row>
        <row r="82">
          <cell r="E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</row>
        <row r="83">
          <cell r="E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</row>
        <row r="84">
          <cell r="E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</row>
        <row r="85">
          <cell r="E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</row>
        <row r="86">
          <cell r="E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</row>
        <row r="87">
          <cell r="E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</row>
        <row r="88">
          <cell r="E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</row>
        <row r="89">
          <cell r="E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</row>
        <row r="90">
          <cell r="E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</row>
        <row r="91">
          <cell r="E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</row>
        <row r="92">
          <cell r="E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</row>
        <row r="93">
          <cell r="E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</row>
        <row r="95">
          <cell r="E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</row>
        <row r="96">
          <cell r="E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</row>
        <row r="97">
          <cell r="E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</row>
        <row r="98">
          <cell r="E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</row>
        <row r="99">
          <cell r="E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</row>
        <row r="100">
          <cell r="E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</row>
        <row r="101">
          <cell r="E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</row>
        <row r="102">
          <cell r="E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</row>
        <row r="103">
          <cell r="E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</row>
        <row r="104">
          <cell r="E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</row>
        <row r="105">
          <cell r="E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</row>
        <row r="106">
          <cell r="E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E107" t="str">
            <v>รวม</v>
          </cell>
          <cell r="J107">
            <v>619.0150000000001</v>
          </cell>
          <cell r="K107">
            <v>435.93999999999994</v>
          </cell>
          <cell r="L107">
            <v>501.8</v>
          </cell>
          <cell r="M107">
            <v>0</v>
          </cell>
          <cell r="N107">
            <v>1556.7550000000001</v>
          </cell>
          <cell r="P107">
            <v>3890275.55</v>
          </cell>
          <cell r="Q107">
            <v>619.68999999999994</v>
          </cell>
          <cell r="R107">
            <v>436.35999999999996</v>
          </cell>
          <cell r="S107">
            <v>504.44000000000005</v>
          </cell>
          <cell r="T107">
            <v>0</v>
          </cell>
          <cell r="U107">
            <v>1560.49</v>
          </cell>
          <cell r="W107">
            <v>197762.09999999998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comment"/>
      <sheetName val="Input1"/>
      <sheetName val="Index1"/>
      <sheetName val="Graph Data1"/>
      <sheetName val="Occ (1a)"/>
      <sheetName val="Occ1"/>
      <sheetName val="MPI1 (1a)"/>
      <sheetName val="MPI1"/>
      <sheetName val="ARI1 (1a)"/>
      <sheetName val="ARI1"/>
      <sheetName val="RGI1 (1a)"/>
      <sheetName val="RGI1 "/>
      <sheetName val="PSF1 (1a)"/>
      <sheetName val="PSF "/>
    </sheetNames>
    <sheetDataSet>
      <sheetData sheetId="0" refreshError="1"/>
      <sheetData sheetId="1" refreshError="1"/>
      <sheetData sheetId="2">
        <row r="20">
          <cell r="C20">
            <v>0.9</v>
          </cell>
          <cell r="D20">
            <v>0.91</v>
          </cell>
          <cell r="E20">
            <v>0.8</v>
          </cell>
        </row>
        <row r="21">
          <cell r="C21">
            <v>0.86</v>
          </cell>
          <cell r="D21">
            <v>0.82099999999999995</v>
          </cell>
          <cell r="E21">
            <v>0.77</v>
          </cell>
        </row>
        <row r="22">
          <cell r="C22">
            <v>0.88729999999999998</v>
          </cell>
          <cell r="D22">
            <v>0.82010000000000005</v>
          </cell>
          <cell r="E22">
            <v>0.76070000000000004</v>
          </cell>
        </row>
        <row r="23">
          <cell r="C23">
            <v>0.89</v>
          </cell>
          <cell r="D23">
            <v>0.88</v>
          </cell>
          <cell r="E23">
            <v>0.85</v>
          </cell>
        </row>
        <row r="24">
          <cell r="C24">
            <v>0.9</v>
          </cell>
          <cell r="D24">
            <v>0.83899999999999997</v>
          </cell>
          <cell r="E24">
            <v>0.78</v>
          </cell>
        </row>
        <row r="25">
          <cell r="C25">
            <v>0.85</v>
          </cell>
          <cell r="D25">
            <v>0.84</v>
          </cell>
          <cell r="E25">
            <v>0.84</v>
          </cell>
        </row>
        <row r="26">
          <cell r="C26">
            <v>0.95</v>
          </cell>
          <cell r="D26">
            <v>0.92</v>
          </cell>
          <cell r="E26">
            <v>0.9</v>
          </cell>
        </row>
        <row r="27">
          <cell r="C27">
            <v>0.92</v>
          </cell>
          <cell r="D27">
            <v>0.92</v>
          </cell>
          <cell r="E27">
            <v>0.88</v>
          </cell>
        </row>
        <row r="28">
          <cell r="C28">
            <v>0.89</v>
          </cell>
          <cell r="D28">
            <v>0.91</v>
          </cell>
          <cell r="E28">
            <v>0.85</v>
          </cell>
        </row>
        <row r="29">
          <cell r="C29">
            <v>0.9</v>
          </cell>
          <cell r="D29">
            <v>0.9</v>
          </cell>
          <cell r="E29">
            <v>0.85</v>
          </cell>
        </row>
        <row r="30">
          <cell r="C30">
            <v>0.92</v>
          </cell>
          <cell r="D30">
            <v>0.88</v>
          </cell>
          <cell r="E30">
            <v>0.83</v>
          </cell>
        </row>
        <row r="35">
          <cell r="C35">
            <v>226</v>
          </cell>
          <cell r="D35">
            <v>228</v>
          </cell>
          <cell r="E35">
            <v>201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>
            <v>138</v>
          </cell>
          <cell r="D36">
            <v>132</v>
          </cell>
          <cell r="E36">
            <v>124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C37">
            <v>268</v>
          </cell>
          <cell r="D37">
            <v>248</v>
          </cell>
          <cell r="E37">
            <v>230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C38">
            <v>198</v>
          </cell>
          <cell r="D38">
            <v>196</v>
          </cell>
          <cell r="E38">
            <v>190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C39">
            <v>114</v>
          </cell>
          <cell r="D39">
            <v>107</v>
          </cell>
          <cell r="E39">
            <v>99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C40">
            <v>187</v>
          </cell>
          <cell r="D40">
            <v>185</v>
          </cell>
          <cell r="E40">
            <v>185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C41">
            <v>102</v>
          </cell>
          <cell r="D41">
            <v>98</v>
          </cell>
          <cell r="E41">
            <v>96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C42">
            <v>132</v>
          </cell>
          <cell r="D42">
            <v>132</v>
          </cell>
          <cell r="E42">
            <v>127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C43">
            <v>78</v>
          </cell>
          <cell r="D43">
            <v>80</v>
          </cell>
          <cell r="E43">
            <v>75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C44">
            <v>138</v>
          </cell>
          <cell r="D44">
            <v>138</v>
          </cell>
          <cell r="E44">
            <v>130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C45">
            <v>177</v>
          </cell>
          <cell r="D45">
            <v>169</v>
          </cell>
          <cell r="E45">
            <v>159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50">
          <cell r="C50">
            <v>5394</v>
          </cell>
          <cell r="D50">
            <v>5250</v>
          </cell>
          <cell r="E50">
            <v>5425</v>
          </cell>
          <cell r="F50" t="e">
            <v>#DIV/0!</v>
          </cell>
          <cell r="G50" t="e">
            <v>#DIV/0!</v>
          </cell>
          <cell r="H50" t="e">
            <v>#DIV/0!</v>
          </cell>
          <cell r="I50" t="e">
            <v>#DIV/0!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  <cell r="N50" t="e">
            <v>#DIV/0!</v>
          </cell>
        </row>
        <row r="51">
          <cell r="C51">
            <v>6200</v>
          </cell>
          <cell r="D51">
            <v>5910</v>
          </cell>
          <cell r="E51">
            <v>6107</v>
          </cell>
          <cell r="F51" t="e">
            <v>#DIV/0!</v>
          </cell>
          <cell r="G51" t="e">
            <v>#DIV/0!</v>
          </cell>
          <cell r="H51" t="e">
            <v>#DIV/0!</v>
          </cell>
          <cell r="I51" t="e">
            <v>#DIV/0!</v>
          </cell>
          <cell r="J51" t="e">
            <v>#DIV/0!</v>
          </cell>
          <cell r="K51" t="e">
            <v>#DIV/0!</v>
          </cell>
          <cell r="L51" t="e">
            <v>#DIV/0!</v>
          </cell>
          <cell r="M51" t="e">
            <v>#DIV/0!</v>
          </cell>
          <cell r="N51" t="e">
            <v>#DIV/0!</v>
          </cell>
        </row>
        <row r="52">
          <cell r="C52">
            <v>6014.93</v>
          </cell>
          <cell r="D52">
            <v>5833</v>
          </cell>
          <cell r="E52">
            <v>5975.87</v>
          </cell>
        </row>
        <row r="53">
          <cell r="C53">
            <v>6448</v>
          </cell>
          <cell r="D53">
            <v>6420</v>
          </cell>
          <cell r="E53">
            <v>6590</v>
          </cell>
        </row>
        <row r="54">
          <cell r="C54">
            <v>6800</v>
          </cell>
          <cell r="D54">
            <v>6690</v>
          </cell>
          <cell r="E54">
            <v>7080</v>
          </cell>
        </row>
        <row r="55">
          <cell r="C55">
            <v>6870</v>
          </cell>
          <cell r="D55">
            <v>6620</v>
          </cell>
          <cell r="E55">
            <v>7000</v>
          </cell>
        </row>
        <row r="56">
          <cell r="C56">
            <v>4185</v>
          </cell>
          <cell r="D56">
            <v>4050</v>
          </cell>
          <cell r="E56">
            <v>4030</v>
          </cell>
        </row>
        <row r="57">
          <cell r="C57">
            <v>5580</v>
          </cell>
          <cell r="D57">
            <v>5730</v>
          </cell>
          <cell r="E57">
            <v>5780</v>
          </cell>
        </row>
        <row r="58">
          <cell r="C58">
            <v>4433</v>
          </cell>
          <cell r="D58">
            <v>4350</v>
          </cell>
          <cell r="E58">
            <v>4650</v>
          </cell>
        </row>
        <row r="59">
          <cell r="C59">
            <v>5797</v>
          </cell>
          <cell r="D59">
            <v>5790</v>
          </cell>
          <cell r="E59">
            <v>5950</v>
          </cell>
        </row>
        <row r="60">
          <cell r="C60">
            <v>4805</v>
          </cell>
          <cell r="D60">
            <v>4260</v>
          </cell>
          <cell r="E60">
            <v>4588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liability of reports"/>
      <sheetName val="Allowance for doubtful debt"/>
      <sheetName val="Invoice ที่ค้างชำระ 2016"/>
      <sheetName val="AR aging"/>
      <sheetName val="Lead"/>
      <sheetName val="Movement Schedule"/>
      <sheetName val="Collectability of AR"/>
    </sheetNames>
    <sheetDataSet>
      <sheetData sheetId="0">
        <row r="13">
          <cell r="L13" t="b">
            <v>1</v>
          </cell>
        </row>
        <row r="15">
          <cell r="L15" t="b">
            <v>0</v>
          </cell>
        </row>
        <row r="16">
          <cell r="L16" t="b">
            <v>0</v>
          </cell>
        </row>
        <row r="65">
          <cell r="L65" t="b">
            <v>0</v>
          </cell>
        </row>
        <row r="66">
          <cell r="L66" t="b">
            <v>0</v>
          </cell>
        </row>
        <row r="70">
          <cell r="L70" t="b">
            <v>0</v>
          </cell>
        </row>
        <row r="75">
          <cell r="L75" t="b">
            <v>0</v>
          </cell>
        </row>
        <row r="76">
          <cell r="L76" t="b">
            <v>0</v>
          </cell>
        </row>
        <row r="77">
          <cell r="L77" t="b">
            <v>0</v>
          </cell>
        </row>
        <row r="78">
          <cell r="L78" t="b">
            <v>0</v>
          </cell>
        </row>
        <row r="87">
          <cell r="L87" t="b">
            <v>0</v>
          </cell>
        </row>
        <row r="91">
          <cell r="L91" t="b">
            <v>0</v>
          </cell>
        </row>
        <row r="92">
          <cell r="L92" t="b">
            <v>0</v>
          </cell>
        </row>
        <row r="93">
          <cell r="L93" t="b">
            <v>0</v>
          </cell>
        </row>
        <row r="94">
          <cell r="L94" t="b">
            <v>0</v>
          </cell>
        </row>
        <row r="107">
          <cell r="L107" t="b">
            <v>1</v>
          </cell>
        </row>
        <row r="108">
          <cell r="L108" t="b">
            <v>1</v>
          </cell>
        </row>
        <row r="109">
          <cell r="L109" t="b">
            <v>0</v>
          </cell>
        </row>
        <row r="111">
          <cell r="L111" t="b">
            <v>0</v>
          </cell>
        </row>
        <row r="112">
          <cell r="L112" t="b">
            <v>0</v>
          </cell>
        </row>
        <row r="116">
          <cell r="L116" t="b">
            <v>0</v>
          </cell>
        </row>
        <row r="124">
          <cell r="L124" t="b">
            <v>0</v>
          </cell>
        </row>
        <row r="125">
          <cell r="L125" t="b">
            <v>0</v>
          </cell>
        </row>
        <row r="137">
          <cell r="L137" t="b">
            <v>1</v>
          </cell>
        </row>
        <row r="138">
          <cell r="L138" t="b">
            <v>0</v>
          </cell>
        </row>
        <row r="146">
          <cell r="L146" t="b">
            <v>1</v>
          </cell>
        </row>
        <row r="147">
          <cell r="L147" t="b">
            <v>0</v>
          </cell>
        </row>
        <row r="157">
          <cell r="L157" t="b">
            <v>1</v>
          </cell>
        </row>
        <row r="158">
          <cell r="L158" t="b">
            <v>0</v>
          </cell>
        </row>
      </sheetData>
      <sheetData sheetId="1"/>
      <sheetData sheetId="2"/>
      <sheetData sheetId="3">
        <row r="64">
          <cell r="I64">
            <v>341362.55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  <sheetName val="Summary "/>
      <sheetName val="Drop Down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Test addition-payment"/>
      <sheetName val="Test loan amortized schedule"/>
      <sheetName val="GL"/>
      <sheetName val="Lead"/>
      <sheetName val="Support &gt;&gt;"/>
      <sheetName val="คชจ.จ่ายล่วงหน้า"/>
      <sheetName val="ตารางคำนวณดบ.BBL"/>
    </sheetNames>
    <sheetDataSet>
      <sheetData sheetId="0">
        <row r="7">
          <cell r="K7" t="b">
            <v>1</v>
          </cell>
        </row>
        <row r="8">
          <cell r="K8" t="b">
            <v>0</v>
          </cell>
        </row>
        <row r="12">
          <cell r="K12" t="b">
            <v>0</v>
          </cell>
        </row>
        <row r="17">
          <cell r="K17" t="b">
            <v>1</v>
          </cell>
        </row>
        <row r="18">
          <cell r="K18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8">
          <cell r="K28" t="b">
            <v>1</v>
          </cell>
        </row>
        <row r="29">
          <cell r="K29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1">
          <cell r="E31">
            <v>5715</v>
          </cell>
        </row>
      </sheetData>
      <sheetData sheetId="8">
        <row r="6">
          <cell r="F6">
            <v>177825.34246575343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upport NTFS"/>
      <sheetName val="Commitment and contingents 1216"/>
    </sheetNames>
    <sheetDataSet>
      <sheetData sheetId="0">
        <row r="13">
          <cell r="K13" t="b">
            <v>0</v>
          </cell>
        </row>
        <row r="23">
          <cell r="K23" t="b">
            <v>0</v>
          </cell>
        </row>
        <row r="28">
          <cell r="K28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31">
          <cell r="K31" t="b">
            <v>0</v>
          </cell>
        </row>
      </sheetData>
      <sheetData sheetId="1" refreshError="1"/>
      <sheetData sheetId="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Detail Analysis"/>
      <sheetName val="Detail Analysis (Final)"/>
      <sheetName val="Lead schedule (FINAL)"/>
      <sheetName val="Lead- final"/>
      <sheetName val="Control PIP"/>
      <sheetName val="Details from client&gt;&gt;&gt;&gt;"/>
      <sheetName val="GL181XXX"/>
      <sheetName val="GL187110"/>
      <sheetName val="Sum(FA trf from PIP)V.1"/>
      <sheetName val="Register181190"/>
      <sheetName val="Register181220"/>
      <sheetName val="Register181260"/>
      <sheetName val="Register181270"/>
      <sheetName val="Register181340"/>
      <sheetName val="Register181510"/>
      <sheetName val="Register181520"/>
      <sheetName val="Register181540"/>
      <sheetName val="Register181550"/>
      <sheetName val="Register181610"/>
      <sheetName val="Register181710"/>
    </sheetNames>
    <sheetDataSet>
      <sheetData sheetId="0">
        <row r="8">
          <cell r="K8" t="b">
            <v>1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/>
      <sheetData sheetId="2"/>
      <sheetData sheetId="3">
        <row r="3">
          <cell r="B3">
            <v>3884580362.3800001</v>
          </cell>
        </row>
      </sheetData>
      <sheetData sheetId="4"/>
      <sheetData sheetId="5">
        <row r="34">
          <cell r="H34">
            <v>2439950006.8871069</v>
          </cell>
        </row>
      </sheetData>
      <sheetData sheetId="6"/>
      <sheetData sheetId="7">
        <row r="88">
          <cell r="I88">
            <v>2436872504.0599999</v>
          </cell>
        </row>
      </sheetData>
      <sheetData sheetId="8">
        <row r="56">
          <cell r="J56">
            <v>2436872504.0599999</v>
          </cell>
        </row>
      </sheetData>
      <sheetData sheetId="9">
        <row r="10">
          <cell r="V10">
            <v>65962466.658293858</v>
          </cell>
        </row>
      </sheetData>
      <sheetData sheetId="10">
        <row r="7">
          <cell r="G7">
            <v>1283200</v>
          </cell>
        </row>
      </sheetData>
      <sheetData sheetId="11">
        <row r="7">
          <cell r="G7">
            <v>8550</v>
          </cell>
        </row>
      </sheetData>
      <sheetData sheetId="12">
        <row r="11">
          <cell r="G11">
            <v>7270</v>
          </cell>
        </row>
      </sheetData>
      <sheetData sheetId="13">
        <row r="8">
          <cell r="G8">
            <v>34500</v>
          </cell>
        </row>
      </sheetData>
      <sheetData sheetId="14">
        <row r="7">
          <cell r="G7">
            <v>1638600</v>
          </cell>
        </row>
      </sheetData>
      <sheetData sheetId="15">
        <row r="10">
          <cell r="H10">
            <v>38000</v>
          </cell>
        </row>
      </sheetData>
      <sheetData sheetId="16">
        <row r="11">
          <cell r="H11">
            <v>3476.64</v>
          </cell>
        </row>
      </sheetData>
      <sheetData sheetId="17">
        <row r="13">
          <cell r="I13">
            <v>6200</v>
          </cell>
        </row>
      </sheetData>
      <sheetData sheetId="18">
        <row r="34">
          <cell r="I34">
            <v>24400</v>
          </cell>
        </row>
      </sheetData>
      <sheetData sheetId="19">
        <row r="11">
          <cell r="AO11">
            <v>81699.843999999997</v>
          </cell>
        </row>
      </sheetData>
      <sheetData sheetId="20">
        <row r="7">
          <cell r="H7">
            <v>15700</v>
          </cell>
        </row>
      </sheetData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Workdone Test tax expense"/>
      <sheetName val="Chayo Asset Management Company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heet1"/>
    </sheetNames>
    <sheetDataSet>
      <sheetData sheetId="0"/>
      <sheetData sheetId="1"/>
      <sheetData sheetId="2">
        <row r="36">
          <cell r="H36">
            <v>836.34</v>
          </cell>
        </row>
      </sheetData>
      <sheetData sheetId="3"/>
      <sheetData sheetId="4"/>
      <sheetData sheetId="5"/>
      <sheetData sheetId="6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7"/>
      <sheetData sheetId="8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9"/>
      <sheetData sheetId="10"/>
      <sheetData sheetId="1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2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</sheetData>
      <sheetData sheetId="6"/>
      <sheetData sheetId="7">
        <row r="45">
          <cell r="T4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การทำงบกระแสเงินสด"/>
      <sheetName val="Sheet1"/>
      <sheetName val="ม.ค.51"/>
      <sheetName val="BS1"/>
      <sheetName val="PL2"/>
      <sheetName val="CHF3"/>
      <sheetName val="งบปป.4"/>
      <sheetName val="หมายเหตุ 5"/>
      <sheetName val="6"/>
      <sheetName val="7"/>
      <sheetName val="8"/>
      <sheetName val="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descrip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01.1"/>
      <sheetName val="D-01.2"/>
      <sheetName val="D-02&amp;D-03"/>
      <sheetName val="D-04"/>
      <sheetName val="D-05"/>
      <sheetName val="D-06"/>
      <sheetName val="D-07"/>
      <sheetName val="D-08"/>
      <sheetName val="D-10"/>
      <sheetName val="D-12"/>
      <sheetName val="D-13"/>
      <sheetName val="D-14"/>
      <sheetName val="D-15"/>
      <sheetName val="DB-07"/>
      <sheetName val="DB-11"/>
      <sheetName val="BS"/>
      <sheetName val="Two Step Revenue Testing 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0151_12BS_APSSC_revised"/>
    </sheetNames>
    <definedNames>
      <definedName name="ROYAL"/>
    </definedNames>
    <sheetDataSet>
      <sheetData sheetId="0">
        <row r="1">
          <cell r="F1">
            <v>7.8964999999999996</v>
          </cell>
        </row>
        <row r="2">
          <cell r="C2" t="str">
            <v>P12'06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D-02&amp;D-03"/>
      <sheetName val="BS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Input&amp;Output for ABP2 Summary "/>
      <sheetName val="Input&amp;Outpu for ABP2.1 Summary "/>
      <sheetName val="Input&amp;Output for ABP3 Summary "/>
      <sheetName val="Monitoring sheet"/>
      <sheetName val="ABP1 act. load"/>
      <sheetName val="ABP2 act. load"/>
      <sheetName val="ABP3 act. load"/>
      <sheetName val="ABP1-3 act.fore load (2)"/>
      <sheetName val="Charge cost share margin"/>
      <sheetName val="IUs data for OIE repor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</sheetNames>
    <sheetDataSet>
      <sheetData sheetId="0"/>
      <sheetData sheetId="1"/>
      <sheetData sheetId="2">
        <row r="64">
          <cell r="C64" t="str">
            <v>2011501-101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A3" t="str">
            <v>Index</v>
          </cell>
        </row>
      </sheetData>
      <sheetData sheetId="34">
        <row r="4">
          <cell r="U4" t="str">
            <v>สำเนา</v>
          </cell>
        </row>
      </sheetData>
      <sheetData sheetId="35"/>
      <sheetData sheetId="36">
        <row r="3">
          <cell r="A3" t="str">
            <v>Index</v>
          </cell>
        </row>
      </sheetData>
      <sheetData sheetId="37"/>
      <sheetData sheetId="38"/>
      <sheetData sheetId="39">
        <row r="4">
          <cell r="A4" t="str">
            <v>ABP2.1-ABP1_Jan14</v>
          </cell>
        </row>
      </sheetData>
      <sheetData sheetId="40"/>
      <sheetData sheetId="41"/>
      <sheetData sheetId="42">
        <row r="3">
          <cell r="A3" t="str">
            <v>Index</v>
          </cell>
        </row>
      </sheetData>
      <sheetData sheetId="43"/>
      <sheetData sheetId="44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  <sheetName val="BP Summary"/>
      <sheetName val="Overview"/>
    </sheetNames>
    <sheetDataSet>
      <sheetData sheetId="0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/>
          <cell r="R8"/>
          <cell r="S8"/>
          <cell r="T8"/>
          <cell r="U8"/>
          <cell r="V8"/>
          <cell r="W8"/>
          <cell r="X8"/>
          <cell r="Y8"/>
          <cell r="Z8"/>
          <cell r="AA8"/>
        </row>
        <row r="9">
          <cell r="P9" t="str">
            <v>Yes</v>
          </cell>
          <cell r="Q9"/>
          <cell r="R9"/>
          <cell r="S9"/>
          <cell r="T9"/>
          <cell r="U9"/>
          <cell r="V9"/>
          <cell r="W9"/>
          <cell r="X9"/>
          <cell r="Y9"/>
          <cell r="Z9"/>
          <cell r="AA9"/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BSLA"/>
      <sheetName val="AUDIT FEE"/>
      <sheetName val="AGING BY ANALYST"/>
      <sheetName val="Example"/>
      <sheetName val="เงินกู้ MGC"/>
      <sheetName val="PRELIM BUDGET"/>
      <sheetName val="Detail-Sep"/>
      <sheetName val="20610"/>
      <sheetName val="TB"/>
      <sheetName val="111291"/>
      <sheetName val="119110"/>
      <sheetName val="ABP1 input &amp; output for account"/>
      <sheetName val="Links"/>
      <sheetName val="Data"/>
      <sheetName val="BS-Thai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</sheetNames>
    <sheetDataSet>
      <sheetData sheetId="0"/>
      <sheetData sheetId="1"/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 xml:space="preserve">AUDIT BAL </v>
          </cell>
          <cell r="D5" t="str">
            <v>A/C CODE</v>
          </cell>
          <cell r="E5" t="str">
            <v xml:space="preserve">AUDIT BAL </v>
          </cell>
          <cell r="F5" t="str">
            <v>A/C CODE</v>
          </cell>
          <cell r="G5" t="str">
            <v xml:space="preserve">AUDIT BAL </v>
          </cell>
        </row>
        <row r="6">
          <cell r="C6" t="str">
            <v xml:space="preserve"> 12 Dec 2001</v>
          </cell>
          <cell r="D6" t="str">
            <v xml:space="preserve"> 12 Dec 2001</v>
          </cell>
          <cell r="E6">
            <v>0</v>
          </cell>
          <cell r="F6">
            <v>0</v>
          </cell>
          <cell r="G6" t="str">
            <v xml:space="preserve"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9666458.2300000004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163.55000000000001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7270168.7599999998</v>
          </cell>
        </row>
        <row r="15">
          <cell r="A15" t="str">
            <v>Housing allowance</v>
          </cell>
          <cell r="B15" t="str">
            <v>529-020</v>
          </cell>
          <cell r="C15">
            <v>4357555.6500000004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8435972.5500000007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1052784.4099999999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41918.120000000003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145687.76999999999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10008220.779999997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49052882.139999993</v>
          </cell>
          <cell r="C30">
            <v>49052882.139999993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1319885.6200000001</v>
          </cell>
          <cell r="E43" t="str">
            <v>7</v>
          </cell>
          <cell r="F43">
            <v>0</v>
          </cell>
          <cell r="G43">
            <v>1319885.6200000001</v>
          </cell>
        </row>
        <row r="45">
          <cell r="B45" t="str">
            <v>A/C CODE</v>
          </cell>
          <cell r="C45" t="str">
            <v xml:space="preserve">AUDIT BAL </v>
          </cell>
          <cell r="D45" t="str">
            <v>A/C CODE</v>
          </cell>
          <cell r="E45" t="str">
            <v xml:space="preserve">AUDIT BAL </v>
          </cell>
          <cell r="F45" t="str">
            <v>A/C CODE</v>
          </cell>
          <cell r="G45" t="str">
            <v xml:space="preserve">AUDIT BAL </v>
          </cell>
        </row>
        <row r="46">
          <cell r="C46" t="str">
            <v xml:space="preserve"> 12 Dec 2001</v>
          </cell>
          <cell r="D46" t="str">
            <v xml:space="preserve"> 12 Dec 2001</v>
          </cell>
          <cell r="E46">
            <v>0</v>
          </cell>
          <cell r="F46">
            <v>0</v>
          </cell>
          <cell r="G46" t="str">
            <v xml:space="preserve"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1178378.1299999999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1230554.6299999999</v>
          </cell>
          <cell r="C51">
            <v>1230554.6299999999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33499.879999999997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8513640.9000000004</v>
          </cell>
          <cell r="E70" t="str">
            <v>19</v>
          </cell>
          <cell r="F70">
            <v>0</v>
          </cell>
          <cell r="G70">
            <v>8513640.9000000004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 xml:space="preserve">AUDIT BAL </v>
          </cell>
          <cell r="D80" t="str">
            <v>A/C CODE</v>
          </cell>
          <cell r="E80" t="str">
            <v xml:space="preserve">AUDIT BAL </v>
          </cell>
          <cell r="F80" t="str">
            <v>A/C CODE</v>
          </cell>
          <cell r="G80" t="str">
            <v xml:space="preserve">AUDIT BAL </v>
          </cell>
        </row>
        <row r="81">
          <cell r="C81" t="str">
            <v xml:space="preserve"> 12 Dec 2001</v>
          </cell>
          <cell r="D81" t="str">
            <v xml:space="preserve"> 12 Dec 2001</v>
          </cell>
          <cell r="E81">
            <v>0</v>
          </cell>
          <cell r="F81">
            <v>0</v>
          </cell>
          <cell r="G81" t="str">
            <v xml:space="preserve"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 xml:space="preserve">Sundry expenses </v>
          </cell>
          <cell r="E84" t="str">
            <v xml:space="preserve"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6243670.0499999998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9832609.3499999996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33893.660000000003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39695.599999999999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2489257.0299999998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 xml:space="preserve"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-5201590.1399999997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6093933.4000000004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38342916.209999993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294738.78999999998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Order_Nov_w45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 "/>
      <sheetName val="Workdone"/>
      <sheetName val="Finance Cost"/>
      <sheetName val="Cash"/>
      <sheetName val="PPE"/>
      <sheetName val="movement PPE"/>
      <sheetName val="Lead2016"/>
      <sheetName val="TB Q3'15CCC"/>
      <sheetName val="AR"/>
      <sheetName val="AP"/>
      <sheetName val="S-T Loan"/>
      <sheetName val="CCC GLTRIAL SEP"/>
      <sheetName val="L-t borrow."/>
      <sheetName val="Service-other inc."/>
      <sheetName val="CCC GLLEDGER SEP"/>
      <sheetName val="Admin expen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/>
          <cell r="E2">
            <v>100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/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/>
          <cell r="E5">
            <v>440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/>
          <cell r="E6">
            <v>965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E7">
            <v>717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/>
          <cell r="E8">
            <v>726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/>
          <cell r="E9">
            <v>986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/>
          <cell r="E10">
            <v>991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/>
          <cell r="E11">
            <v>971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/>
          <cell r="E12">
            <v>972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E13">
            <v>114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E14">
            <v>902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E15">
            <v>839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  <sheetName val="PL_Budget"/>
      <sheetName val="PL_Actual"/>
      <sheetName val="PL_Var"/>
      <sheetName val="Volume_Budget"/>
      <sheetName val="Volume_FYF"/>
      <sheetName val="Volume_VAR"/>
    </sheetNames>
    <sheetDataSet>
      <sheetData sheetId="0">
        <row r="3">
          <cell r="P3">
            <v>37712</v>
          </cell>
        </row>
      </sheetData>
      <sheetData sheetId="1" refreshError="1">
        <row r="3">
          <cell r="P3">
            <v>37712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comment"/>
      <sheetName val="Input1"/>
      <sheetName val="Index1"/>
      <sheetName val="Graph Data1"/>
      <sheetName val="Occ (1a)"/>
      <sheetName val="Occ1"/>
      <sheetName val="MPI1 (1a)"/>
      <sheetName val="MPI1"/>
      <sheetName val="ARI1 (1a)"/>
      <sheetName val="ARI1"/>
      <sheetName val="RGI1 (1a)"/>
      <sheetName val="RGI1 "/>
      <sheetName val="PSF1 (1a)"/>
      <sheetName val="PSF "/>
    </sheetNames>
    <sheetDataSet>
      <sheetData sheetId="0" refreshError="1"/>
      <sheetData sheetId="1" refreshError="1"/>
      <sheetData sheetId="2">
        <row r="20">
          <cell r="C20">
            <v>0.9</v>
          </cell>
        </row>
        <row r="65">
          <cell r="C65">
            <v>1218950</v>
          </cell>
          <cell r="D65">
            <v>1196950</v>
          </cell>
          <cell r="E65">
            <v>1090450</v>
          </cell>
        </row>
        <row r="66">
          <cell r="C66">
            <v>855605</v>
          </cell>
          <cell r="D66">
            <v>780150</v>
          </cell>
          <cell r="E66">
            <v>757250</v>
          </cell>
        </row>
        <row r="67">
          <cell r="C67">
            <v>1612001.24</v>
          </cell>
          <cell r="D67">
            <v>1446584</v>
          </cell>
          <cell r="E67">
            <v>1374450.0999999999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C68">
            <v>1276704</v>
          </cell>
          <cell r="D68">
            <v>1258320</v>
          </cell>
          <cell r="E68">
            <v>1252100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C69">
            <v>775200</v>
          </cell>
          <cell r="D69">
            <v>715830</v>
          </cell>
          <cell r="E69">
            <v>700920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C70">
            <v>1284690</v>
          </cell>
          <cell r="D70">
            <v>1224700</v>
          </cell>
          <cell r="E70">
            <v>1295000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C71">
            <v>426870</v>
          </cell>
          <cell r="D71">
            <v>396900</v>
          </cell>
          <cell r="E71">
            <v>386880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C72">
            <v>736560</v>
          </cell>
          <cell r="D72">
            <v>756360</v>
          </cell>
          <cell r="E72">
            <v>734060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C73">
            <v>345774</v>
          </cell>
          <cell r="D73">
            <v>348000</v>
          </cell>
          <cell r="E73">
            <v>348750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C74">
            <v>799986</v>
          </cell>
          <cell r="D74">
            <v>799020</v>
          </cell>
          <cell r="E74">
            <v>773500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C75">
            <v>850485</v>
          </cell>
          <cell r="D75">
            <v>719940</v>
          </cell>
          <cell r="E75">
            <v>729492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isation"/>
      <sheetName val="My Assumption K1+K2"/>
      <sheetName val="My Assumption K3"/>
      <sheetName val="My Assumption T1"/>
      <sheetName val="My Assumption T2"/>
      <sheetName val="My Assumption T3"/>
      <sheetName val="My Assumption T4"/>
      <sheetName val="My Assumption T5"/>
      <sheetName val="My Assumption T6"/>
      <sheetName val="My Assumption TMB"/>
      <sheetName val="CHAM-KBANK1&amp;2 Port"/>
      <sheetName val="CHAM-KBANK3 port"/>
      <sheetName val="CGC-TCAP1"/>
      <sheetName val="CCC-TCAP2 port"/>
      <sheetName val="CHAM-TCAP3 port"/>
      <sheetName val="CCC-TCAP4 port"/>
      <sheetName val="CHAM-TCAP5"/>
      <sheetName val="CHAM-TCAP6 port"/>
      <sheetName val="CHAM-TMB"/>
      <sheetName val="Sheet1"/>
    </sheetNames>
    <sheetDataSet>
      <sheetData sheetId="0" refreshError="1"/>
      <sheetData sheetId="1" refreshError="1"/>
      <sheetData sheetId="2">
        <row r="43">
          <cell r="A43">
            <v>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>
        <row r="1">
          <cell r="J1" t="str">
            <v>31/12/04</v>
          </cell>
        </row>
      </sheetData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"/>
      <sheetName val="tb"/>
      <sheetName val="ops tb"/>
      <sheetName val="Sheet3"/>
      <sheetName val="LBI STATEMENT"/>
      <sheetName val="Daily VM"/>
      <sheetName val="Segregation"/>
      <sheetName val="sgx mrg"/>
      <sheetName val="Call Aging"/>
      <sheetName val="finan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Lead"/>
      <sheetName val="Selling and Admins (DONE)"/>
      <sheetName val="BSLA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&amp;B_BULK_TOTAL"/>
      <sheetName val="T_BULK"/>
      <sheetName val="B_BULK"/>
      <sheetName val="Module1 "/>
      <sheetName val="計算式"/>
      <sheetName val="Program"/>
    </sheetNames>
    <sheetDataSet>
      <sheetData sheetId="0">
        <row r="7">
          <cell r="L7" t="str">
            <v>\</v>
          </cell>
          <cell r="M7">
            <v>1</v>
          </cell>
          <cell r="N7">
            <v>256840356</v>
          </cell>
          <cell r="P7">
            <v>256840356</v>
          </cell>
        </row>
        <row r="8">
          <cell r="L8" t="str">
            <v>$</v>
          </cell>
          <cell r="M8">
            <v>130</v>
          </cell>
          <cell r="N8">
            <v>9145046</v>
          </cell>
          <cell r="P8">
            <v>1188855980</v>
          </cell>
        </row>
        <row r="9">
          <cell r="L9" t="str">
            <v>THB</v>
          </cell>
          <cell r="M9">
            <v>3.39</v>
          </cell>
          <cell r="N9">
            <v>109229226</v>
          </cell>
          <cell r="P9">
            <v>370287076.13999999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rm04_MMtoExcel_Accu"/>
      <sheetName val="Acrm04_MMtoExcel_Accu (2)"/>
    </sheetNames>
    <sheetDataSet>
      <sheetData sheetId="0">
        <row r="1">
          <cell r="A1" t="str">
            <v>Acct_No</v>
          </cell>
          <cell r="B1" t="str">
            <v>Acct_EName</v>
          </cell>
          <cell r="C1" t="str">
            <v>01</v>
          </cell>
          <cell r="D1" t="str">
            <v>02</v>
          </cell>
          <cell r="E1" t="str">
            <v>03</v>
          </cell>
          <cell r="F1" t="str">
            <v>04</v>
          </cell>
          <cell r="G1" t="str">
            <v>05</v>
          </cell>
          <cell r="H1" t="str">
            <v>06</v>
          </cell>
          <cell r="I1" t="str">
            <v>07</v>
          </cell>
          <cell r="J1" t="str">
            <v>08</v>
          </cell>
          <cell r="K1" t="str">
            <v>09</v>
          </cell>
          <cell r="L1" t="str">
            <v>10</v>
          </cell>
          <cell r="M1" t="str">
            <v>11</v>
          </cell>
          <cell r="N1" t="str">
            <v>13</v>
          </cell>
          <cell r="O1" t="str">
            <v>15</v>
          </cell>
          <cell r="P1" t="str">
            <v>16</v>
          </cell>
          <cell r="Q1" t="str">
            <v>17</v>
          </cell>
          <cell r="R1" t="str">
            <v>18</v>
          </cell>
          <cell r="S1" t="str">
            <v>19</v>
          </cell>
          <cell r="T1" t="str">
            <v>20</v>
          </cell>
          <cell r="U1" t="str">
            <v>23</v>
          </cell>
          <cell r="V1" t="str">
            <v>24</v>
          </cell>
          <cell r="W1" t="str">
            <v>25</v>
          </cell>
          <cell r="X1" t="str">
            <v>26</v>
          </cell>
          <cell r="Y1" t="str">
            <v>27</v>
          </cell>
          <cell r="Z1" t="str">
            <v>28</v>
          </cell>
          <cell r="AA1" t="str">
            <v>29</v>
          </cell>
          <cell r="AB1" t="str">
            <v>35</v>
          </cell>
          <cell r="AC1" t="str">
            <v>36</v>
          </cell>
          <cell r="AD1" t="str">
            <v>37</v>
          </cell>
          <cell r="AE1" t="str">
            <v>38</v>
          </cell>
          <cell r="AF1" t="str">
            <v>39</v>
          </cell>
          <cell r="AG1" t="str">
            <v>40</v>
          </cell>
          <cell r="AH1" t="str">
            <v>43</v>
          </cell>
          <cell r="AI1" t="str">
            <v>55</v>
          </cell>
          <cell r="AJ1" t="str">
            <v>56</v>
          </cell>
          <cell r="AK1" t="str">
            <v>60</v>
          </cell>
          <cell r="AL1" t="str">
            <v>65</v>
          </cell>
          <cell r="AM1" t="str">
            <v>66</v>
          </cell>
          <cell r="AN1" t="str">
            <v>73</v>
          </cell>
          <cell r="AO1" t="str">
            <v>74</v>
          </cell>
          <cell r="AP1" t="str">
            <v>75</v>
          </cell>
          <cell r="AQ1" t="str">
            <v>76</v>
          </cell>
          <cell r="AR1" t="str">
            <v>80</v>
          </cell>
          <cell r="AS1" t="str">
            <v>99</v>
          </cell>
        </row>
        <row r="2">
          <cell r="A2" t="str">
            <v>4101001</v>
          </cell>
          <cell r="B2" t="str">
            <v>Interest  income - loans  to  financial  institutions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</row>
        <row r="3">
          <cell r="A3" t="str">
            <v>4101002</v>
          </cell>
          <cell r="B3" t="str">
            <v>Interest income-Loan to financial institution-Customer A/C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K3">
            <v>0</v>
          </cell>
          <cell r="L3">
            <v>0</v>
          </cell>
          <cell r="M3">
            <v>0</v>
          </cell>
          <cell r="O3">
            <v>-3977671.18</v>
          </cell>
          <cell r="P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N3">
            <v>0</v>
          </cell>
          <cell r="AP3">
            <v>0</v>
          </cell>
          <cell r="AQ3">
            <v>0</v>
          </cell>
          <cell r="AR3">
            <v>0</v>
          </cell>
        </row>
        <row r="4">
          <cell r="A4" t="str">
            <v>4102010</v>
          </cell>
          <cell r="B4" t="str">
            <v>Int. income-sec. business rec. (SET) - CH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-1.8189894035458565E-12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</row>
        <row r="5">
          <cell r="A5" t="str">
            <v>4102011</v>
          </cell>
          <cell r="B5" t="str">
            <v>Int. inc.-sec. business rec.(SET) - CB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-4912252.0999999996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-901597.8</v>
          </cell>
          <cell r="Y5">
            <v>-11021157.33</v>
          </cell>
          <cell r="Z5">
            <v>-1919839.61</v>
          </cell>
          <cell r="AA5">
            <v>0</v>
          </cell>
          <cell r="AB5">
            <v>-312110.32</v>
          </cell>
          <cell r="AC5">
            <v>-656666.66</v>
          </cell>
          <cell r="AD5">
            <v>-774736.13</v>
          </cell>
          <cell r="AE5">
            <v>-289110.2</v>
          </cell>
          <cell r="AF5">
            <v>-119919.09</v>
          </cell>
          <cell r="AG5">
            <v>-403539.24</v>
          </cell>
          <cell r="AH5">
            <v>0</v>
          </cell>
          <cell r="AI5">
            <v>-10392066.109999999</v>
          </cell>
          <cell r="AJ5">
            <v>-1654259.5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-578944.26</v>
          </cell>
          <cell r="AQ5">
            <v>-242658.5</v>
          </cell>
          <cell r="AR5">
            <v>0</v>
          </cell>
          <cell r="AS5">
            <v>0</v>
          </cell>
        </row>
        <row r="6">
          <cell r="A6" t="str">
            <v>4102020</v>
          </cell>
          <cell r="B6" t="str">
            <v>Interest  income  from  securities  business  receivable - Related Co.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</row>
        <row r="7">
          <cell r="A7" t="str">
            <v>4102030</v>
          </cell>
          <cell r="B7" t="str">
            <v>Int. income-other receivables (RS)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</row>
        <row r="8">
          <cell r="A8" t="str">
            <v>4102040</v>
          </cell>
          <cell r="B8" t="str">
            <v>Interest income - late settlement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-407.67</v>
          </cell>
          <cell r="Q8">
            <v>0</v>
          </cell>
          <cell r="R8">
            <v>-323.22000000000003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-176.82</v>
          </cell>
          <cell r="Y8">
            <v>-267.2</v>
          </cell>
          <cell r="Z8">
            <v>-92246.87</v>
          </cell>
          <cell r="AA8">
            <v>0</v>
          </cell>
          <cell r="AB8">
            <v>0</v>
          </cell>
          <cell r="AC8">
            <v>-4178.04</v>
          </cell>
          <cell r="AD8">
            <v>-8476.27</v>
          </cell>
          <cell r="AE8">
            <v>-334.2</v>
          </cell>
          <cell r="AF8">
            <v>-54.92</v>
          </cell>
          <cell r="AG8">
            <v>-75.16</v>
          </cell>
          <cell r="AH8">
            <v>0</v>
          </cell>
          <cell r="AI8">
            <v>-2788.95</v>
          </cell>
          <cell r="AJ8">
            <v>-132.46</v>
          </cell>
          <cell r="AK8">
            <v>-46.88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-824.12</v>
          </cell>
          <cell r="AQ8">
            <v>-914.84</v>
          </cell>
          <cell r="AR8">
            <v>0</v>
          </cell>
          <cell r="AS8">
            <v>0</v>
          </cell>
        </row>
        <row r="9">
          <cell r="A9" t="str">
            <v>4102041</v>
          </cell>
          <cell r="B9" t="str">
            <v>Interest income - late settlement - SGVSS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-75530.27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</row>
        <row r="10">
          <cell r="A10" t="str">
            <v>4102050</v>
          </cell>
          <cell r="B10" t="str">
            <v>Interest  income - loans  to  employees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</row>
        <row r="11">
          <cell r="A11" t="str">
            <v>4103001</v>
          </cell>
          <cell r="B11" t="str">
            <v>Interest  income-TCH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</row>
        <row r="12">
          <cell r="A12" t="str">
            <v>4104010</v>
          </cell>
          <cell r="B12" t="str">
            <v>Interest  income - cash  at  Thai  banks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-683630.21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</row>
        <row r="13">
          <cell r="A13" t="str">
            <v>4104011</v>
          </cell>
          <cell r="B13" t="str">
            <v>Interest  income-Cash at Thai banks-Customer A/C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O13">
            <v>-601375.49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</row>
        <row r="14">
          <cell r="A14" t="str">
            <v>4104020</v>
          </cell>
          <cell r="B14" t="str">
            <v>Interest  income - cash  at  foreign  banks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-3085.82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</row>
        <row r="15">
          <cell r="A15" t="str">
            <v>4104021</v>
          </cell>
          <cell r="B15" t="str">
            <v>Interest  income-Cash at foreign banks-Customer A/C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</row>
        <row r="16">
          <cell r="A16" t="str">
            <v>4104030</v>
          </cell>
          <cell r="B16" t="str">
            <v>Interest  income - cash  at  adhoc  banks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</row>
        <row r="17">
          <cell r="A17" t="str">
            <v>4104040</v>
          </cell>
          <cell r="B17" t="str">
            <v>Interest  income - cash  at  financial  institutions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</row>
        <row r="18">
          <cell r="A18" t="str">
            <v>4104050</v>
          </cell>
          <cell r="B18" t="str">
            <v>Interest income from bank deposit - THTDB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</row>
        <row r="19">
          <cell r="A19" t="str">
            <v>4105001</v>
          </cell>
          <cell r="B19" t="str">
            <v>Interest  income - employee  loan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</row>
        <row r="20">
          <cell r="A20" t="str">
            <v>4211001</v>
          </cell>
          <cell r="B20" t="str">
            <v>Interest  income - Securities  purchased under  resale  agreement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</row>
        <row r="21">
          <cell r="A21" t="str">
            <v>4212010</v>
          </cell>
          <cell r="B21" t="str">
            <v>Interest  income - debt  for  trading - bond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</row>
        <row r="22">
          <cell r="A22" t="str">
            <v>4212020</v>
          </cell>
          <cell r="B22" t="str">
            <v>Interest  income  - debt  for  trading - listed  securities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</row>
        <row r="23">
          <cell r="A23" t="str">
            <v>4212030</v>
          </cell>
          <cell r="B23" t="str">
            <v>Interest  income  from  debt  securities - Trading - THTDB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</row>
        <row r="24">
          <cell r="A24" t="str">
            <v>4212040</v>
          </cell>
          <cell r="B24" t="str">
            <v>Interest  income - debt  for  trading - foreign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</row>
        <row r="25">
          <cell r="A25" t="str">
            <v>4212050</v>
          </cell>
          <cell r="B25" t="str">
            <v>Interest  income-debt fot trading-Thai BDC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</row>
        <row r="26">
          <cell r="A26" t="str">
            <v>4212090</v>
          </cell>
          <cell r="B26" t="str">
            <v>Interest  income - debt  for  trading - others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</row>
        <row r="27">
          <cell r="A27" t="str">
            <v>4213010</v>
          </cell>
          <cell r="B27" t="str">
            <v>Interest  income - debt  for  investment - bond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</row>
        <row r="28">
          <cell r="A28" t="str">
            <v>4213020</v>
          </cell>
          <cell r="B28" t="str">
            <v>Interest  income - debt  for  investment - listed  securities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</row>
        <row r="29">
          <cell r="A29" t="str">
            <v>4213030</v>
          </cell>
          <cell r="B29" t="str">
            <v>Interest  income  from  debt  securities -  Investment - BDC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</row>
        <row r="30">
          <cell r="A30" t="str">
            <v>4213040</v>
          </cell>
          <cell r="B30" t="str">
            <v>Interest  income - debt  for  investment - foreign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</row>
        <row r="31">
          <cell r="A31" t="str">
            <v>4213050</v>
          </cell>
          <cell r="B31" t="str">
            <v>Interest income from debt securities-Investment-Related Co.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</row>
        <row r="32">
          <cell r="A32" t="str">
            <v>4213090</v>
          </cell>
          <cell r="B32" t="str">
            <v>Interest  income - debt  for  investment - others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</row>
        <row r="33">
          <cell r="A33" t="str">
            <v>4221010</v>
          </cell>
          <cell r="B33" t="str">
            <v>Dividend  income - equity  for  trading - listed  securities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-3208.61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</row>
        <row r="34">
          <cell r="A34" t="str">
            <v>4221020</v>
          </cell>
          <cell r="B34" t="str">
            <v>Dividend  income - Equity  for  trading - Proprietary trading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-7682.4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</row>
        <row r="35">
          <cell r="A35" t="str">
            <v>4221030</v>
          </cell>
          <cell r="B35" t="str">
            <v>Dividend  income - equity  for  trading - foreign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</row>
        <row r="36">
          <cell r="A36" t="str">
            <v>4221090</v>
          </cell>
          <cell r="B36" t="str">
            <v>Dividend  income - equity  for  trading - others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</row>
        <row r="37">
          <cell r="A37" t="str">
            <v>4222010</v>
          </cell>
          <cell r="B37" t="str">
            <v>Dividend  income - equity  for  investment - listed  securities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</row>
        <row r="38">
          <cell r="A38" t="str">
            <v>4222020</v>
          </cell>
          <cell r="B38" t="str">
            <v>Dividend  income - Equity  for  investment  - Related Co.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</row>
        <row r="39">
          <cell r="A39" t="str">
            <v>4222030</v>
          </cell>
          <cell r="B39" t="str">
            <v>Dividend  income - equity  for  investment - foreign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</row>
        <row r="40">
          <cell r="A40" t="str">
            <v>4222090</v>
          </cell>
          <cell r="B40" t="str">
            <v>Dividend  income - equity  for  investment - others</v>
          </cell>
          <cell r="C40">
            <v>-2815200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</row>
        <row r="41">
          <cell r="A41" t="str">
            <v>4231001</v>
          </cell>
          <cell r="B41" t="str">
            <v>Benefit from Clearing Fund-TCH-Derivative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-115936.37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</row>
        <row r="42">
          <cell r="A42" t="str">
            <v>4231002</v>
          </cell>
          <cell r="B42" t="str">
            <v>Benefit from Securities Deposit-TCH-Derivative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-84662.07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</row>
        <row r="43">
          <cell r="A43" t="str">
            <v>4231003</v>
          </cell>
          <cell r="B43" t="str">
            <v>Benefit from IM-TCH-Derivative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-91727.76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</row>
        <row r="44">
          <cell r="A44" t="str">
            <v>5101001</v>
          </cell>
          <cell r="B44" t="str">
            <v>Brokerage  fee - SET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-2339979.4500000002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-7810992.7999999989</v>
          </cell>
          <cell r="Y44">
            <v>-6952712.1200000057</v>
          </cell>
          <cell r="Z44">
            <v>-17896901.879999999</v>
          </cell>
          <cell r="AA44">
            <v>0</v>
          </cell>
          <cell r="AB44">
            <v>-6183475.0700000012</v>
          </cell>
          <cell r="AC44">
            <v>-4724345.5599999996</v>
          </cell>
          <cell r="AD44">
            <v>-12104413.799999999</v>
          </cell>
          <cell r="AE44">
            <v>-12843975.519999998</v>
          </cell>
          <cell r="AF44">
            <v>-4964299.68</v>
          </cell>
          <cell r="AG44">
            <v>-5943557.5199999986</v>
          </cell>
          <cell r="AH44">
            <v>0</v>
          </cell>
          <cell r="AI44">
            <v>-16455721.440000001</v>
          </cell>
          <cell r="AJ44">
            <v>-10152787.770000003</v>
          </cell>
          <cell r="AK44">
            <v>-4869999.03</v>
          </cell>
          <cell r="AL44">
            <v>-6409387.9699999969</v>
          </cell>
          <cell r="AM44">
            <v>0</v>
          </cell>
          <cell r="AN44">
            <v>0</v>
          </cell>
          <cell r="AO44">
            <v>0</v>
          </cell>
          <cell r="AP44">
            <v>-19481022.840000004</v>
          </cell>
          <cell r="AQ44">
            <v>-2400205.3199999998</v>
          </cell>
          <cell r="AR44">
            <v>0</v>
          </cell>
          <cell r="AS44">
            <v>0</v>
          </cell>
        </row>
        <row r="45">
          <cell r="A45" t="str">
            <v>5101002</v>
          </cell>
          <cell r="B45" t="str">
            <v>Brokerage  fee - SET - SGVSS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R45">
            <v>-2790043.23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-86491301.200000003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</row>
        <row r="46">
          <cell r="A46" t="str">
            <v>5101003</v>
          </cell>
          <cell r="B46" t="str">
            <v>Brokerage  fee - SET - THTDB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</row>
        <row r="47">
          <cell r="A47" t="str">
            <v>5102001</v>
          </cell>
          <cell r="B47" t="str">
            <v>Brokerage  fee - BEX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-1487.82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</row>
        <row r="48">
          <cell r="A48" t="str">
            <v>5103001</v>
          </cell>
          <cell r="B48" t="str">
            <v>Brokerage fee - Derivative-TFEX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O48">
            <v>0</v>
          </cell>
          <cell r="P48">
            <v>0</v>
          </cell>
          <cell r="Q48">
            <v>0</v>
          </cell>
          <cell r="R48">
            <v>-656900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-633450</v>
          </cell>
          <cell r="Y48">
            <v>-305650</v>
          </cell>
          <cell r="Z48">
            <v>-202790</v>
          </cell>
          <cell r="AA48">
            <v>0</v>
          </cell>
          <cell r="AB48">
            <v>-168110</v>
          </cell>
          <cell r="AC48">
            <v>-311420</v>
          </cell>
          <cell r="AD48">
            <v>-153350</v>
          </cell>
          <cell r="AE48">
            <v>-336320</v>
          </cell>
          <cell r="AF48">
            <v>-259300</v>
          </cell>
          <cell r="AG48">
            <v>-593400</v>
          </cell>
          <cell r="AH48">
            <v>0</v>
          </cell>
          <cell r="AI48">
            <v>-36480</v>
          </cell>
          <cell r="AJ48">
            <v>-21200</v>
          </cell>
          <cell r="AK48">
            <v>-673910</v>
          </cell>
          <cell r="AL48">
            <v>0</v>
          </cell>
          <cell r="AM48">
            <v>0</v>
          </cell>
          <cell r="AN48">
            <v>-213890</v>
          </cell>
          <cell r="AO48">
            <v>0</v>
          </cell>
          <cell r="AP48">
            <v>-161850</v>
          </cell>
          <cell r="AQ48">
            <v>-1262700</v>
          </cell>
          <cell r="AR48">
            <v>0</v>
          </cell>
          <cell r="AS48">
            <v>0</v>
          </cell>
        </row>
        <row r="49">
          <cell r="A49" t="str">
            <v>5103002</v>
          </cell>
          <cell r="B49" t="str">
            <v>Brokerage  fee-Derivative-TFEX-SGVSS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N49">
            <v>-150000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</row>
        <row r="50">
          <cell r="A50" t="str">
            <v>5104001</v>
          </cell>
          <cell r="B50" t="str">
            <v>Brokerage  fee - SGX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</row>
        <row r="51">
          <cell r="A51" t="str">
            <v>5201010</v>
          </cell>
          <cell r="B51" t="str">
            <v>Gain  on debt  securities for  trading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-504649.07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-3328.33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-15383.71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-5962.44</v>
          </cell>
          <cell r="AQ51">
            <v>-1808.88</v>
          </cell>
          <cell r="AR51">
            <v>0</v>
          </cell>
          <cell r="AS51">
            <v>0</v>
          </cell>
        </row>
        <row r="52">
          <cell r="A52" t="str">
            <v>5201011</v>
          </cell>
          <cell r="B52" t="str">
            <v>Loss on debt securities for trading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L52">
            <v>0</v>
          </cell>
          <cell r="M52">
            <v>0</v>
          </cell>
          <cell r="O52">
            <v>0</v>
          </cell>
          <cell r="P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N52">
            <v>0</v>
          </cell>
          <cell r="AP52">
            <v>0</v>
          </cell>
          <cell r="AQ52">
            <v>0</v>
          </cell>
          <cell r="AR52">
            <v>0</v>
          </cell>
        </row>
        <row r="53">
          <cell r="A53" t="str">
            <v>5201020</v>
          </cell>
          <cell r="B53" t="str">
            <v>Gain (loss)  on  Closing Position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3870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732</v>
          </cell>
          <cell r="Y53">
            <v>40400</v>
          </cell>
          <cell r="Z53">
            <v>17384</v>
          </cell>
          <cell r="AA53">
            <v>0</v>
          </cell>
          <cell r="AB53">
            <v>3540</v>
          </cell>
          <cell r="AC53">
            <v>36700</v>
          </cell>
          <cell r="AD53">
            <v>1154</v>
          </cell>
          <cell r="AE53">
            <v>40732</v>
          </cell>
          <cell r="AF53">
            <v>-200</v>
          </cell>
          <cell r="AG53">
            <v>7150</v>
          </cell>
          <cell r="AH53">
            <v>0</v>
          </cell>
          <cell r="AI53">
            <v>140225</v>
          </cell>
          <cell r="AJ53">
            <v>-2988</v>
          </cell>
          <cell r="AK53">
            <v>0</v>
          </cell>
          <cell r="AL53">
            <v>748659.54</v>
          </cell>
          <cell r="AM53">
            <v>0</v>
          </cell>
          <cell r="AN53">
            <v>0</v>
          </cell>
          <cell r="AO53">
            <v>0</v>
          </cell>
          <cell r="AP53">
            <v>64000</v>
          </cell>
          <cell r="AQ53">
            <v>125000</v>
          </cell>
          <cell r="AR53">
            <v>0</v>
          </cell>
          <cell r="AS53">
            <v>0</v>
          </cell>
        </row>
        <row r="54">
          <cell r="A54" t="str">
            <v>5201030</v>
          </cell>
          <cell r="B54" t="str">
            <v>Gain (loss) on securities for trading-Proprietary trading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-7216150.2999999989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</row>
        <row r="55">
          <cell r="A55" t="str">
            <v>5201040</v>
          </cell>
          <cell r="B55" t="str">
            <v>Gain (loss) on derivative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B55">
            <v>0</v>
          </cell>
          <cell r="AC55">
            <v>67276.009999999995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N55">
            <v>0</v>
          </cell>
          <cell r="AO55">
            <v>0</v>
          </cell>
          <cell r="AP55">
            <v>3886550</v>
          </cell>
          <cell r="AQ55">
            <v>334747.28999999998</v>
          </cell>
          <cell r="AR55">
            <v>0</v>
          </cell>
        </row>
        <row r="56">
          <cell r="A56" t="str">
            <v>5201050</v>
          </cell>
          <cell r="B56" t="str">
            <v>Gain (loss)  on  derivative - DBS Bank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B56">
            <v>0</v>
          </cell>
          <cell r="AC56">
            <v>-79238.7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N56">
            <v>0</v>
          </cell>
          <cell r="AO56">
            <v>0</v>
          </cell>
          <cell r="AP56">
            <v>-4744259.74</v>
          </cell>
          <cell r="AQ56">
            <v>-403207.2</v>
          </cell>
          <cell r="AR56">
            <v>0</v>
          </cell>
        </row>
        <row r="57">
          <cell r="A57" t="str">
            <v>5201060</v>
          </cell>
          <cell r="B57" t="str">
            <v>Gain (loss)  on  derivative-TFEX</v>
          </cell>
          <cell r="C57">
            <v>4100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550</v>
          </cell>
          <cell r="Y57">
            <v>0</v>
          </cell>
          <cell r="Z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500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N57">
            <v>-1200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</row>
        <row r="58">
          <cell r="A58" t="str">
            <v>5202010</v>
          </cell>
          <cell r="B58" t="str">
            <v>Unrealized  gain(loss)  on  debt  for  trading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</row>
        <row r="59">
          <cell r="A59" t="str">
            <v>5202020</v>
          </cell>
          <cell r="B59" t="str">
            <v>Unrealized  gain(loss)  on  Closing position account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2980.3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</row>
        <row r="60">
          <cell r="A60" t="str">
            <v>5202030</v>
          </cell>
          <cell r="B60" t="str">
            <v>Unrealise gain (loss) on securities for trading-Proprietary trading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>
            <v>0</v>
          </cell>
          <cell r="L60">
            <v>0</v>
          </cell>
          <cell r="M60">
            <v>0</v>
          </cell>
          <cell r="O60">
            <v>0</v>
          </cell>
          <cell r="P60">
            <v>0</v>
          </cell>
          <cell r="R60">
            <v>0</v>
          </cell>
          <cell r="S60">
            <v>0</v>
          </cell>
          <cell r="T60">
            <v>-4.3655745685100555E-11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N60">
            <v>0</v>
          </cell>
          <cell r="AP60">
            <v>0</v>
          </cell>
          <cell r="AQ60">
            <v>0</v>
          </cell>
          <cell r="AR60">
            <v>0</v>
          </cell>
        </row>
        <row r="61">
          <cell r="A61" t="str">
            <v>5202040</v>
          </cell>
          <cell r="B61" t="str">
            <v>Unrealised gain (loss)  on  derivative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B61">
            <v>0</v>
          </cell>
          <cell r="AC61">
            <v>-298195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N61">
            <v>0</v>
          </cell>
          <cell r="AO61">
            <v>0</v>
          </cell>
          <cell r="AP61">
            <v>-595077</v>
          </cell>
          <cell r="AQ61">
            <v>1057217</v>
          </cell>
          <cell r="AR61">
            <v>0</v>
          </cell>
        </row>
        <row r="62">
          <cell r="A62" t="str">
            <v>5202050</v>
          </cell>
          <cell r="B62" t="str">
            <v>Unrealised gain (loss) on derivative - DBS Bank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B62">
            <v>0</v>
          </cell>
          <cell r="AC62">
            <v>293536.84000000003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N62">
            <v>0</v>
          </cell>
          <cell r="AO62">
            <v>0</v>
          </cell>
          <cell r="AP62">
            <v>569519.79999999795</v>
          </cell>
          <cell r="AQ62">
            <v>-1175106.8799999999</v>
          </cell>
          <cell r="AR62">
            <v>0</v>
          </cell>
        </row>
        <row r="63">
          <cell r="A63" t="str">
            <v>5301010</v>
          </cell>
          <cell r="B63" t="str">
            <v>Financial  advisory  fee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-3500000</v>
          </cell>
          <cell r="AS63">
            <v>0</v>
          </cell>
        </row>
        <row r="64">
          <cell r="A64" t="str">
            <v>5301020</v>
          </cell>
          <cell r="B64" t="str">
            <v>Sponsor  fee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</row>
        <row r="65">
          <cell r="A65" t="str">
            <v>5301030</v>
          </cell>
          <cell r="B65" t="str">
            <v>Underwriting  fee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-23700000</v>
          </cell>
          <cell r="AS65">
            <v>0</v>
          </cell>
        </row>
        <row r="66">
          <cell r="A66" t="str">
            <v>5302001</v>
          </cell>
          <cell r="B66" t="str">
            <v>Fees  and  services  income  -  Unit Trust</v>
          </cell>
          <cell r="C66">
            <v>-35171.829999999936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-37723.61</v>
          </cell>
          <cell r="Q66">
            <v>0</v>
          </cell>
          <cell r="R66">
            <v>-51462.49</v>
          </cell>
          <cell r="S66">
            <v>0</v>
          </cell>
          <cell r="T66">
            <v>0</v>
          </cell>
          <cell r="U66">
            <v>0</v>
          </cell>
          <cell r="V66">
            <v>-101865.45</v>
          </cell>
          <cell r="W66">
            <v>-22616.560000000001</v>
          </cell>
          <cell r="X66">
            <v>-56114.62</v>
          </cell>
          <cell r="Y66">
            <v>-56952.639999999999</v>
          </cell>
          <cell r="Z66">
            <v>-19598.669999999998</v>
          </cell>
          <cell r="AA66">
            <v>0</v>
          </cell>
          <cell r="AB66">
            <v>-3178.33</v>
          </cell>
          <cell r="AC66">
            <v>-2652.79</v>
          </cell>
          <cell r="AD66">
            <v>-256164.72</v>
          </cell>
          <cell r="AE66">
            <v>-49310.51</v>
          </cell>
          <cell r="AF66">
            <v>-8685.9</v>
          </cell>
          <cell r="AG66">
            <v>-5177.37</v>
          </cell>
          <cell r="AH66">
            <v>0</v>
          </cell>
          <cell r="AI66">
            <v>-12276.71</v>
          </cell>
          <cell r="AJ66">
            <v>-58633.94</v>
          </cell>
          <cell r="AK66">
            <v>-23938.1</v>
          </cell>
          <cell r="AL66">
            <v>-18946.23</v>
          </cell>
          <cell r="AM66">
            <v>0</v>
          </cell>
          <cell r="AN66">
            <v>0</v>
          </cell>
          <cell r="AO66">
            <v>0</v>
          </cell>
          <cell r="AP66">
            <v>-1321173.24</v>
          </cell>
          <cell r="AQ66">
            <v>-19494.580000000002</v>
          </cell>
          <cell r="AR66">
            <v>0</v>
          </cell>
          <cell r="AS66">
            <v>0</v>
          </cell>
        </row>
        <row r="67">
          <cell r="A67" t="str">
            <v>5303010</v>
          </cell>
          <cell r="B67" t="str">
            <v>Borrowing fee income-SBL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K67">
            <v>0</v>
          </cell>
          <cell r="L67">
            <v>0</v>
          </cell>
          <cell r="M67">
            <v>0</v>
          </cell>
          <cell r="O67">
            <v>0</v>
          </cell>
          <cell r="P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N67">
            <v>0</v>
          </cell>
          <cell r="AP67">
            <v>0</v>
          </cell>
          <cell r="AQ67">
            <v>0</v>
          </cell>
          <cell r="AR67">
            <v>0</v>
          </cell>
        </row>
        <row r="68">
          <cell r="A68" t="str">
            <v>5303011</v>
          </cell>
          <cell r="B68" t="str">
            <v>Borrowing fee income-SBL-SGVSS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K68">
            <v>0</v>
          </cell>
          <cell r="L68">
            <v>0</v>
          </cell>
          <cell r="M68">
            <v>0</v>
          </cell>
          <cell r="O68">
            <v>0</v>
          </cell>
          <cell r="P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-344965.42</v>
          </cell>
          <cell r="AN68">
            <v>0</v>
          </cell>
          <cell r="AP68">
            <v>0</v>
          </cell>
          <cell r="AQ68">
            <v>0</v>
          </cell>
          <cell r="AR68">
            <v>0</v>
          </cell>
        </row>
        <row r="69">
          <cell r="A69" t="str">
            <v>5303020</v>
          </cell>
          <cell r="B69" t="str">
            <v>Other fee income-SBL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K69">
            <v>0</v>
          </cell>
          <cell r="L69">
            <v>0</v>
          </cell>
          <cell r="M69">
            <v>0</v>
          </cell>
          <cell r="O69">
            <v>0</v>
          </cell>
          <cell r="P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N69">
            <v>0</v>
          </cell>
          <cell r="AP69">
            <v>0</v>
          </cell>
          <cell r="AQ69">
            <v>0</v>
          </cell>
          <cell r="AR69">
            <v>0</v>
          </cell>
        </row>
        <row r="70">
          <cell r="A70" t="str">
            <v>5303021</v>
          </cell>
          <cell r="B70" t="str">
            <v>Other fee income-SBL-SGVSS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K70">
            <v>0</v>
          </cell>
          <cell r="L70">
            <v>0</v>
          </cell>
          <cell r="M70">
            <v>0</v>
          </cell>
          <cell r="O70">
            <v>0</v>
          </cell>
          <cell r="P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N70">
            <v>0</v>
          </cell>
          <cell r="AP70">
            <v>0</v>
          </cell>
          <cell r="AQ70">
            <v>0</v>
          </cell>
          <cell r="AR70">
            <v>0</v>
          </cell>
        </row>
        <row r="71">
          <cell r="A71" t="str">
            <v>5309001</v>
          </cell>
          <cell r="B71" t="str">
            <v>Other  fees  income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-373.85</v>
          </cell>
          <cell r="Q71">
            <v>0</v>
          </cell>
          <cell r="R71">
            <v>-1570.12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-2467.3200000000002</v>
          </cell>
          <cell r="Y71">
            <v>-2915.96</v>
          </cell>
          <cell r="Z71">
            <v>-4486.07</v>
          </cell>
          <cell r="AA71">
            <v>0</v>
          </cell>
          <cell r="AB71">
            <v>-598.14</v>
          </cell>
          <cell r="AC71">
            <v>-224.3</v>
          </cell>
          <cell r="AD71">
            <v>-1397.23</v>
          </cell>
          <cell r="AE71">
            <v>-3738.36</v>
          </cell>
          <cell r="AF71">
            <v>-2841.17</v>
          </cell>
          <cell r="AG71">
            <v>-448.62</v>
          </cell>
          <cell r="AH71">
            <v>0</v>
          </cell>
          <cell r="AI71">
            <v>-2841.17</v>
          </cell>
          <cell r="AJ71">
            <v>-822.46</v>
          </cell>
          <cell r="AK71">
            <v>-1271.04</v>
          </cell>
          <cell r="AL71">
            <v>-225257.37</v>
          </cell>
          <cell r="AM71">
            <v>0</v>
          </cell>
          <cell r="AN71">
            <v>0</v>
          </cell>
          <cell r="AO71">
            <v>0</v>
          </cell>
          <cell r="AP71">
            <v>-1420.6</v>
          </cell>
          <cell r="AQ71">
            <v>-373.85</v>
          </cell>
          <cell r="AR71">
            <v>0</v>
          </cell>
          <cell r="AS71">
            <v>0</v>
          </cell>
        </row>
        <row r="72">
          <cell r="A72" t="str">
            <v>5309002</v>
          </cell>
          <cell r="B72" t="str">
            <v>Other fees  income - SGVSS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-104334.3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</row>
        <row r="73">
          <cell r="A73" t="str">
            <v>5401001</v>
          </cell>
          <cell r="B73" t="str">
            <v>Research income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</row>
        <row r="74">
          <cell r="A74" t="str">
            <v>5901010</v>
          </cell>
          <cell r="B74" t="str">
            <v>Gain on  sales  of  fixed  assets</v>
          </cell>
          <cell r="C74">
            <v>-1118761.3700000001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</row>
        <row r="75">
          <cell r="A75" t="str">
            <v>5901020</v>
          </cell>
          <cell r="B75" t="str">
            <v>Loss  on  sales  of  fixed  assets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</row>
        <row r="76">
          <cell r="A76" t="str">
            <v>5901030</v>
          </cell>
          <cell r="B76" t="str">
            <v>Gain on written-off of Fixed Assets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</row>
        <row r="77">
          <cell r="A77" t="str">
            <v>5901040</v>
          </cell>
          <cell r="B77" t="str">
            <v>Loss on written-off of Fixed Assets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1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</row>
        <row r="78">
          <cell r="A78" t="str">
            <v>5902010</v>
          </cell>
          <cell r="B78" t="str">
            <v>Penalty  income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-500</v>
          </cell>
          <cell r="Y78">
            <v>-500</v>
          </cell>
          <cell r="Z78">
            <v>-5000</v>
          </cell>
          <cell r="AA78">
            <v>0</v>
          </cell>
          <cell r="AB78">
            <v>0</v>
          </cell>
          <cell r="AC78">
            <v>-1000</v>
          </cell>
          <cell r="AD78">
            <v>-3000</v>
          </cell>
          <cell r="AE78">
            <v>0</v>
          </cell>
          <cell r="AF78">
            <v>-1000</v>
          </cell>
          <cell r="AG78">
            <v>-500</v>
          </cell>
          <cell r="AH78">
            <v>0</v>
          </cell>
          <cell r="AI78">
            <v>-500</v>
          </cell>
          <cell r="AJ78">
            <v>-1000</v>
          </cell>
          <cell r="AK78">
            <v>-500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-500</v>
          </cell>
          <cell r="AQ78">
            <v>-500</v>
          </cell>
          <cell r="AR78">
            <v>0</v>
          </cell>
          <cell r="AS78">
            <v>0</v>
          </cell>
        </row>
        <row r="79">
          <cell r="A79" t="str">
            <v>5902011</v>
          </cell>
          <cell r="B79" t="str">
            <v>Penalty income - SGVSS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-536392.57999999996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</row>
        <row r="80">
          <cell r="A80" t="str">
            <v>5902020</v>
          </cell>
          <cell r="B80" t="str">
            <v>Penalty expense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456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50855.38</v>
          </cell>
          <cell r="AL80">
            <v>196552.26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</row>
        <row r="81">
          <cell r="A81" t="str">
            <v>5903001</v>
          </cell>
          <cell r="B81" t="str">
            <v>Bad debt return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</row>
        <row r="82">
          <cell r="A82" t="str">
            <v>5904001</v>
          </cell>
          <cell r="B82" t="str">
            <v>Gain (loss) on others disposal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</row>
        <row r="83">
          <cell r="A83" t="str">
            <v>5909001</v>
          </cell>
          <cell r="B83" t="str">
            <v>Miscellaneous  incomes</v>
          </cell>
          <cell r="C83">
            <v>-1175916.07</v>
          </cell>
          <cell r="D83">
            <v>0</v>
          </cell>
          <cell r="E83">
            <v>0</v>
          </cell>
          <cell r="F83">
            <v>0</v>
          </cell>
          <cell r="G83">
            <v>-400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-0.25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-27.37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-3.16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</row>
        <row r="84">
          <cell r="A84" t="str">
            <v>5909002</v>
          </cell>
          <cell r="B84" t="str">
            <v>Clearing  accounts - Gain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-0.61000000001013177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-20.81</v>
          </cell>
          <cell r="AA84">
            <v>0</v>
          </cell>
          <cell r="AB84">
            <v>-0.34</v>
          </cell>
          <cell r="AC84">
            <v>-0.75</v>
          </cell>
          <cell r="AD84">
            <v>-0.14000000000000001</v>
          </cell>
          <cell r="AE84">
            <v>-1.65</v>
          </cell>
          <cell r="AF84">
            <v>-4.34</v>
          </cell>
          <cell r="AG84">
            <v>-2</v>
          </cell>
          <cell r="AH84">
            <v>0</v>
          </cell>
          <cell r="AI84">
            <v>0</v>
          </cell>
          <cell r="AJ84">
            <v>-1.02</v>
          </cell>
          <cell r="AK84">
            <v>-1.81</v>
          </cell>
          <cell r="AL84">
            <v>-161.42999999981839</v>
          </cell>
          <cell r="AM84">
            <v>0</v>
          </cell>
          <cell r="AN84">
            <v>0</v>
          </cell>
          <cell r="AO84">
            <v>0</v>
          </cell>
          <cell r="AP84">
            <v>-0.03</v>
          </cell>
          <cell r="AQ84">
            <v>-4.5199999999999996</v>
          </cell>
          <cell r="AR84">
            <v>0</v>
          </cell>
          <cell r="AS84">
            <v>0</v>
          </cell>
        </row>
        <row r="85">
          <cell r="A85" t="str">
            <v>5909003</v>
          </cell>
          <cell r="B85" t="str">
            <v>Gain From Trading Error of Front Office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</row>
        <row r="86">
          <cell r="A86" t="str">
            <v>5909004</v>
          </cell>
          <cell r="B86" t="str">
            <v>Loss From Trading Error of Front Office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  <cell r="R86">
            <v>1260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1125</v>
          </cell>
          <cell r="AB86">
            <v>0</v>
          </cell>
          <cell r="AC86">
            <v>0</v>
          </cell>
          <cell r="AD86">
            <v>6800</v>
          </cell>
          <cell r="AE86">
            <v>0</v>
          </cell>
          <cell r="AF86">
            <v>0</v>
          </cell>
          <cell r="AG86">
            <v>2000</v>
          </cell>
          <cell r="AH86">
            <v>0</v>
          </cell>
          <cell r="AI86">
            <v>200000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</row>
        <row r="87">
          <cell r="A87" t="str">
            <v>6101010</v>
          </cell>
          <cell r="B87" t="str">
            <v>Interest  expenses - bank  overdraft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</row>
        <row r="88">
          <cell r="A88" t="str">
            <v>6101020</v>
          </cell>
          <cell r="B88" t="str">
            <v>Interest  expenses - Bank - borrowings-call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1530316.5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</row>
        <row r="89">
          <cell r="A89" t="str">
            <v>6101030</v>
          </cell>
          <cell r="B89" t="str">
            <v>Interest   expenses - Bank - borrowings - term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</row>
        <row r="90">
          <cell r="A90" t="str">
            <v>6101040</v>
          </cell>
          <cell r="B90" t="str">
            <v>Interest  expense - Bank - THTDB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</row>
        <row r="91">
          <cell r="A91" t="str">
            <v>6102010</v>
          </cell>
          <cell r="B91" t="str">
            <v>Interest  expenses - loans  from  financial  institutions - call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</row>
        <row r="92">
          <cell r="A92" t="str">
            <v>6102020</v>
          </cell>
          <cell r="B92" t="str">
            <v>Interest  expenses - loans  from  financial  institutions - term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</row>
        <row r="93">
          <cell r="A93" t="str">
            <v>6102030</v>
          </cell>
          <cell r="B93" t="str">
            <v>Interest Expense on Borrowings-FI-Related Co.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</row>
        <row r="94">
          <cell r="A94" t="str">
            <v>6103001</v>
          </cell>
          <cell r="B94" t="str">
            <v>Interest  expenses - loans  from  foreign  countries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</row>
        <row r="95">
          <cell r="A95" t="str">
            <v>6103002</v>
          </cell>
          <cell r="B95" t="str">
            <v>Interest Expense on Borrowings-Foreign-Related Co.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</row>
        <row r="96">
          <cell r="A96" t="str">
            <v>6104001</v>
          </cell>
          <cell r="B96" t="str">
            <v>Interest  expenses - Securities  sold  under  repurchase  agreement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 t="str">
            <v>6105001</v>
          </cell>
          <cell r="B97" t="str">
            <v>Interest  expense on  borrowings - Customer -Local Institute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</row>
        <row r="98">
          <cell r="A98" t="str">
            <v>6105002</v>
          </cell>
          <cell r="B98" t="str">
            <v>Interest  expense on  borrowings - Customer -Foreign  Institute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</row>
        <row r="99">
          <cell r="A99" t="str">
            <v>6105003</v>
          </cell>
          <cell r="B99" t="str">
            <v>Interest Expense on Borrowings-Customer-Retail-Credit Balance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O99">
            <v>0</v>
          </cell>
          <cell r="P99">
            <v>0</v>
          </cell>
          <cell r="Q99">
            <v>0</v>
          </cell>
          <cell r="R99">
            <v>234.48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16172.75</v>
          </cell>
          <cell r="Y99">
            <v>5355.44</v>
          </cell>
          <cell r="Z99">
            <v>1593.55</v>
          </cell>
          <cell r="AB99">
            <v>34052.400000000001</v>
          </cell>
          <cell r="AC99">
            <v>17196.23</v>
          </cell>
          <cell r="AD99">
            <v>17008.78</v>
          </cell>
          <cell r="AE99">
            <v>5261.74</v>
          </cell>
          <cell r="AF99">
            <v>1812.34</v>
          </cell>
          <cell r="AG99">
            <v>6648.21</v>
          </cell>
          <cell r="AH99">
            <v>0</v>
          </cell>
          <cell r="AI99">
            <v>84695.38</v>
          </cell>
          <cell r="AJ99">
            <v>107113.81</v>
          </cell>
          <cell r="AK99">
            <v>5222.4399999999996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117990.96</v>
          </cell>
          <cell r="AQ99">
            <v>27347.8</v>
          </cell>
          <cell r="AR99">
            <v>0</v>
          </cell>
          <cell r="AS99">
            <v>0</v>
          </cell>
        </row>
        <row r="100">
          <cell r="A100" t="str">
            <v>6105004</v>
          </cell>
          <cell r="B100" t="str">
            <v>Interest Expense - Internet Cash Balance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11500.04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22076.74</v>
          </cell>
          <cell r="Y100">
            <v>36784.35</v>
          </cell>
          <cell r="Z100">
            <v>5722.98</v>
          </cell>
          <cell r="AB100">
            <v>3205.65</v>
          </cell>
          <cell r="AC100">
            <v>4324.9799999999996</v>
          </cell>
          <cell r="AD100">
            <v>7837.42</v>
          </cell>
          <cell r="AE100">
            <v>19511.41</v>
          </cell>
          <cell r="AF100">
            <v>3475.1</v>
          </cell>
          <cell r="AG100">
            <v>9581.1</v>
          </cell>
          <cell r="AH100">
            <v>0</v>
          </cell>
          <cell r="AI100">
            <v>5293.31</v>
          </cell>
          <cell r="AJ100">
            <v>0.06</v>
          </cell>
          <cell r="AK100">
            <v>1114400.1000000001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12271.6</v>
          </cell>
          <cell r="AQ100">
            <v>7192.08</v>
          </cell>
          <cell r="AR100">
            <v>0</v>
          </cell>
          <cell r="AS100">
            <v>0</v>
          </cell>
        </row>
        <row r="101">
          <cell r="A101" t="str">
            <v>6105005</v>
          </cell>
          <cell r="B101" t="str">
            <v>Interest Expense-Cash A/C-Cash collateral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4830.8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52917.37</v>
          </cell>
          <cell r="Y101">
            <v>64894.97</v>
          </cell>
          <cell r="Z101">
            <v>19338.29</v>
          </cell>
          <cell r="AB101">
            <v>9918.0400000000009</v>
          </cell>
          <cell r="AC101">
            <v>6681.46</v>
          </cell>
          <cell r="AD101">
            <v>28431.23</v>
          </cell>
          <cell r="AE101">
            <v>33311.97</v>
          </cell>
          <cell r="AF101">
            <v>8151.78</v>
          </cell>
          <cell r="AG101">
            <v>8857.52</v>
          </cell>
          <cell r="AH101">
            <v>0</v>
          </cell>
          <cell r="AI101">
            <v>28094.18</v>
          </cell>
          <cell r="AJ101">
            <v>19516.490000000002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210854.01</v>
          </cell>
          <cell r="AQ101">
            <v>18316.21</v>
          </cell>
          <cell r="AR101">
            <v>0</v>
          </cell>
          <cell r="AS101">
            <v>0</v>
          </cell>
        </row>
        <row r="102">
          <cell r="A102" t="str">
            <v>6105006</v>
          </cell>
          <cell r="B102" t="str">
            <v>Interest  expense - General Cash Balance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6501.7799999999888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203.03</v>
          </cell>
          <cell r="Y102">
            <v>2038.71</v>
          </cell>
          <cell r="Z102">
            <v>570.04999999999995</v>
          </cell>
          <cell r="AB102">
            <v>0</v>
          </cell>
          <cell r="AC102">
            <v>9685.43</v>
          </cell>
          <cell r="AD102">
            <v>26373.55</v>
          </cell>
          <cell r="AE102">
            <v>87071.79</v>
          </cell>
          <cell r="AF102">
            <v>266.06</v>
          </cell>
          <cell r="AG102">
            <v>13711.89</v>
          </cell>
          <cell r="AH102">
            <v>0</v>
          </cell>
          <cell r="AI102">
            <v>906.06</v>
          </cell>
          <cell r="AJ102">
            <v>54848.51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23963.22</v>
          </cell>
          <cell r="AQ102">
            <v>50333.42</v>
          </cell>
          <cell r="AR102">
            <v>0</v>
          </cell>
        </row>
        <row r="103">
          <cell r="A103" t="str">
            <v>6105007</v>
          </cell>
          <cell r="B103" t="str">
            <v>Interest  expense-Derivative-TFEX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26542.81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72116.039999999994</v>
          </cell>
          <cell r="Y103">
            <v>87615.56</v>
          </cell>
          <cell r="Z103">
            <v>34780.51</v>
          </cell>
          <cell r="AB103">
            <v>15935.61</v>
          </cell>
          <cell r="AC103">
            <v>32851.370000000003</v>
          </cell>
          <cell r="AD103">
            <v>15324.35</v>
          </cell>
          <cell r="AE103">
            <v>30340.91</v>
          </cell>
          <cell r="AF103">
            <v>10065.69</v>
          </cell>
          <cell r="AG103">
            <v>18513.439999999999</v>
          </cell>
          <cell r="AH103">
            <v>0</v>
          </cell>
          <cell r="AI103">
            <v>2406.94</v>
          </cell>
          <cell r="AJ103">
            <v>3125.33</v>
          </cell>
          <cell r="AK103">
            <v>22325.67</v>
          </cell>
          <cell r="AL103">
            <v>0</v>
          </cell>
          <cell r="AN103">
            <v>7458.93</v>
          </cell>
          <cell r="AO103">
            <v>0</v>
          </cell>
          <cell r="AP103">
            <v>31585.98</v>
          </cell>
          <cell r="AQ103">
            <v>57362.59</v>
          </cell>
          <cell r="AR103">
            <v>0</v>
          </cell>
        </row>
        <row r="104">
          <cell r="A104" t="str">
            <v>6105008</v>
          </cell>
          <cell r="B104" t="str">
            <v>Interest expense-Derivative-TFEX-SGVSS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O104">
            <v>0</v>
          </cell>
          <cell r="P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N104">
            <v>306093.92</v>
          </cell>
          <cell r="AP104">
            <v>0</v>
          </cell>
          <cell r="AQ104">
            <v>0</v>
          </cell>
          <cell r="AR104">
            <v>0</v>
          </cell>
        </row>
        <row r="105">
          <cell r="A105" t="str">
            <v>6106001</v>
          </cell>
          <cell r="B105" t="str">
            <v>Interest Expense on Borrowings-Leasing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</row>
        <row r="106">
          <cell r="A106" t="str">
            <v>6107001</v>
          </cell>
          <cell r="B106" t="str">
            <v>Amortisation expense-Discounted on ELN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B106">
            <v>0</v>
          </cell>
          <cell r="AC106">
            <v>4685.3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N106">
            <v>0</v>
          </cell>
          <cell r="AO106">
            <v>0</v>
          </cell>
          <cell r="AP106">
            <v>181056.36</v>
          </cell>
          <cell r="AQ106">
            <v>34890.339999999997</v>
          </cell>
          <cell r="AR106">
            <v>0</v>
          </cell>
        </row>
        <row r="107">
          <cell r="A107" t="str">
            <v>6201001</v>
          </cell>
          <cell r="B107" t="str">
            <v>Brokerage  expenses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5246.85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</row>
        <row r="108">
          <cell r="A108" t="str">
            <v>6201002</v>
          </cell>
          <cell r="B108" t="str">
            <v>Brokerage  expenses - SGVSS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</row>
        <row r="109">
          <cell r="A109" t="str">
            <v>6301010</v>
          </cell>
          <cell r="B109" t="str">
            <v>Fee  on  Borrowings - Domestic - Related Co.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</row>
        <row r="110">
          <cell r="A110" t="str">
            <v>6301020</v>
          </cell>
          <cell r="B110" t="str">
            <v>Fee on Borrowings-Domestic-Others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</row>
        <row r="111">
          <cell r="A111" t="str">
            <v>6302001</v>
          </cell>
          <cell r="B111" t="str">
            <v>Fee  on  Borrowings - Foreign - Related Co.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</row>
        <row r="112">
          <cell r="A112" t="str">
            <v>6302002</v>
          </cell>
          <cell r="B112" t="str">
            <v>Fee on Borrowings-Foreign-Others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</row>
        <row r="113">
          <cell r="A113" t="str">
            <v>6401001</v>
          </cell>
          <cell r="B113" t="str">
            <v>Realized  exchange  gain</v>
          </cell>
          <cell r="C113">
            <v>-35.47</v>
          </cell>
          <cell r="D113">
            <v>-186.09</v>
          </cell>
          <cell r="E113">
            <v>-20.67</v>
          </cell>
          <cell r="F113">
            <v>-23.28</v>
          </cell>
          <cell r="G113">
            <v>-12.44</v>
          </cell>
          <cell r="H113">
            <v>-7.28</v>
          </cell>
          <cell r="I113">
            <v>-11.84</v>
          </cell>
          <cell r="J113">
            <v>0</v>
          </cell>
          <cell r="K113">
            <v>-13.17</v>
          </cell>
          <cell r="L113">
            <v>-1089.82</v>
          </cell>
          <cell r="M113">
            <v>0</v>
          </cell>
          <cell r="N113">
            <v>0</v>
          </cell>
          <cell r="O113">
            <v>0</v>
          </cell>
          <cell r="P113">
            <v>-17.510000000000002</v>
          </cell>
          <cell r="Q113">
            <v>0</v>
          </cell>
          <cell r="R113">
            <v>-614.44000000000005</v>
          </cell>
          <cell r="S113">
            <v>0</v>
          </cell>
          <cell r="T113">
            <v>-201.19</v>
          </cell>
          <cell r="U113">
            <v>0</v>
          </cell>
          <cell r="V113">
            <v>-16.71</v>
          </cell>
          <cell r="W113">
            <v>-24.39</v>
          </cell>
          <cell r="X113">
            <v>-766.33</v>
          </cell>
          <cell r="Y113">
            <v>-1006.08</v>
          </cell>
          <cell r="Z113">
            <v>-1332.04</v>
          </cell>
          <cell r="AA113">
            <v>0</v>
          </cell>
          <cell r="AB113">
            <v>-725.7</v>
          </cell>
          <cell r="AC113">
            <v>-527.85</v>
          </cell>
          <cell r="AD113">
            <v>-933.99</v>
          </cell>
          <cell r="AE113">
            <v>-1090.73</v>
          </cell>
          <cell r="AF113">
            <v>-476.98</v>
          </cell>
          <cell r="AG113">
            <v>-832.81</v>
          </cell>
          <cell r="AH113">
            <v>0</v>
          </cell>
          <cell r="AI113">
            <v>-2099.87</v>
          </cell>
          <cell r="AJ113">
            <v>-861.72</v>
          </cell>
          <cell r="AK113">
            <v>-461.71</v>
          </cell>
          <cell r="AL113">
            <v>-27681</v>
          </cell>
          <cell r="AM113">
            <v>0</v>
          </cell>
          <cell r="AN113">
            <v>-2.59</v>
          </cell>
          <cell r="AO113">
            <v>0</v>
          </cell>
          <cell r="AP113">
            <v>-1455.43</v>
          </cell>
          <cell r="AQ113">
            <v>-363.71</v>
          </cell>
          <cell r="AR113">
            <v>-227.59</v>
          </cell>
          <cell r="AS113">
            <v>0</v>
          </cell>
        </row>
        <row r="114">
          <cell r="A114" t="str">
            <v>6401002</v>
          </cell>
          <cell r="B114" t="str">
            <v>Unrealized  exchange  gain</v>
          </cell>
          <cell r="C114">
            <v>-31.46</v>
          </cell>
          <cell r="D114">
            <v>-9.01</v>
          </cell>
          <cell r="E114">
            <v>-16.149999999999999</v>
          </cell>
          <cell r="F114">
            <v>-16.3</v>
          </cell>
          <cell r="G114">
            <v>-8.85</v>
          </cell>
          <cell r="H114">
            <v>-4.29</v>
          </cell>
          <cell r="I114">
            <v>-8.32</v>
          </cell>
          <cell r="J114">
            <v>0</v>
          </cell>
          <cell r="K114">
            <v>-7.33</v>
          </cell>
          <cell r="L114">
            <v>-6.28</v>
          </cell>
          <cell r="M114">
            <v>0</v>
          </cell>
          <cell r="O114">
            <v>0</v>
          </cell>
          <cell r="P114">
            <v>-341.94</v>
          </cell>
          <cell r="Q114">
            <v>0</v>
          </cell>
          <cell r="R114">
            <v>-3595.85</v>
          </cell>
          <cell r="S114">
            <v>0</v>
          </cell>
          <cell r="T114">
            <v>-4537.3599999999997</v>
          </cell>
          <cell r="U114">
            <v>0</v>
          </cell>
          <cell r="V114">
            <v>-67.23</v>
          </cell>
          <cell r="W114">
            <v>-25.11</v>
          </cell>
          <cell r="X114">
            <v>-5284.14</v>
          </cell>
          <cell r="Y114">
            <v>-4517.04</v>
          </cell>
          <cell r="Z114">
            <v>-11194.5</v>
          </cell>
          <cell r="AB114">
            <v>-3940.36</v>
          </cell>
          <cell r="AC114">
            <v>-3134.53</v>
          </cell>
          <cell r="AD114">
            <v>-7809.93</v>
          </cell>
          <cell r="AE114">
            <v>-8206.0400000000009</v>
          </cell>
          <cell r="AF114">
            <v>-3247.4</v>
          </cell>
          <cell r="AG114">
            <v>-4066.85</v>
          </cell>
          <cell r="AH114">
            <v>0</v>
          </cell>
          <cell r="AI114">
            <v>-10061.51</v>
          </cell>
          <cell r="AJ114">
            <v>-6373.4</v>
          </cell>
          <cell r="AK114">
            <v>-3449.1</v>
          </cell>
          <cell r="AL114">
            <v>-57931.24</v>
          </cell>
          <cell r="AM114">
            <v>0</v>
          </cell>
          <cell r="AN114">
            <v>-226.06</v>
          </cell>
          <cell r="AO114">
            <v>0</v>
          </cell>
          <cell r="AP114">
            <v>-13266.91</v>
          </cell>
          <cell r="AQ114">
            <v>-2276.0500000000002</v>
          </cell>
          <cell r="AR114">
            <v>-16978.310000000001</v>
          </cell>
          <cell r="AS114">
            <v>0</v>
          </cell>
        </row>
        <row r="115">
          <cell r="A115" t="str">
            <v>6401003</v>
          </cell>
          <cell r="B115" t="str">
            <v>Realized exchange loss</v>
          </cell>
          <cell r="C115">
            <v>0</v>
          </cell>
          <cell r="D115">
            <v>737.37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K115">
            <v>0</v>
          </cell>
          <cell r="L115">
            <v>0</v>
          </cell>
          <cell r="M115">
            <v>0</v>
          </cell>
          <cell r="O115">
            <v>0</v>
          </cell>
          <cell r="P115">
            <v>118.72</v>
          </cell>
          <cell r="R115">
            <v>1068.6600000000001</v>
          </cell>
          <cell r="S115">
            <v>0</v>
          </cell>
          <cell r="T115">
            <v>2789.42</v>
          </cell>
          <cell r="U115">
            <v>0</v>
          </cell>
          <cell r="V115">
            <v>16.28</v>
          </cell>
          <cell r="W115">
            <v>4.3899999999999997</v>
          </cell>
          <cell r="X115">
            <v>1735.4</v>
          </cell>
          <cell r="Y115">
            <v>1535.84</v>
          </cell>
          <cell r="Z115">
            <v>3521.93</v>
          </cell>
          <cell r="AB115">
            <v>1210.22</v>
          </cell>
          <cell r="AC115">
            <v>1136.73</v>
          </cell>
          <cell r="AD115">
            <v>2413.9699999999998</v>
          </cell>
          <cell r="AE115">
            <v>2894.52</v>
          </cell>
          <cell r="AF115">
            <v>1022.49</v>
          </cell>
          <cell r="AG115">
            <v>1427.05</v>
          </cell>
          <cell r="AH115">
            <v>0</v>
          </cell>
          <cell r="AI115">
            <v>3522.36</v>
          </cell>
          <cell r="AJ115">
            <v>2094.06</v>
          </cell>
          <cell r="AK115">
            <v>1045.9100000000001</v>
          </cell>
          <cell r="AL115">
            <v>18729.18</v>
          </cell>
          <cell r="AN115">
            <v>27.35</v>
          </cell>
          <cell r="AP115">
            <v>4809.3500000000004</v>
          </cell>
          <cell r="AQ115">
            <v>858.66</v>
          </cell>
          <cell r="AR115">
            <v>2635.75</v>
          </cell>
        </row>
        <row r="116">
          <cell r="A116" t="str">
            <v>6401004</v>
          </cell>
          <cell r="B116" t="str">
            <v>Unrealized exchange loss</v>
          </cell>
          <cell r="C116">
            <v>0</v>
          </cell>
          <cell r="D116">
            <v>1848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K116">
            <v>0</v>
          </cell>
          <cell r="L116">
            <v>0</v>
          </cell>
          <cell r="M116">
            <v>0</v>
          </cell>
          <cell r="O116">
            <v>0</v>
          </cell>
          <cell r="P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482.23</v>
          </cell>
          <cell r="AN116">
            <v>0</v>
          </cell>
          <cell r="AP116">
            <v>0</v>
          </cell>
          <cell r="AQ116">
            <v>0</v>
          </cell>
          <cell r="AR116">
            <v>0</v>
          </cell>
        </row>
        <row r="117">
          <cell r="A117" t="str">
            <v>7101001</v>
          </cell>
          <cell r="B117" t="str">
            <v>Bad  Debt &amp; Allowance - Loans to FI - Related Co.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</row>
        <row r="118">
          <cell r="A118" t="str">
            <v>7101002</v>
          </cell>
          <cell r="B118" t="str">
            <v>Bad Debt &amp; Allowance - Loans to FI - Others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</row>
        <row r="119">
          <cell r="A119" t="str">
            <v>7102001</v>
          </cell>
          <cell r="B119" t="str">
            <v>Bad  debts  and  doubtful  accounts -accounts  with  securities  companies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</row>
        <row r="120">
          <cell r="A120" t="str">
            <v>7103010</v>
          </cell>
          <cell r="B120" t="str">
            <v>Bad Debt &amp; Allowance - A/R - Cash - Specific provision</v>
          </cell>
          <cell r="C120">
            <v>170592.55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</row>
        <row r="121">
          <cell r="A121" t="str">
            <v>7103020</v>
          </cell>
          <cell r="B121" t="str">
            <v>Bad Debt &amp; Allowance - Credit Balance-Specific provison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956033.59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</row>
        <row r="122">
          <cell r="A122" t="str">
            <v>7103030</v>
          </cell>
          <cell r="B122" t="str">
            <v>Bad Debt &amp; Allowance - A/R-Cash-General provision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</row>
        <row r="123">
          <cell r="A123" t="str">
            <v>7103040</v>
          </cell>
          <cell r="B123" t="str">
            <v>Bad Debt &amp; Allowance-Credit Balance-General provision</v>
          </cell>
          <cell r="C123">
            <v>2637508.77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</row>
        <row r="124">
          <cell r="A124" t="str">
            <v>8101001</v>
          </cell>
          <cell r="B124" t="str">
            <v>Salary - full  time  employees</v>
          </cell>
          <cell r="C124">
            <v>84516380.859999999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</row>
        <row r="125">
          <cell r="A125" t="str">
            <v>8101002</v>
          </cell>
          <cell r="B125" t="str">
            <v>Salary - part-time  employees</v>
          </cell>
          <cell r="C125">
            <v>0</v>
          </cell>
          <cell r="D125">
            <v>0</v>
          </cell>
          <cell r="E125">
            <v>6600</v>
          </cell>
          <cell r="F125">
            <v>0</v>
          </cell>
          <cell r="G125">
            <v>16800</v>
          </cell>
          <cell r="H125">
            <v>0</v>
          </cell>
          <cell r="I125">
            <v>59967.74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90000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300000</v>
          </cell>
          <cell r="AC125">
            <v>43360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</row>
        <row r="126">
          <cell r="A126" t="str">
            <v>8101003</v>
          </cell>
          <cell r="B126" t="str">
            <v>Salary - Contract staff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840000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</row>
        <row r="127">
          <cell r="A127" t="str">
            <v>8101004</v>
          </cell>
          <cell r="B127" t="str">
            <v>Bonus - Back Office</v>
          </cell>
          <cell r="C127">
            <v>9500000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</row>
        <row r="128">
          <cell r="A128" t="str">
            <v>8101005</v>
          </cell>
          <cell r="B128" t="str">
            <v>Bonus and incentive - Front office</v>
          </cell>
          <cell r="C128">
            <v>-8200500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Q128">
            <v>0</v>
          </cell>
          <cell r="R128">
            <v>999023.42</v>
          </cell>
          <cell r="S128">
            <v>0</v>
          </cell>
          <cell r="T128">
            <v>180000</v>
          </cell>
          <cell r="U128">
            <v>0</v>
          </cell>
          <cell r="V128">
            <v>0</v>
          </cell>
          <cell r="W128">
            <v>2980595.84</v>
          </cell>
          <cell r="X128">
            <v>1271341.0900000001</v>
          </cell>
          <cell r="Y128">
            <v>1054639.07</v>
          </cell>
          <cell r="Z128">
            <v>3412086.38</v>
          </cell>
          <cell r="AB128">
            <v>748206.56</v>
          </cell>
          <cell r="AC128">
            <v>805788.74</v>
          </cell>
          <cell r="AD128">
            <v>2554788.94</v>
          </cell>
          <cell r="AE128">
            <v>2110018.4300000002</v>
          </cell>
          <cell r="AF128">
            <v>657633.6</v>
          </cell>
          <cell r="AG128">
            <v>1212566.75</v>
          </cell>
          <cell r="AH128">
            <v>0</v>
          </cell>
          <cell r="AI128">
            <v>3511388.35</v>
          </cell>
          <cell r="AJ128">
            <v>1931819.89</v>
          </cell>
          <cell r="AK128">
            <v>615580.89</v>
          </cell>
          <cell r="AL128">
            <v>8840500</v>
          </cell>
          <cell r="AN128">
            <v>537569.56000000006</v>
          </cell>
          <cell r="AO128">
            <v>0</v>
          </cell>
          <cell r="AP128">
            <v>7510302.3600000003</v>
          </cell>
          <cell r="AQ128">
            <v>474663.91</v>
          </cell>
          <cell r="AR128">
            <v>3979600</v>
          </cell>
        </row>
        <row r="129">
          <cell r="A129" t="str">
            <v>8101006</v>
          </cell>
          <cell r="B129" t="str">
            <v>Severance  expenses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O129">
            <v>0</v>
          </cell>
          <cell r="P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N129">
            <v>0</v>
          </cell>
          <cell r="AP129">
            <v>0</v>
          </cell>
          <cell r="AQ129">
            <v>0</v>
          </cell>
          <cell r="AR129">
            <v>0</v>
          </cell>
        </row>
        <row r="130">
          <cell r="A130" t="str">
            <v>8102001</v>
          </cell>
          <cell r="B130" t="str">
            <v>Perdium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1600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</row>
        <row r="131">
          <cell r="A131" t="str">
            <v>8102002</v>
          </cell>
          <cell r="B131" t="str">
            <v>Overtime</v>
          </cell>
          <cell r="C131">
            <v>0</v>
          </cell>
          <cell r="D131">
            <v>36403.74</v>
          </cell>
          <cell r="E131">
            <v>74839.23</v>
          </cell>
          <cell r="F131">
            <v>71935.429999999993</v>
          </cell>
          <cell r="G131">
            <v>55711.24</v>
          </cell>
          <cell r="H131">
            <v>0</v>
          </cell>
          <cell r="I131">
            <v>531.25</v>
          </cell>
          <cell r="J131">
            <v>0</v>
          </cell>
          <cell r="K131">
            <v>23350.42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1046.8900000000001</v>
          </cell>
          <cell r="S131">
            <v>0</v>
          </cell>
          <cell r="T131">
            <v>0</v>
          </cell>
          <cell r="U131">
            <v>0</v>
          </cell>
          <cell r="V131">
            <v>898.44</v>
          </cell>
          <cell r="W131">
            <v>781.25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566.66999999999996</v>
          </cell>
          <cell r="AC131">
            <v>875</v>
          </cell>
          <cell r="AD131">
            <v>594.58000000000004</v>
          </cell>
          <cell r="AE131">
            <v>989.17</v>
          </cell>
          <cell r="AF131">
            <v>312.5</v>
          </cell>
          <cell r="AG131">
            <v>1625</v>
          </cell>
          <cell r="AH131">
            <v>0</v>
          </cell>
          <cell r="AI131">
            <v>0</v>
          </cell>
          <cell r="AJ131">
            <v>312.5</v>
          </cell>
          <cell r="AK131">
            <v>17140.599999999999</v>
          </cell>
          <cell r="AL131">
            <v>0</v>
          </cell>
          <cell r="AM131">
            <v>0</v>
          </cell>
          <cell r="AN131">
            <v>546.88</v>
          </cell>
          <cell r="AO131">
            <v>0</v>
          </cell>
          <cell r="AP131">
            <v>0</v>
          </cell>
          <cell r="AQ131">
            <v>1091.1099999999999</v>
          </cell>
          <cell r="AR131">
            <v>0</v>
          </cell>
          <cell r="AS131">
            <v>0</v>
          </cell>
        </row>
        <row r="132">
          <cell r="A132" t="str">
            <v>8102003</v>
          </cell>
          <cell r="B132" t="str">
            <v>Meal allowance</v>
          </cell>
          <cell r="C132">
            <v>0</v>
          </cell>
          <cell r="D132">
            <v>0</v>
          </cell>
          <cell r="E132">
            <v>0</v>
          </cell>
          <cell r="F132">
            <v>4165</v>
          </cell>
          <cell r="G132">
            <v>4440</v>
          </cell>
          <cell r="H132">
            <v>0</v>
          </cell>
          <cell r="I132">
            <v>0</v>
          </cell>
          <cell r="J132">
            <v>0</v>
          </cell>
          <cell r="K132">
            <v>900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</row>
        <row r="133">
          <cell r="A133" t="str">
            <v>8102004</v>
          </cell>
          <cell r="B133" t="str">
            <v>Transport  expenses</v>
          </cell>
          <cell r="C133">
            <v>0</v>
          </cell>
          <cell r="D133">
            <v>0</v>
          </cell>
          <cell r="E133">
            <v>0</v>
          </cell>
          <cell r="F133">
            <v>3400</v>
          </cell>
          <cell r="G133">
            <v>5200</v>
          </cell>
          <cell r="H133">
            <v>0</v>
          </cell>
          <cell r="I133">
            <v>0</v>
          </cell>
          <cell r="J133">
            <v>0</v>
          </cell>
          <cell r="K133">
            <v>600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</row>
        <row r="134">
          <cell r="A134" t="str">
            <v>8103001</v>
          </cell>
          <cell r="B134" t="str">
            <v>Medical  expenses</v>
          </cell>
          <cell r="C134">
            <v>0</v>
          </cell>
          <cell r="D134">
            <v>25370.25</v>
          </cell>
          <cell r="E134">
            <v>52752.25</v>
          </cell>
          <cell r="F134">
            <v>38182.5</v>
          </cell>
          <cell r="G134">
            <v>25468</v>
          </cell>
          <cell r="H134">
            <v>18134.25</v>
          </cell>
          <cell r="I134">
            <v>27564.25</v>
          </cell>
          <cell r="J134">
            <v>0</v>
          </cell>
          <cell r="K134">
            <v>43931.3</v>
          </cell>
          <cell r="L134">
            <v>6602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13110.5</v>
          </cell>
          <cell r="S134">
            <v>0</v>
          </cell>
          <cell r="T134">
            <v>9750</v>
          </cell>
          <cell r="U134">
            <v>0</v>
          </cell>
          <cell r="V134">
            <v>12950</v>
          </cell>
          <cell r="W134">
            <v>29451.3</v>
          </cell>
          <cell r="X134">
            <v>6161</v>
          </cell>
          <cell r="Y134">
            <v>9063</v>
          </cell>
          <cell r="Z134">
            <v>23963.279999999999</v>
          </cell>
          <cell r="AA134">
            <v>0</v>
          </cell>
          <cell r="AB134">
            <v>33066</v>
          </cell>
          <cell r="AC134">
            <v>1430</v>
          </cell>
          <cell r="AD134">
            <v>31337</v>
          </cell>
          <cell r="AE134">
            <v>39640</v>
          </cell>
          <cell r="AF134">
            <v>34064</v>
          </cell>
          <cell r="AG134">
            <v>24754.5</v>
          </cell>
          <cell r="AH134">
            <v>0</v>
          </cell>
          <cell r="AI134">
            <v>32944</v>
          </cell>
          <cell r="AJ134">
            <v>19490</v>
          </cell>
          <cell r="AK134">
            <v>8160.25</v>
          </cell>
          <cell r="AL134">
            <v>39222.6</v>
          </cell>
          <cell r="AM134">
            <v>0</v>
          </cell>
          <cell r="AN134">
            <v>5820</v>
          </cell>
          <cell r="AO134">
            <v>0</v>
          </cell>
          <cell r="AP134">
            <v>31622</v>
          </cell>
          <cell r="AQ134">
            <v>10997</v>
          </cell>
          <cell r="AR134">
            <v>7632.2</v>
          </cell>
          <cell r="AS134">
            <v>0</v>
          </cell>
        </row>
        <row r="135">
          <cell r="A135" t="str">
            <v>8103002</v>
          </cell>
          <cell r="B135" t="str">
            <v>Uniform  expenses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</row>
        <row r="136">
          <cell r="A136" t="str">
            <v>8103003</v>
          </cell>
          <cell r="B136" t="str">
            <v>Life  insurance expenses</v>
          </cell>
          <cell r="C136">
            <v>0</v>
          </cell>
          <cell r="D136">
            <v>23060.23</v>
          </cell>
          <cell r="E136">
            <v>28411.29</v>
          </cell>
          <cell r="F136">
            <v>26787.83</v>
          </cell>
          <cell r="G136">
            <v>18313.37</v>
          </cell>
          <cell r="H136">
            <v>8186.03</v>
          </cell>
          <cell r="I136">
            <v>18670.07</v>
          </cell>
          <cell r="J136">
            <v>0</v>
          </cell>
          <cell r="K136">
            <v>15421.68</v>
          </cell>
          <cell r="L136">
            <v>8417.92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12777.87</v>
          </cell>
          <cell r="S136">
            <v>0</v>
          </cell>
          <cell r="T136">
            <v>1480.75</v>
          </cell>
          <cell r="U136">
            <v>0</v>
          </cell>
          <cell r="V136">
            <v>11147.5</v>
          </cell>
          <cell r="W136">
            <v>19880.82</v>
          </cell>
          <cell r="X136">
            <v>12341.46</v>
          </cell>
          <cell r="Y136">
            <v>12393.72</v>
          </cell>
          <cell r="Z136">
            <v>11317.79</v>
          </cell>
          <cell r="AA136">
            <v>0</v>
          </cell>
          <cell r="AB136">
            <v>14806.3</v>
          </cell>
          <cell r="AC136">
            <v>10219.209999999999</v>
          </cell>
          <cell r="AD136">
            <v>12344.89</v>
          </cell>
          <cell r="AE136">
            <v>20620.57</v>
          </cell>
          <cell r="AF136">
            <v>11820.68</v>
          </cell>
          <cell r="AG136">
            <v>8869.7099999999991</v>
          </cell>
          <cell r="AH136">
            <v>0</v>
          </cell>
          <cell r="AI136">
            <v>13037.97</v>
          </cell>
          <cell r="AJ136">
            <v>15832.69</v>
          </cell>
          <cell r="AK136">
            <v>12689.08</v>
          </cell>
          <cell r="AL136">
            <v>22910.38</v>
          </cell>
          <cell r="AM136">
            <v>0</v>
          </cell>
          <cell r="AN136">
            <v>5960.98</v>
          </cell>
          <cell r="AO136">
            <v>0</v>
          </cell>
          <cell r="AP136">
            <v>25397.31</v>
          </cell>
          <cell r="AQ136">
            <v>8885.56</v>
          </cell>
          <cell r="AR136">
            <v>8329.4500000000007</v>
          </cell>
          <cell r="AS136">
            <v>0</v>
          </cell>
        </row>
        <row r="137">
          <cell r="A137" t="str">
            <v>8103004</v>
          </cell>
          <cell r="B137" t="str">
            <v>Medical  check-up</v>
          </cell>
          <cell r="C137">
            <v>0</v>
          </cell>
          <cell r="D137">
            <v>1910</v>
          </cell>
          <cell r="E137">
            <v>555</v>
          </cell>
          <cell r="F137">
            <v>1110</v>
          </cell>
          <cell r="G137">
            <v>555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555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555</v>
          </cell>
          <cell r="AD137">
            <v>0</v>
          </cell>
          <cell r="AE137">
            <v>555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555</v>
          </cell>
          <cell r="AR137">
            <v>0</v>
          </cell>
          <cell r="AS137">
            <v>0</v>
          </cell>
        </row>
        <row r="138">
          <cell r="A138" t="str">
            <v>8103005</v>
          </cell>
          <cell r="B138" t="str">
            <v>Help  expenses</v>
          </cell>
          <cell r="C138">
            <v>0</v>
          </cell>
          <cell r="D138">
            <v>0</v>
          </cell>
          <cell r="E138">
            <v>0</v>
          </cell>
          <cell r="F138">
            <v>10000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10000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5000</v>
          </cell>
          <cell r="AQ138">
            <v>0</v>
          </cell>
          <cell r="AR138">
            <v>0</v>
          </cell>
          <cell r="AS138">
            <v>0</v>
          </cell>
        </row>
        <row r="139">
          <cell r="A139" t="str">
            <v>8103006</v>
          </cell>
          <cell r="B139" t="str">
            <v>Car  park  expenses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</row>
        <row r="140">
          <cell r="A140" t="str">
            <v>8103007</v>
          </cell>
          <cell r="B140" t="str">
            <v>Accidental insurance expenses</v>
          </cell>
          <cell r="C140">
            <v>0</v>
          </cell>
          <cell r="D140">
            <v>2688.36</v>
          </cell>
          <cell r="E140">
            <v>4054.6</v>
          </cell>
          <cell r="F140">
            <v>3332.21</v>
          </cell>
          <cell r="G140">
            <v>2688.74</v>
          </cell>
          <cell r="H140">
            <v>1204.92</v>
          </cell>
          <cell r="I140">
            <v>2392.4299999999998</v>
          </cell>
          <cell r="J140">
            <v>0</v>
          </cell>
          <cell r="K140">
            <v>1925.78</v>
          </cell>
          <cell r="L140">
            <v>2075.94</v>
          </cell>
          <cell r="M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960.63</v>
          </cell>
          <cell r="S140">
            <v>0</v>
          </cell>
          <cell r="T140">
            <v>176.8</v>
          </cell>
          <cell r="U140">
            <v>0</v>
          </cell>
          <cell r="V140">
            <v>1558.52</v>
          </cell>
          <cell r="W140">
            <v>4068.05</v>
          </cell>
          <cell r="X140">
            <v>1622.26</v>
          </cell>
          <cell r="Y140">
            <v>1616.2</v>
          </cell>
          <cell r="Z140">
            <v>1438.64</v>
          </cell>
          <cell r="AB140">
            <v>1735.44</v>
          </cell>
          <cell r="AC140">
            <v>1135.8699999999999</v>
          </cell>
          <cell r="AD140">
            <v>1256.93</v>
          </cell>
          <cell r="AE140">
            <v>2027.11</v>
          </cell>
          <cell r="AF140">
            <v>1244.05</v>
          </cell>
          <cell r="AG140">
            <v>955.64</v>
          </cell>
          <cell r="AH140">
            <v>0</v>
          </cell>
          <cell r="AI140">
            <v>1496.7</v>
          </cell>
          <cell r="AJ140">
            <v>1604.86</v>
          </cell>
          <cell r="AK140">
            <v>1495.55</v>
          </cell>
          <cell r="AL140">
            <v>4887.7299999999996</v>
          </cell>
          <cell r="AM140">
            <v>0</v>
          </cell>
          <cell r="AN140">
            <v>0</v>
          </cell>
          <cell r="AO140">
            <v>0</v>
          </cell>
          <cell r="AP140">
            <v>3481.99</v>
          </cell>
          <cell r="AQ140">
            <v>841.13</v>
          </cell>
          <cell r="AR140">
            <v>1261.45</v>
          </cell>
          <cell r="AS140">
            <v>0</v>
          </cell>
        </row>
        <row r="141">
          <cell r="A141" t="str">
            <v>8103008</v>
          </cell>
          <cell r="B141" t="str">
            <v>Dental expenses</v>
          </cell>
          <cell r="C141">
            <v>0</v>
          </cell>
          <cell r="D141">
            <v>6649</v>
          </cell>
          <cell r="E141">
            <v>7520</v>
          </cell>
          <cell r="F141">
            <v>11185</v>
          </cell>
          <cell r="G141">
            <v>4600</v>
          </cell>
          <cell r="H141">
            <v>0</v>
          </cell>
          <cell r="I141">
            <v>2852</v>
          </cell>
          <cell r="J141">
            <v>0</v>
          </cell>
          <cell r="K141">
            <v>0</v>
          </cell>
          <cell r="L141">
            <v>550</v>
          </cell>
          <cell r="M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12703</v>
          </cell>
          <cell r="S141">
            <v>0</v>
          </cell>
          <cell r="T141">
            <v>250</v>
          </cell>
          <cell r="U141">
            <v>0</v>
          </cell>
          <cell r="V141">
            <v>1900</v>
          </cell>
          <cell r="W141">
            <v>3114</v>
          </cell>
          <cell r="X141">
            <v>6900</v>
          </cell>
          <cell r="Y141">
            <v>6900</v>
          </cell>
          <cell r="Z141">
            <v>5170</v>
          </cell>
          <cell r="AB141">
            <v>14560</v>
          </cell>
          <cell r="AC141">
            <v>0</v>
          </cell>
          <cell r="AD141">
            <v>1735</v>
          </cell>
          <cell r="AE141">
            <v>4627.5</v>
          </cell>
          <cell r="AF141">
            <v>5104.5</v>
          </cell>
          <cell r="AG141">
            <v>2510</v>
          </cell>
          <cell r="AH141">
            <v>0</v>
          </cell>
          <cell r="AI141">
            <v>9300</v>
          </cell>
          <cell r="AJ141">
            <v>4805</v>
          </cell>
          <cell r="AK141">
            <v>750</v>
          </cell>
          <cell r="AL141">
            <v>10010</v>
          </cell>
          <cell r="AM141">
            <v>0</v>
          </cell>
          <cell r="AN141">
            <v>0</v>
          </cell>
          <cell r="AO141">
            <v>0</v>
          </cell>
          <cell r="AP141">
            <v>9900</v>
          </cell>
          <cell r="AQ141">
            <v>3600</v>
          </cell>
          <cell r="AR141">
            <v>3350</v>
          </cell>
          <cell r="AS141">
            <v>0</v>
          </cell>
        </row>
        <row r="142">
          <cell r="A142" t="str">
            <v>8103009</v>
          </cell>
          <cell r="B142" t="str">
            <v>Other  benefit</v>
          </cell>
          <cell r="C142">
            <v>660.02</v>
          </cell>
          <cell r="D142">
            <v>4279.79</v>
          </cell>
          <cell r="E142">
            <v>7797.16</v>
          </cell>
          <cell r="F142">
            <v>6258.48</v>
          </cell>
          <cell r="G142">
            <v>3646.65</v>
          </cell>
          <cell r="H142">
            <v>1223.78</v>
          </cell>
          <cell r="I142">
            <v>3220.24</v>
          </cell>
          <cell r="J142">
            <v>0</v>
          </cell>
          <cell r="K142">
            <v>2941.2</v>
          </cell>
          <cell r="L142">
            <v>688.77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2830.39</v>
          </cell>
          <cell r="S142">
            <v>0</v>
          </cell>
          <cell r="T142">
            <v>234.65</v>
          </cell>
          <cell r="U142">
            <v>0</v>
          </cell>
          <cell r="V142">
            <v>1961.91</v>
          </cell>
          <cell r="W142">
            <v>2322.98</v>
          </cell>
          <cell r="X142">
            <v>2461.84</v>
          </cell>
          <cell r="Y142">
            <v>2321.92</v>
          </cell>
          <cell r="Z142">
            <v>2081.19</v>
          </cell>
          <cell r="AA142">
            <v>0</v>
          </cell>
          <cell r="AB142">
            <v>644.29999999999995</v>
          </cell>
          <cell r="AC142">
            <v>359.82</v>
          </cell>
          <cell r="AD142">
            <v>5378.03</v>
          </cell>
          <cell r="AE142">
            <v>1405.32</v>
          </cell>
          <cell r="AF142">
            <v>226.65</v>
          </cell>
          <cell r="AG142">
            <v>2429.09</v>
          </cell>
          <cell r="AH142">
            <v>0</v>
          </cell>
          <cell r="AI142">
            <v>2652.29</v>
          </cell>
          <cell r="AJ142">
            <v>385.05</v>
          </cell>
          <cell r="AK142">
            <v>2147.15</v>
          </cell>
          <cell r="AL142">
            <v>4160.0200000000004</v>
          </cell>
          <cell r="AM142">
            <v>0</v>
          </cell>
          <cell r="AN142">
            <v>894.87</v>
          </cell>
          <cell r="AO142">
            <v>0</v>
          </cell>
          <cell r="AP142">
            <v>4962.16</v>
          </cell>
          <cell r="AQ142">
            <v>2136.06</v>
          </cell>
          <cell r="AR142">
            <v>5187.41</v>
          </cell>
          <cell r="AS142">
            <v>0</v>
          </cell>
        </row>
        <row r="143">
          <cell r="A143" t="str">
            <v>8104001</v>
          </cell>
          <cell r="B143" t="str">
            <v>Provident  fund</v>
          </cell>
          <cell r="C143">
            <v>0</v>
          </cell>
          <cell r="D143">
            <v>1002995</v>
          </cell>
          <cell r="E143">
            <v>409315.49</v>
          </cell>
          <cell r="F143">
            <v>549083.01</v>
          </cell>
          <cell r="G143">
            <v>278957.09999999998</v>
          </cell>
          <cell r="H143">
            <v>151998.54999999999</v>
          </cell>
          <cell r="I143">
            <v>305390.39</v>
          </cell>
          <cell r="J143">
            <v>0</v>
          </cell>
          <cell r="K143">
            <v>128892</v>
          </cell>
          <cell r="L143">
            <v>443741.8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64140.86</v>
          </cell>
          <cell r="S143">
            <v>0</v>
          </cell>
          <cell r="T143">
            <v>14400</v>
          </cell>
          <cell r="U143">
            <v>0</v>
          </cell>
          <cell r="V143">
            <v>166100</v>
          </cell>
          <cell r="W143">
            <v>597400</v>
          </cell>
          <cell r="X143">
            <v>105080</v>
          </cell>
          <cell r="Y143">
            <v>97807.1</v>
          </cell>
          <cell r="Z143">
            <v>202538.06</v>
          </cell>
          <cell r="AA143">
            <v>0</v>
          </cell>
          <cell r="AB143">
            <v>111064.83</v>
          </cell>
          <cell r="AC143">
            <v>66132.259999999995</v>
          </cell>
          <cell r="AD143">
            <v>157800</v>
          </cell>
          <cell r="AE143">
            <v>194800.65</v>
          </cell>
          <cell r="AF143">
            <v>105000</v>
          </cell>
          <cell r="AG143">
            <v>70282.759999999995</v>
          </cell>
          <cell r="AH143">
            <v>0</v>
          </cell>
          <cell r="AI143">
            <v>125623.87</v>
          </cell>
          <cell r="AJ143">
            <v>82472.570000000007</v>
          </cell>
          <cell r="AK143">
            <v>129480</v>
          </cell>
          <cell r="AL143">
            <v>427670.32</v>
          </cell>
          <cell r="AM143">
            <v>0</v>
          </cell>
          <cell r="AN143">
            <v>0</v>
          </cell>
          <cell r="AO143">
            <v>0</v>
          </cell>
          <cell r="AP143">
            <v>554326.18999999994</v>
          </cell>
          <cell r="AQ143">
            <v>48000</v>
          </cell>
          <cell r="AR143">
            <v>275870</v>
          </cell>
          <cell r="AS143">
            <v>0</v>
          </cell>
        </row>
        <row r="144">
          <cell r="A144" t="str">
            <v>8104002</v>
          </cell>
          <cell r="B144" t="str">
            <v>Social  security  fund</v>
          </cell>
          <cell r="C144">
            <v>0</v>
          </cell>
          <cell r="D144">
            <v>61500</v>
          </cell>
          <cell r="E144">
            <v>104366</v>
          </cell>
          <cell r="F144">
            <v>76500</v>
          </cell>
          <cell r="G144">
            <v>47418</v>
          </cell>
          <cell r="H144">
            <v>18000</v>
          </cell>
          <cell r="I144">
            <v>54594</v>
          </cell>
          <cell r="J144">
            <v>0</v>
          </cell>
          <cell r="K144">
            <v>39940</v>
          </cell>
          <cell r="L144">
            <v>13500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40065</v>
          </cell>
          <cell r="S144">
            <v>0</v>
          </cell>
          <cell r="T144">
            <v>4500</v>
          </cell>
          <cell r="U144">
            <v>0</v>
          </cell>
          <cell r="V144">
            <v>26250</v>
          </cell>
          <cell r="W144">
            <v>39000</v>
          </cell>
          <cell r="X144">
            <v>31500</v>
          </cell>
          <cell r="Y144">
            <v>30900</v>
          </cell>
          <cell r="Z144">
            <v>27000</v>
          </cell>
          <cell r="AA144">
            <v>0</v>
          </cell>
          <cell r="AB144">
            <v>34450</v>
          </cell>
          <cell r="AC144">
            <v>28348</v>
          </cell>
          <cell r="AD144">
            <v>30800</v>
          </cell>
          <cell r="AE144">
            <v>54500</v>
          </cell>
          <cell r="AF144">
            <v>31500</v>
          </cell>
          <cell r="AG144">
            <v>21900</v>
          </cell>
          <cell r="AH144">
            <v>0</v>
          </cell>
          <cell r="AI144">
            <v>35545</v>
          </cell>
          <cell r="AJ144">
            <v>40800</v>
          </cell>
          <cell r="AK144">
            <v>33200</v>
          </cell>
          <cell r="AL144">
            <v>58450</v>
          </cell>
          <cell r="AM144">
            <v>0</v>
          </cell>
          <cell r="AN144">
            <v>18000</v>
          </cell>
          <cell r="AO144">
            <v>0</v>
          </cell>
          <cell r="AP144">
            <v>60750</v>
          </cell>
          <cell r="AQ144">
            <v>28293</v>
          </cell>
          <cell r="AR144">
            <v>18000</v>
          </cell>
          <cell r="AS144">
            <v>0</v>
          </cell>
        </row>
        <row r="145">
          <cell r="A145" t="str">
            <v>8104003</v>
          </cell>
          <cell r="B145" t="str">
            <v>Replacement  fund</v>
          </cell>
          <cell r="C145">
            <v>0</v>
          </cell>
          <cell r="D145">
            <v>1134.3499999999999</v>
          </cell>
          <cell r="E145">
            <v>2181.4499999999998</v>
          </cell>
          <cell r="F145">
            <v>1396.13</v>
          </cell>
          <cell r="G145">
            <v>1047.0899999999999</v>
          </cell>
          <cell r="H145">
            <v>349.03</v>
          </cell>
          <cell r="I145">
            <v>959.84</v>
          </cell>
          <cell r="J145">
            <v>0</v>
          </cell>
          <cell r="K145">
            <v>785.32</v>
          </cell>
          <cell r="L145">
            <v>261.77999999999997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872.58</v>
          </cell>
          <cell r="S145">
            <v>0</v>
          </cell>
          <cell r="T145">
            <v>87.26</v>
          </cell>
          <cell r="U145">
            <v>0</v>
          </cell>
          <cell r="V145">
            <v>523.54999999999995</v>
          </cell>
          <cell r="W145">
            <v>698.06</v>
          </cell>
          <cell r="X145">
            <v>610.80999999999995</v>
          </cell>
          <cell r="Y145">
            <v>610.80999999999995</v>
          </cell>
          <cell r="Z145">
            <v>523.54999999999995</v>
          </cell>
          <cell r="AA145">
            <v>0</v>
          </cell>
          <cell r="AB145">
            <v>698.06</v>
          </cell>
          <cell r="AC145">
            <v>523.57000000000005</v>
          </cell>
          <cell r="AD145">
            <v>610.80999999999995</v>
          </cell>
          <cell r="AE145">
            <v>1134.3499999999999</v>
          </cell>
          <cell r="AF145">
            <v>610.80999999999995</v>
          </cell>
          <cell r="AG145">
            <v>349.03</v>
          </cell>
          <cell r="AH145">
            <v>0</v>
          </cell>
          <cell r="AI145">
            <v>698.06</v>
          </cell>
          <cell r="AJ145">
            <v>872.58</v>
          </cell>
          <cell r="AK145">
            <v>698.06</v>
          </cell>
          <cell r="AL145">
            <v>1134.3499999999999</v>
          </cell>
          <cell r="AM145">
            <v>0</v>
          </cell>
          <cell r="AN145">
            <v>349.03</v>
          </cell>
          <cell r="AO145">
            <v>0</v>
          </cell>
          <cell r="AP145">
            <v>1047.0899999999999</v>
          </cell>
          <cell r="AQ145">
            <v>523.54999999999995</v>
          </cell>
          <cell r="AR145">
            <v>349.04</v>
          </cell>
          <cell r="AS145">
            <v>0</v>
          </cell>
        </row>
        <row r="146">
          <cell r="A146" t="str">
            <v>8105001</v>
          </cell>
          <cell r="B146" t="str">
            <v>Seminar  expenses -  companies</v>
          </cell>
          <cell r="C146">
            <v>0</v>
          </cell>
          <cell r="D146">
            <v>0</v>
          </cell>
          <cell r="E146">
            <v>0</v>
          </cell>
          <cell r="F146">
            <v>4879.13</v>
          </cell>
          <cell r="G146">
            <v>14637.4</v>
          </cell>
          <cell r="H146">
            <v>0</v>
          </cell>
          <cell r="I146">
            <v>20701.53</v>
          </cell>
          <cell r="J146">
            <v>0</v>
          </cell>
          <cell r="K146">
            <v>4879.12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1931.87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29274.79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</row>
        <row r="147">
          <cell r="A147" t="str">
            <v>8105002</v>
          </cell>
          <cell r="B147" t="str">
            <v>Seminar  expenses -  countries</v>
          </cell>
          <cell r="C147">
            <v>0</v>
          </cell>
          <cell r="D147">
            <v>7427.1</v>
          </cell>
          <cell r="E147">
            <v>0</v>
          </cell>
          <cell r="F147">
            <v>2600</v>
          </cell>
          <cell r="G147">
            <v>0</v>
          </cell>
          <cell r="H147">
            <v>2600</v>
          </cell>
          <cell r="I147">
            <v>0</v>
          </cell>
          <cell r="J147">
            <v>0</v>
          </cell>
          <cell r="K147">
            <v>0</v>
          </cell>
          <cell r="L147">
            <v>2600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3432.52</v>
          </cell>
          <cell r="W147">
            <v>2600</v>
          </cell>
          <cell r="X147">
            <v>2600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2600</v>
          </cell>
          <cell r="AL147">
            <v>2600</v>
          </cell>
          <cell r="AM147">
            <v>0</v>
          </cell>
          <cell r="AN147">
            <v>0</v>
          </cell>
          <cell r="AO147">
            <v>0</v>
          </cell>
          <cell r="AP147">
            <v>2600</v>
          </cell>
          <cell r="AQ147">
            <v>0</v>
          </cell>
          <cell r="AR147">
            <v>7322.17</v>
          </cell>
          <cell r="AS147">
            <v>0</v>
          </cell>
        </row>
        <row r="148">
          <cell r="A148" t="str">
            <v>8105003</v>
          </cell>
          <cell r="B148" t="str">
            <v>Seminar  expenses -  foreign  countries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</row>
        <row r="149">
          <cell r="A149" t="str">
            <v>8105004</v>
          </cell>
          <cell r="B149" t="str">
            <v>Seminar  expenses -  Marketing license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</row>
        <row r="150">
          <cell r="A150" t="str">
            <v>8105005</v>
          </cell>
          <cell r="B150" t="str">
            <v>Scholarship expense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</row>
        <row r="151">
          <cell r="A151" t="str">
            <v>8105006</v>
          </cell>
          <cell r="B151" t="str">
            <v>Other  seminar   expenses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</row>
        <row r="152">
          <cell r="A152" t="str">
            <v>8106001</v>
          </cell>
          <cell r="B152" t="str">
            <v>Activity  expenses</v>
          </cell>
          <cell r="C152">
            <v>0</v>
          </cell>
          <cell r="D152">
            <v>189.38</v>
          </cell>
          <cell r="E152">
            <v>338.17</v>
          </cell>
          <cell r="F152">
            <v>229.96</v>
          </cell>
          <cell r="G152">
            <v>162.32</v>
          </cell>
          <cell r="H152">
            <v>54.11</v>
          </cell>
          <cell r="I152">
            <v>148.80000000000001</v>
          </cell>
          <cell r="J152">
            <v>0</v>
          </cell>
          <cell r="K152">
            <v>121.74</v>
          </cell>
          <cell r="L152">
            <v>40.58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121.74</v>
          </cell>
          <cell r="S152">
            <v>0</v>
          </cell>
          <cell r="T152">
            <v>13.53</v>
          </cell>
          <cell r="U152">
            <v>0</v>
          </cell>
          <cell r="V152">
            <v>81.16</v>
          </cell>
          <cell r="W152">
            <v>108.22</v>
          </cell>
          <cell r="X152">
            <v>94.69</v>
          </cell>
          <cell r="Y152">
            <v>94.69</v>
          </cell>
          <cell r="Z152">
            <v>81.16</v>
          </cell>
          <cell r="AA152">
            <v>0</v>
          </cell>
          <cell r="AB152">
            <v>1736</v>
          </cell>
          <cell r="AC152">
            <v>0</v>
          </cell>
          <cell r="AD152">
            <v>8870.14</v>
          </cell>
          <cell r="AE152">
            <v>13000</v>
          </cell>
          <cell r="AF152">
            <v>0</v>
          </cell>
          <cell r="AG152">
            <v>0</v>
          </cell>
          <cell r="AH152">
            <v>0</v>
          </cell>
          <cell r="AI152">
            <v>108.22</v>
          </cell>
          <cell r="AJ152">
            <v>10677.97</v>
          </cell>
          <cell r="AK152">
            <v>108.22</v>
          </cell>
          <cell r="AL152">
            <v>175.85</v>
          </cell>
          <cell r="AM152">
            <v>0</v>
          </cell>
          <cell r="AN152">
            <v>54.11</v>
          </cell>
          <cell r="AO152">
            <v>0</v>
          </cell>
          <cell r="AP152">
            <v>175.85</v>
          </cell>
          <cell r="AQ152">
            <v>81.16</v>
          </cell>
          <cell r="AR152">
            <v>54.11</v>
          </cell>
          <cell r="AS152">
            <v>0</v>
          </cell>
        </row>
        <row r="153">
          <cell r="A153" t="str">
            <v>8106002</v>
          </cell>
          <cell r="B153" t="str">
            <v>Staff  relationship  expenses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</row>
        <row r="154">
          <cell r="A154" t="str">
            <v>8107001</v>
          </cell>
          <cell r="B154" t="str">
            <v>Recruitment  expenses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5036.9799999999996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</row>
        <row r="155">
          <cell r="A155" t="str">
            <v>8108001</v>
          </cell>
          <cell r="B155" t="str">
            <v>โครงการ Share Option Plan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</row>
        <row r="156">
          <cell r="A156" t="str">
            <v>8109001</v>
          </cell>
          <cell r="B156" t="str">
            <v>Other  personnel  expenses</v>
          </cell>
          <cell r="C156">
            <v>18003.259999999998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</row>
        <row r="157">
          <cell r="A157" t="str">
            <v>8201001</v>
          </cell>
          <cell r="B157" t="str">
            <v>Director  session  expenses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</row>
        <row r="158">
          <cell r="A158" t="str">
            <v>8201002</v>
          </cell>
          <cell r="B158" t="str">
            <v>Directors ' pension   expenses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</row>
        <row r="159">
          <cell r="A159" t="str">
            <v>8300101</v>
          </cell>
          <cell r="B159" t="str">
            <v>Depreciation  expenses - building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</row>
        <row r="160">
          <cell r="A160" t="str">
            <v>8300102</v>
          </cell>
          <cell r="B160" t="str">
            <v>Depreciation  expenses - vehicle</v>
          </cell>
          <cell r="C160">
            <v>299819.23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81232.179999999993</v>
          </cell>
          <cell r="AC160">
            <v>81232.179999999993</v>
          </cell>
          <cell r="AD160">
            <v>81232.179999999993</v>
          </cell>
          <cell r="AE160">
            <v>80235.45</v>
          </cell>
          <cell r="AF160">
            <v>81232.179999999993</v>
          </cell>
          <cell r="AG160">
            <v>83723.94</v>
          </cell>
          <cell r="AH160">
            <v>0</v>
          </cell>
          <cell r="AI160">
            <v>0</v>
          </cell>
          <cell r="AJ160">
            <v>84621.02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</row>
        <row r="161">
          <cell r="A161" t="str">
            <v>8300103</v>
          </cell>
          <cell r="B161" t="str">
            <v>Depreciation  expenses - office  equipment</v>
          </cell>
          <cell r="C161">
            <v>154973.64000000001</v>
          </cell>
          <cell r="D161">
            <v>31738.1</v>
          </cell>
          <cell r="E161">
            <v>16262.31</v>
          </cell>
          <cell r="F161">
            <v>9815.33</v>
          </cell>
          <cell r="G161">
            <v>8151.97</v>
          </cell>
          <cell r="H161">
            <v>2619.67</v>
          </cell>
          <cell r="I161">
            <v>8546.52</v>
          </cell>
          <cell r="J161">
            <v>0</v>
          </cell>
          <cell r="K161">
            <v>7221.62</v>
          </cell>
          <cell r="L161">
            <v>7212.12</v>
          </cell>
          <cell r="M161">
            <v>20824.27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16802.53</v>
          </cell>
          <cell r="S161">
            <v>0</v>
          </cell>
          <cell r="T161">
            <v>915.48</v>
          </cell>
          <cell r="U161">
            <v>0</v>
          </cell>
          <cell r="V161">
            <v>16233.02</v>
          </cell>
          <cell r="W161">
            <v>11228.23</v>
          </cell>
          <cell r="X161">
            <v>13087.89</v>
          </cell>
          <cell r="Y161">
            <v>16841.68</v>
          </cell>
          <cell r="Z161">
            <v>24665.83</v>
          </cell>
          <cell r="AA161">
            <v>0</v>
          </cell>
          <cell r="AB161">
            <v>100395.22</v>
          </cell>
          <cell r="AC161">
            <v>12518.73</v>
          </cell>
          <cell r="AD161">
            <v>34441.33</v>
          </cell>
          <cell r="AE161">
            <v>66417.14</v>
          </cell>
          <cell r="AF161">
            <v>98707.96</v>
          </cell>
          <cell r="AG161">
            <v>36450.49</v>
          </cell>
          <cell r="AH161">
            <v>0</v>
          </cell>
          <cell r="AI161">
            <v>16927.45</v>
          </cell>
          <cell r="AJ161">
            <v>194806.11</v>
          </cell>
          <cell r="AK161">
            <v>21569.5</v>
          </cell>
          <cell r="AL161">
            <v>26672.77</v>
          </cell>
          <cell r="AM161">
            <v>0</v>
          </cell>
          <cell r="AN161">
            <v>26124.79</v>
          </cell>
          <cell r="AO161">
            <v>0</v>
          </cell>
          <cell r="AP161">
            <v>120130.99</v>
          </cell>
          <cell r="AQ161">
            <v>13864.49</v>
          </cell>
          <cell r="AR161">
            <v>44315.06</v>
          </cell>
          <cell r="AS161">
            <v>0</v>
          </cell>
        </row>
        <row r="162">
          <cell r="A162" t="str">
            <v>8300104</v>
          </cell>
          <cell r="B162" t="str">
            <v>Depreciation  expenses- Hardware</v>
          </cell>
          <cell r="C162">
            <v>298712.24</v>
          </cell>
          <cell r="D162">
            <v>113001.88</v>
          </cell>
          <cell r="E162">
            <v>148536.91</v>
          </cell>
          <cell r="F162">
            <v>298147.65999999997</v>
          </cell>
          <cell r="G162">
            <v>66381.64</v>
          </cell>
          <cell r="H162">
            <v>14972.46</v>
          </cell>
          <cell r="I162">
            <v>54956.13</v>
          </cell>
          <cell r="J162">
            <v>0</v>
          </cell>
          <cell r="K162">
            <v>5427.73</v>
          </cell>
          <cell r="L162">
            <v>23941.99</v>
          </cell>
          <cell r="M162">
            <v>14090.96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69327.61</v>
          </cell>
          <cell r="S162">
            <v>2456.75</v>
          </cell>
          <cell r="T162">
            <v>13928</v>
          </cell>
          <cell r="U162">
            <v>0</v>
          </cell>
          <cell r="V162">
            <v>4628.3500000000004</v>
          </cell>
          <cell r="W162">
            <v>53129.08</v>
          </cell>
          <cell r="X162">
            <v>90881.53</v>
          </cell>
          <cell r="Y162">
            <v>72501.960000000006</v>
          </cell>
          <cell r="Z162">
            <v>129428.57</v>
          </cell>
          <cell r="AA162">
            <v>0</v>
          </cell>
          <cell r="AB162">
            <v>123760.14</v>
          </cell>
          <cell r="AC162">
            <v>109648.83</v>
          </cell>
          <cell r="AD162">
            <v>151844.34</v>
          </cell>
          <cell r="AE162">
            <v>150960.56</v>
          </cell>
          <cell r="AF162">
            <v>100191.56</v>
          </cell>
          <cell r="AG162">
            <v>19097.95</v>
          </cell>
          <cell r="AH162">
            <v>0</v>
          </cell>
          <cell r="AI162">
            <v>106329.73</v>
          </cell>
          <cell r="AJ162">
            <v>555171.09</v>
          </cell>
          <cell r="AK162">
            <v>54425.66</v>
          </cell>
          <cell r="AL162">
            <v>393177.8</v>
          </cell>
          <cell r="AM162">
            <v>0</v>
          </cell>
          <cell r="AN162">
            <v>113127.72</v>
          </cell>
          <cell r="AO162">
            <v>0</v>
          </cell>
          <cell r="AP162">
            <v>101712.16</v>
          </cell>
          <cell r="AQ162">
            <v>75646.52</v>
          </cell>
          <cell r="AR162">
            <v>52953.08</v>
          </cell>
          <cell r="AS162">
            <v>0</v>
          </cell>
        </row>
        <row r="163">
          <cell r="A163" t="str">
            <v>8300105</v>
          </cell>
          <cell r="B163" t="str">
            <v>Depreciation  expenses- Software</v>
          </cell>
          <cell r="C163">
            <v>3515.96</v>
          </cell>
          <cell r="D163">
            <v>9486.59</v>
          </cell>
          <cell r="E163">
            <v>183266.97</v>
          </cell>
          <cell r="F163">
            <v>135933.51999999999</v>
          </cell>
          <cell r="G163">
            <v>102890.27</v>
          </cell>
          <cell r="H163">
            <v>42033.64</v>
          </cell>
          <cell r="I163">
            <v>138920.29999999999</v>
          </cell>
          <cell r="J163">
            <v>0</v>
          </cell>
          <cell r="K163">
            <v>3748.15</v>
          </cell>
          <cell r="L163">
            <v>2840.74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104419.64</v>
          </cell>
          <cell r="S163">
            <v>0</v>
          </cell>
          <cell r="T163">
            <v>2399.91</v>
          </cell>
          <cell r="U163">
            <v>0</v>
          </cell>
          <cell r="V163">
            <v>9602.6299999999992</v>
          </cell>
          <cell r="W163">
            <v>22233.23</v>
          </cell>
          <cell r="X163">
            <v>93342.5</v>
          </cell>
          <cell r="Y163">
            <v>84378.54</v>
          </cell>
          <cell r="Z163">
            <v>76673.62</v>
          </cell>
          <cell r="AA163">
            <v>0</v>
          </cell>
          <cell r="AB163">
            <v>83804.62</v>
          </cell>
          <cell r="AC163">
            <v>82168.94</v>
          </cell>
          <cell r="AD163">
            <v>87488.19</v>
          </cell>
          <cell r="AE163">
            <v>112145.85</v>
          </cell>
          <cell r="AF163">
            <v>82048.73</v>
          </cell>
          <cell r="AG163">
            <v>83469.27</v>
          </cell>
          <cell r="AH163">
            <v>0</v>
          </cell>
          <cell r="AI163">
            <v>88730.63</v>
          </cell>
          <cell r="AJ163">
            <v>98664.26</v>
          </cell>
          <cell r="AK163">
            <v>142576.91</v>
          </cell>
          <cell r="AL163">
            <v>480295.96</v>
          </cell>
          <cell r="AM163">
            <v>0</v>
          </cell>
          <cell r="AN163">
            <v>60887.99</v>
          </cell>
          <cell r="AO163">
            <v>0</v>
          </cell>
          <cell r="AP163">
            <v>105390.83</v>
          </cell>
          <cell r="AQ163">
            <v>84388.26</v>
          </cell>
          <cell r="AR163">
            <v>12403.09</v>
          </cell>
          <cell r="AS163">
            <v>0</v>
          </cell>
        </row>
        <row r="164">
          <cell r="A164" t="str">
            <v>8300106</v>
          </cell>
          <cell r="B164" t="str">
            <v>Depreciation  expenses - furniture  and  fixture</v>
          </cell>
          <cell r="C164">
            <v>8449.0300000000007</v>
          </cell>
          <cell r="D164">
            <v>0</v>
          </cell>
          <cell r="E164">
            <v>331</v>
          </cell>
          <cell r="F164">
            <v>696.17</v>
          </cell>
          <cell r="G164">
            <v>0</v>
          </cell>
          <cell r="H164">
            <v>0</v>
          </cell>
          <cell r="I164">
            <v>171.12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696.98999999999899</v>
          </cell>
          <cell r="AG164">
            <v>25927.48</v>
          </cell>
          <cell r="AH164">
            <v>0</v>
          </cell>
          <cell r="AI164">
            <v>0</v>
          </cell>
          <cell r="AJ164">
            <v>1104.21</v>
          </cell>
          <cell r="AK164">
            <v>0</v>
          </cell>
          <cell r="AL164">
            <v>0</v>
          </cell>
          <cell r="AM164">
            <v>0</v>
          </cell>
          <cell r="AN164">
            <v>248.33</v>
          </cell>
          <cell r="AO164">
            <v>0</v>
          </cell>
          <cell r="AP164">
            <v>7613.25</v>
          </cell>
          <cell r="AQ164">
            <v>0</v>
          </cell>
          <cell r="AR164">
            <v>1953.42</v>
          </cell>
          <cell r="AS164">
            <v>0</v>
          </cell>
        </row>
        <row r="165">
          <cell r="A165" t="str">
            <v>8300107</v>
          </cell>
          <cell r="B165" t="str">
            <v>Depreciation - Renovation works</v>
          </cell>
          <cell r="C165">
            <v>124905.60000000001</v>
          </cell>
          <cell r="D165">
            <v>19500.47</v>
          </cell>
          <cell r="E165">
            <v>11587.88</v>
          </cell>
          <cell r="F165">
            <v>11274.37</v>
          </cell>
          <cell r="G165">
            <v>8230.4599999999991</v>
          </cell>
          <cell r="H165">
            <v>0</v>
          </cell>
          <cell r="I165">
            <v>9613.69</v>
          </cell>
          <cell r="J165">
            <v>0</v>
          </cell>
          <cell r="K165">
            <v>6576.7</v>
          </cell>
          <cell r="L165">
            <v>5586.57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1281.43</v>
          </cell>
          <cell r="S165">
            <v>0</v>
          </cell>
          <cell r="T165">
            <v>0</v>
          </cell>
          <cell r="U165">
            <v>0</v>
          </cell>
          <cell r="V165">
            <v>871.25</v>
          </cell>
          <cell r="W165">
            <v>800.91</v>
          </cell>
          <cell r="X165">
            <v>3844.29</v>
          </cell>
          <cell r="Y165">
            <v>3126.64</v>
          </cell>
          <cell r="Z165">
            <v>4484.99</v>
          </cell>
          <cell r="AB165">
            <v>0</v>
          </cell>
          <cell r="AC165">
            <v>10468.4</v>
          </cell>
          <cell r="AD165">
            <v>13438.66</v>
          </cell>
          <cell r="AE165">
            <v>25937.99</v>
          </cell>
          <cell r="AF165">
            <v>4502.24</v>
          </cell>
          <cell r="AG165">
            <v>153586.10999999999</v>
          </cell>
          <cell r="AH165">
            <v>0</v>
          </cell>
          <cell r="AI165">
            <v>10831.68</v>
          </cell>
          <cell r="AJ165">
            <v>411025.61</v>
          </cell>
          <cell r="AK165">
            <v>10214.469999999999</v>
          </cell>
          <cell r="AL165">
            <v>14157.92</v>
          </cell>
          <cell r="AM165">
            <v>0</v>
          </cell>
          <cell r="AN165">
            <v>24215.279999999999</v>
          </cell>
          <cell r="AO165">
            <v>0</v>
          </cell>
          <cell r="AP165">
            <v>193724.81</v>
          </cell>
          <cell r="AQ165">
            <v>6781.36</v>
          </cell>
          <cell r="AR165">
            <v>156298.93</v>
          </cell>
          <cell r="AS165">
            <v>0</v>
          </cell>
        </row>
        <row r="166">
          <cell r="A166" t="str">
            <v>8300201</v>
          </cell>
          <cell r="B166" t="str">
            <v>Depletion  expenses - Depletion assets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</row>
        <row r="167">
          <cell r="A167" t="str">
            <v>8300202</v>
          </cell>
          <cell r="B167" t="str">
            <v>Depletion  expenses - land  and  building  leasehold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139374.23000000001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</row>
        <row r="168">
          <cell r="A168" t="str">
            <v>8300301</v>
          </cell>
          <cell r="B168" t="str">
            <v>Rental  and  service  expenses - office  building</v>
          </cell>
          <cell r="C168">
            <v>1734763.11</v>
          </cell>
          <cell r="D168">
            <v>445319.49</v>
          </cell>
          <cell r="E168">
            <v>798214.77</v>
          </cell>
          <cell r="F168">
            <v>805556.75</v>
          </cell>
          <cell r="G168">
            <v>437441</v>
          </cell>
          <cell r="H168">
            <v>211787.97</v>
          </cell>
          <cell r="I168">
            <v>411122.81</v>
          </cell>
          <cell r="J168">
            <v>0</v>
          </cell>
          <cell r="K168">
            <v>398556.88</v>
          </cell>
          <cell r="L168">
            <v>310509.40999999997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56476.79</v>
          </cell>
          <cell r="S168">
            <v>0</v>
          </cell>
          <cell r="T168">
            <v>65626.05</v>
          </cell>
          <cell r="U168">
            <v>0</v>
          </cell>
          <cell r="V168">
            <v>158135.03</v>
          </cell>
          <cell r="W168">
            <v>538110.87</v>
          </cell>
          <cell r="X168">
            <v>262052.32</v>
          </cell>
          <cell r="Y168">
            <v>191456.34</v>
          </cell>
          <cell r="Z168">
            <v>343209.47</v>
          </cell>
          <cell r="AA168">
            <v>0</v>
          </cell>
          <cell r="AB168">
            <v>248633.9</v>
          </cell>
          <cell r="AC168">
            <v>240000</v>
          </cell>
          <cell r="AD168">
            <v>679849</v>
          </cell>
          <cell r="AE168">
            <v>1103685.04</v>
          </cell>
          <cell r="AF168">
            <v>236233.27</v>
          </cell>
          <cell r="AG168">
            <v>364450.08</v>
          </cell>
          <cell r="AH168">
            <v>0</v>
          </cell>
          <cell r="AI168">
            <v>666539.11</v>
          </cell>
          <cell r="AJ168">
            <v>481723.16</v>
          </cell>
          <cell r="AK168">
            <v>111315.75</v>
          </cell>
          <cell r="AL168">
            <v>373085.67</v>
          </cell>
          <cell r="AM168">
            <v>0</v>
          </cell>
          <cell r="AN168">
            <v>105305.74</v>
          </cell>
          <cell r="AO168">
            <v>0</v>
          </cell>
          <cell r="AP168">
            <v>739285.21</v>
          </cell>
          <cell r="AQ168">
            <v>243782.08</v>
          </cell>
          <cell r="AR168">
            <v>369341</v>
          </cell>
          <cell r="AS168">
            <v>0</v>
          </cell>
        </row>
        <row r="169">
          <cell r="A169" t="str">
            <v>8300302</v>
          </cell>
          <cell r="B169" t="str">
            <v>Copier  Rental  Expenses</v>
          </cell>
          <cell r="C169">
            <v>0</v>
          </cell>
          <cell r="D169">
            <v>13528.35</v>
          </cell>
          <cell r="E169">
            <v>13820.37</v>
          </cell>
          <cell r="F169">
            <v>3411.65</v>
          </cell>
          <cell r="G169">
            <v>18575.82</v>
          </cell>
          <cell r="H169">
            <v>7314.95</v>
          </cell>
          <cell r="I169">
            <v>8292.25</v>
          </cell>
          <cell r="J169">
            <v>0</v>
          </cell>
          <cell r="K169">
            <v>3411.65</v>
          </cell>
          <cell r="L169">
            <v>1195.18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4543.87</v>
          </cell>
          <cell r="S169">
            <v>0</v>
          </cell>
          <cell r="T169">
            <v>852.89</v>
          </cell>
          <cell r="U169">
            <v>0</v>
          </cell>
          <cell r="V169">
            <v>721.25</v>
          </cell>
          <cell r="W169">
            <v>981.18</v>
          </cell>
          <cell r="X169">
            <v>12982.52</v>
          </cell>
          <cell r="Y169">
            <v>13631.63</v>
          </cell>
          <cell r="Z169">
            <v>20772.02</v>
          </cell>
          <cell r="AA169">
            <v>0</v>
          </cell>
          <cell r="AB169">
            <v>13371.31</v>
          </cell>
          <cell r="AC169">
            <v>61917.52</v>
          </cell>
          <cell r="AD169">
            <v>3149.21</v>
          </cell>
          <cell r="AE169">
            <v>13937.95</v>
          </cell>
          <cell r="AF169">
            <v>5578.77</v>
          </cell>
          <cell r="AG169">
            <v>1167.32</v>
          </cell>
          <cell r="AH169">
            <v>0</v>
          </cell>
          <cell r="AI169">
            <v>5842.12</v>
          </cell>
          <cell r="AJ169">
            <v>3236.09</v>
          </cell>
          <cell r="AK169">
            <v>6181.77</v>
          </cell>
          <cell r="AL169">
            <v>1977.29</v>
          </cell>
          <cell r="AM169">
            <v>0</v>
          </cell>
          <cell r="AN169">
            <v>1155.81</v>
          </cell>
          <cell r="AO169">
            <v>0</v>
          </cell>
          <cell r="AP169">
            <v>10995.11</v>
          </cell>
          <cell r="AQ169">
            <v>7140.36</v>
          </cell>
          <cell r="AR169">
            <v>1884.15</v>
          </cell>
          <cell r="AS169">
            <v>0</v>
          </cell>
        </row>
        <row r="170">
          <cell r="A170" t="str">
            <v>8300303</v>
          </cell>
          <cell r="B170" t="str">
            <v>Document  Storage  Rental  Expenses</v>
          </cell>
          <cell r="C170">
            <v>0</v>
          </cell>
          <cell r="D170">
            <v>0</v>
          </cell>
          <cell r="E170">
            <v>84868.02</v>
          </cell>
          <cell r="F170">
            <v>0</v>
          </cell>
          <cell r="G170">
            <v>80446.8</v>
          </cell>
          <cell r="H170">
            <v>5692.98</v>
          </cell>
          <cell r="I170">
            <v>11819.82</v>
          </cell>
          <cell r="J170">
            <v>0</v>
          </cell>
          <cell r="K170">
            <v>1342.14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7648.32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976.14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244.02</v>
          </cell>
          <cell r="AS170">
            <v>0</v>
          </cell>
        </row>
        <row r="171">
          <cell r="A171" t="str">
            <v>8300304</v>
          </cell>
          <cell r="B171" t="str">
            <v>Computer Leasing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</row>
        <row r="172">
          <cell r="A172" t="str">
            <v>8300305</v>
          </cell>
          <cell r="B172" t="str">
            <v>Router Rental Expenses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</row>
        <row r="173">
          <cell r="A173" t="str">
            <v>8300306</v>
          </cell>
          <cell r="B173" t="str">
            <v>Disaster Recovery Rental Expense</v>
          </cell>
          <cell r="C173">
            <v>0</v>
          </cell>
          <cell r="D173">
            <v>2976.57</v>
          </cell>
          <cell r="E173">
            <v>5612.48</v>
          </cell>
          <cell r="F173">
            <v>3663.95</v>
          </cell>
          <cell r="G173">
            <v>2522.36</v>
          </cell>
          <cell r="H173">
            <v>916.48</v>
          </cell>
          <cell r="I173">
            <v>2633.9</v>
          </cell>
          <cell r="J173">
            <v>0</v>
          </cell>
          <cell r="K173">
            <v>2165.3200000000002</v>
          </cell>
          <cell r="L173">
            <v>687.37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2408.81</v>
          </cell>
          <cell r="S173">
            <v>0</v>
          </cell>
          <cell r="T173">
            <v>229.12</v>
          </cell>
          <cell r="U173">
            <v>0</v>
          </cell>
          <cell r="V173">
            <v>1374.74</v>
          </cell>
          <cell r="W173">
            <v>1717.41</v>
          </cell>
          <cell r="X173">
            <v>1603.86</v>
          </cell>
          <cell r="Y173">
            <v>1603.86</v>
          </cell>
          <cell r="Z173">
            <v>1374.74</v>
          </cell>
          <cell r="AB173">
            <v>1832.98</v>
          </cell>
          <cell r="AC173">
            <v>1374.74</v>
          </cell>
          <cell r="AD173">
            <v>1603.86</v>
          </cell>
          <cell r="AE173">
            <v>2747.44</v>
          </cell>
          <cell r="AF173">
            <v>1603.86</v>
          </cell>
          <cell r="AG173">
            <v>1145.6099999999999</v>
          </cell>
          <cell r="AH173">
            <v>0</v>
          </cell>
          <cell r="AI173">
            <v>1832.98</v>
          </cell>
          <cell r="AJ173">
            <v>2291.2199999999998</v>
          </cell>
          <cell r="AK173">
            <v>1603.86</v>
          </cell>
          <cell r="AL173">
            <v>2978.58</v>
          </cell>
          <cell r="AM173">
            <v>0</v>
          </cell>
          <cell r="AN173">
            <v>916.48</v>
          </cell>
          <cell r="AO173">
            <v>0</v>
          </cell>
          <cell r="AP173">
            <v>2863.01</v>
          </cell>
          <cell r="AQ173">
            <v>1488.29</v>
          </cell>
          <cell r="AR173">
            <v>1031.94</v>
          </cell>
          <cell r="AS173">
            <v>0</v>
          </cell>
        </row>
        <row r="174">
          <cell r="A174" t="str">
            <v>8300307</v>
          </cell>
          <cell r="B174" t="str">
            <v>Electronic Board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</row>
        <row r="175">
          <cell r="A175" t="str">
            <v>8300308</v>
          </cell>
          <cell r="B175" t="str">
            <v>TV Boardcast Channel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</row>
        <row r="176">
          <cell r="A176" t="str">
            <v>8300309</v>
          </cell>
          <cell r="B176" t="str">
            <v>Equipment - Others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</row>
        <row r="177">
          <cell r="A177" t="str">
            <v>8300310</v>
          </cell>
          <cell r="B177" t="str">
            <v>Rental-Others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</row>
        <row r="178">
          <cell r="A178" t="str">
            <v>8300401</v>
          </cell>
          <cell r="B178" t="str">
            <v>Repair  expenses - office  building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</row>
        <row r="179">
          <cell r="A179" t="str">
            <v>8300402</v>
          </cell>
          <cell r="B179" t="str">
            <v>Repair  expenses - office  equipment</v>
          </cell>
          <cell r="C179">
            <v>0</v>
          </cell>
          <cell r="D179">
            <v>0</v>
          </cell>
          <cell r="E179">
            <v>1272.8900000000001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7534.48</v>
          </cell>
          <cell r="AE179">
            <v>5435.75</v>
          </cell>
          <cell r="AF179">
            <v>0</v>
          </cell>
          <cell r="AG179">
            <v>2728.37</v>
          </cell>
          <cell r="AH179">
            <v>0</v>
          </cell>
          <cell r="AI179">
            <v>0</v>
          </cell>
          <cell r="AJ179">
            <v>524.69000000000005</v>
          </cell>
          <cell r="AK179">
            <v>0</v>
          </cell>
          <cell r="AL179">
            <v>3148.11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</row>
        <row r="180">
          <cell r="A180" t="str">
            <v>8300403</v>
          </cell>
          <cell r="B180" t="str">
            <v>Repair  expenses - others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</row>
        <row r="181">
          <cell r="A181" t="str">
            <v>8300404</v>
          </cell>
          <cell r="B181" t="str">
            <v>Repair  expenses  -  computer</v>
          </cell>
          <cell r="C181">
            <v>3672.8</v>
          </cell>
          <cell r="D181">
            <v>0</v>
          </cell>
          <cell r="E181">
            <v>1311.71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4459.83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3672.8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</row>
        <row r="182">
          <cell r="A182" t="str">
            <v>8300501</v>
          </cell>
          <cell r="B182" t="str">
            <v>Maintenance  expenses - office  building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</row>
        <row r="183">
          <cell r="A183" t="str">
            <v>8300502</v>
          </cell>
          <cell r="B183" t="str">
            <v>Maintenance  expenses - office  equipment</v>
          </cell>
          <cell r="C183">
            <v>12827.31</v>
          </cell>
          <cell r="D183">
            <v>1644.92</v>
          </cell>
          <cell r="E183">
            <v>365.1</v>
          </cell>
          <cell r="F183">
            <v>0</v>
          </cell>
          <cell r="G183">
            <v>274.83</v>
          </cell>
          <cell r="H183">
            <v>0</v>
          </cell>
          <cell r="I183">
            <v>730.18</v>
          </cell>
          <cell r="J183">
            <v>0</v>
          </cell>
          <cell r="K183">
            <v>0</v>
          </cell>
          <cell r="L183">
            <v>0</v>
          </cell>
          <cell r="M183">
            <v>5841.45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3464.35</v>
          </cell>
          <cell r="S183">
            <v>0</v>
          </cell>
          <cell r="T183">
            <v>0</v>
          </cell>
          <cell r="U183">
            <v>0</v>
          </cell>
          <cell r="V183">
            <v>1825.46</v>
          </cell>
          <cell r="W183">
            <v>666</v>
          </cell>
          <cell r="X183">
            <v>2280.81</v>
          </cell>
          <cell r="Y183">
            <v>3281.82</v>
          </cell>
          <cell r="Z183">
            <v>5019</v>
          </cell>
          <cell r="AA183">
            <v>0</v>
          </cell>
          <cell r="AB183">
            <v>5841.45</v>
          </cell>
          <cell r="AC183">
            <v>2920.74</v>
          </cell>
          <cell r="AD183">
            <v>5841.45</v>
          </cell>
          <cell r="AE183">
            <v>17364.98</v>
          </cell>
          <cell r="AF183">
            <v>5841.45</v>
          </cell>
          <cell r="AG183">
            <v>15636.16</v>
          </cell>
          <cell r="AH183">
            <v>0</v>
          </cell>
          <cell r="AI183">
            <v>3093.23</v>
          </cell>
          <cell r="AJ183">
            <v>0</v>
          </cell>
          <cell r="AK183">
            <v>1701.07</v>
          </cell>
          <cell r="AL183">
            <v>3378.09</v>
          </cell>
          <cell r="AM183">
            <v>0</v>
          </cell>
          <cell r="AN183">
            <v>734.19</v>
          </cell>
          <cell r="AO183">
            <v>0</v>
          </cell>
          <cell r="AP183">
            <v>5722.09</v>
          </cell>
          <cell r="AQ183">
            <v>2643.8</v>
          </cell>
          <cell r="AR183">
            <v>0</v>
          </cell>
          <cell r="AS183">
            <v>0</v>
          </cell>
        </row>
        <row r="184">
          <cell r="A184" t="str">
            <v>8300503</v>
          </cell>
          <cell r="B184" t="str">
            <v>Maintenance - Hardware - IBM RISC/6000</v>
          </cell>
          <cell r="C184">
            <v>0</v>
          </cell>
          <cell r="D184">
            <v>8396.3799999999992</v>
          </cell>
          <cell r="E184">
            <v>26799.42</v>
          </cell>
          <cell r="F184">
            <v>20587.91</v>
          </cell>
          <cell r="G184">
            <v>14206.39</v>
          </cell>
          <cell r="H184">
            <v>6507.53</v>
          </cell>
          <cell r="I184">
            <v>21664.560000000001</v>
          </cell>
          <cell r="J184">
            <v>0</v>
          </cell>
          <cell r="K184">
            <v>1873.09</v>
          </cell>
          <cell r="L184">
            <v>1184.5899999999999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12034.75</v>
          </cell>
          <cell r="S184">
            <v>0</v>
          </cell>
          <cell r="T184">
            <v>776.78</v>
          </cell>
          <cell r="U184">
            <v>0</v>
          </cell>
          <cell r="V184">
            <v>1071.68</v>
          </cell>
          <cell r="W184">
            <v>8541.24</v>
          </cell>
          <cell r="X184">
            <v>8726.65</v>
          </cell>
          <cell r="Y184">
            <v>7612.52</v>
          </cell>
          <cell r="Z184">
            <v>6835.7</v>
          </cell>
          <cell r="AA184">
            <v>0</v>
          </cell>
          <cell r="AB184">
            <v>36988.199999999997</v>
          </cell>
          <cell r="AC184">
            <v>36632.080000000002</v>
          </cell>
          <cell r="AD184">
            <v>8260.82</v>
          </cell>
          <cell r="AE184">
            <v>14794.39</v>
          </cell>
          <cell r="AF184">
            <v>32717.32</v>
          </cell>
          <cell r="AG184">
            <v>6508.02</v>
          </cell>
          <cell r="AH184">
            <v>0</v>
          </cell>
          <cell r="AI184">
            <v>8389.2800000000007</v>
          </cell>
          <cell r="AJ184">
            <v>10332.48</v>
          </cell>
          <cell r="AK184">
            <v>10477.33</v>
          </cell>
          <cell r="AL184">
            <v>10993.1</v>
          </cell>
          <cell r="AM184">
            <v>0</v>
          </cell>
          <cell r="AN184">
            <v>644.54999999999995</v>
          </cell>
          <cell r="AO184">
            <v>0</v>
          </cell>
          <cell r="AP184">
            <v>15578.66</v>
          </cell>
          <cell r="AQ184">
            <v>7452.6499999999942</v>
          </cell>
          <cell r="AR184">
            <v>682.54999999999677</v>
          </cell>
          <cell r="AS184">
            <v>0</v>
          </cell>
        </row>
        <row r="185">
          <cell r="A185" t="str">
            <v>8300504</v>
          </cell>
          <cell r="B185" t="str">
            <v>Maintenance - Hardware - Electronic Board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10531.98</v>
          </cell>
          <cell r="Y185">
            <v>8337.7800000000007</v>
          </cell>
          <cell r="Z185">
            <v>15359.1</v>
          </cell>
          <cell r="AA185">
            <v>0</v>
          </cell>
          <cell r="AB185">
            <v>0</v>
          </cell>
          <cell r="AC185">
            <v>49639.839999999997</v>
          </cell>
          <cell r="AD185">
            <v>0</v>
          </cell>
          <cell r="AE185">
            <v>0</v>
          </cell>
          <cell r="AF185">
            <v>41308.120000000003</v>
          </cell>
          <cell r="AG185">
            <v>0</v>
          </cell>
          <cell r="AH185">
            <v>0</v>
          </cell>
          <cell r="AI185">
            <v>5265.97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4388.32</v>
          </cell>
          <cell r="AR185">
            <v>0</v>
          </cell>
          <cell r="AS185">
            <v>0</v>
          </cell>
        </row>
        <row r="186">
          <cell r="A186" t="str">
            <v>8300505</v>
          </cell>
          <cell r="B186" t="str">
            <v>Maintenance - Hardware - UPS</v>
          </cell>
          <cell r="C186">
            <v>9487.06</v>
          </cell>
          <cell r="D186">
            <v>2717.25</v>
          </cell>
          <cell r="E186">
            <v>4870.5</v>
          </cell>
          <cell r="F186">
            <v>33954.6</v>
          </cell>
          <cell r="G186">
            <v>2669.17</v>
          </cell>
          <cell r="H186">
            <v>1292.26</v>
          </cell>
          <cell r="I186">
            <v>2508.56</v>
          </cell>
          <cell r="J186">
            <v>0</v>
          </cell>
          <cell r="K186">
            <v>2209.7800000000002</v>
          </cell>
          <cell r="L186">
            <v>1894.69</v>
          </cell>
          <cell r="M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344.61</v>
          </cell>
          <cell r="S186">
            <v>0</v>
          </cell>
          <cell r="T186">
            <v>400.46</v>
          </cell>
          <cell r="U186">
            <v>0</v>
          </cell>
          <cell r="V186">
            <v>964.9</v>
          </cell>
          <cell r="W186">
            <v>3283.41</v>
          </cell>
          <cell r="X186">
            <v>1598.97</v>
          </cell>
          <cell r="Y186">
            <v>1168.2</v>
          </cell>
          <cell r="Z186">
            <v>2094.17</v>
          </cell>
          <cell r="AB186">
            <v>21015.279999999999</v>
          </cell>
          <cell r="AC186">
            <v>21015.279999999999</v>
          </cell>
          <cell r="AD186">
            <v>13859.09</v>
          </cell>
          <cell r="AE186">
            <v>13859.09</v>
          </cell>
          <cell r="AF186">
            <v>13859.09</v>
          </cell>
          <cell r="AG186">
            <v>11578.67</v>
          </cell>
          <cell r="AH186">
            <v>0</v>
          </cell>
          <cell r="AI186">
            <v>4067.05</v>
          </cell>
          <cell r="AJ186">
            <v>13116.91</v>
          </cell>
          <cell r="AK186">
            <v>679.22</v>
          </cell>
          <cell r="AL186">
            <v>2276.4699999999998</v>
          </cell>
          <cell r="AM186">
            <v>0</v>
          </cell>
          <cell r="AN186">
            <v>541.37</v>
          </cell>
          <cell r="AO186">
            <v>0</v>
          </cell>
          <cell r="AP186">
            <v>3800.69</v>
          </cell>
          <cell r="AQ186">
            <v>1487.51</v>
          </cell>
          <cell r="AR186">
            <v>1898.82</v>
          </cell>
          <cell r="AS186">
            <v>0</v>
          </cell>
        </row>
        <row r="187">
          <cell r="A187" t="str">
            <v>8300506</v>
          </cell>
          <cell r="B187" t="str">
            <v>Maintenance - Hardware - Investor Pro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</row>
        <row r="188">
          <cell r="A188" t="str">
            <v>8300507</v>
          </cell>
          <cell r="B188" t="str">
            <v>Maintenance - Hardware - MUX ,Dsc Printer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</row>
        <row r="189">
          <cell r="A189" t="str">
            <v>8300508</v>
          </cell>
          <cell r="B189" t="str">
            <v>Maintenance - Hardware - Printer</v>
          </cell>
          <cell r="C189">
            <v>0</v>
          </cell>
          <cell r="D189">
            <v>0</v>
          </cell>
          <cell r="E189">
            <v>14127.03</v>
          </cell>
          <cell r="F189">
            <v>9805.4599999999991</v>
          </cell>
          <cell r="G189">
            <v>7449.99</v>
          </cell>
          <cell r="H189">
            <v>3139.32</v>
          </cell>
          <cell r="I189">
            <v>9816.3799999999992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2354.5100000000002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1569.68</v>
          </cell>
          <cell r="X189">
            <v>784.84</v>
          </cell>
          <cell r="Y189">
            <v>784.84</v>
          </cell>
          <cell r="Z189">
            <v>784.84</v>
          </cell>
          <cell r="AB189">
            <v>784.85</v>
          </cell>
          <cell r="AC189">
            <v>784.85</v>
          </cell>
          <cell r="AD189">
            <v>784.85</v>
          </cell>
          <cell r="AE189">
            <v>784.85</v>
          </cell>
          <cell r="AF189">
            <v>784.84</v>
          </cell>
          <cell r="AG189">
            <v>387.45</v>
          </cell>
          <cell r="AH189">
            <v>0</v>
          </cell>
          <cell r="AI189">
            <v>784.84</v>
          </cell>
          <cell r="AJ189">
            <v>784.84</v>
          </cell>
          <cell r="AK189">
            <v>3139.32</v>
          </cell>
          <cell r="AL189">
            <v>784.84</v>
          </cell>
          <cell r="AM189">
            <v>0</v>
          </cell>
          <cell r="AN189">
            <v>0</v>
          </cell>
          <cell r="AO189">
            <v>0</v>
          </cell>
          <cell r="AP189">
            <v>784.84</v>
          </cell>
          <cell r="AQ189">
            <v>784.75000000000125</v>
          </cell>
          <cell r="AR189">
            <v>0</v>
          </cell>
          <cell r="AS189">
            <v>0</v>
          </cell>
        </row>
        <row r="190">
          <cell r="A190" t="str">
            <v>8300509</v>
          </cell>
          <cell r="B190" t="str">
            <v>Maintenance - Hardware - Others</v>
          </cell>
          <cell r="C190">
            <v>0</v>
          </cell>
          <cell r="D190">
            <v>2245.34</v>
          </cell>
          <cell r="E190">
            <v>2993.82</v>
          </cell>
          <cell r="F190">
            <v>3592.56</v>
          </cell>
          <cell r="G190">
            <v>1945.97</v>
          </cell>
          <cell r="H190">
            <v>748.43</v>
          </cell>
          <cell r="I190">
            <v>2395.06</v>
          </cell>
          <cell r="J190">
            <v>0</v>
          </cell>
          <cell r="K190">
            <v>1646.6</v>
          </cell>
          <cell r="L190">
            <v>598.76</v>
          </cell>
          <cell r="M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1526.51</v>
          </cell>
          <cell r="S190">
            <v>0</v>
          </cell>
          <cell r="T190">
            <v>149.68</v>
          </cell>
          <cell r="U190">
            <v>0</v>
          </cell>
          <cell r="V190">
            <v>898.15</v>
          </cell>
          <cell r="W190">
            <v>1347.22</v>
          </cell>
          <cell r="X190">
            <v>1227.1300000000001</v>
          </cell>
          <cell r="Y190">
            <v>1077.4100000000001</v>
          </cell>
          <cell r="Z190">
            <v>927.74</v>
          </cell>
          <cell r="AB190">
            <v>1676.2</v>
          </cell>
          <cell r="AC190">
            <v>1825.89</v>
          </cell>
          <cell r="AD190">
            <v>1376.82</v>
          </cell>
          <cell r="AE190">
            <v>6785.32</v>
          </cell>
          <cell r="AF190">
            <v>1376.82</v>
          </cell>
          <cell r="AG190">
            <v>12727.18</v>
          </cell>
          <cell r="AH190">
            <v>0</v>
          </cell>
          <cell r="AI190">
            <v>2125.27</v>
          </cell>
          <cell r="AJ190">
            <v>2724.04</v>
          </cell>
          <cell r="AK190">
            <v>4191.3500000000004</v>
          </cell>
          <cell r="AL190">
            <v>2492.81</v>
          </cell>
          <cell r="AM190">
            <v>0</v>
          </cell>
          <cell r="AN190">
            <v>0</v>
          </cell>
          <cell r="AO190">
            <v>0</v>
          </cell>
          <cell r="AP190">
            <v>3023.42</v>
          </cell>
          <cell r="AQ190">
            <v>1227.1400000000001</v>
          </cell>
          <cell r="AR190">
            <v>598.71000000000333</v>
          </cell>
          <cell r="AS190">
            <v>0</v>
          </cell>
        </row>
        <row r="191">
          <cell r="A191" t="str">
            <v>8300510</v>
          </cell>
          <cell r="B191" t="str">
            <v>Maintenance - Software - Trading Front Office</v>
          </cell>
          <cell r="C191">
            <v>0</v>
          </cell>
          <cell r="D191">
            <v>0</v>
          </cell>
          <cell r="E191">
            <v>0</v>
          </cell>
          <cell r="F191">
            <v>9417.64</v>
          </cell>
          <cell r="G191">
            <v>0</v>
          </cell>
          <cell r="H191">
            <v>3139.22</v>
          </cell>
          <cell r="I191">
            <v>17802.46</v>
          </cell>
          <cell r="J191">
            <v>0</v>
          </cell>
          <cell r="K191">
            <v>0</v>
          </cell>
          <cell r="L191">
            <v>3139.22</v>
          </cell>
          <cell r="M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36705.61</v>
          </cell>
          <cell r="S191">
            <v>0</v>
          </cell>
          <cell r="T191">
            <v>3139.22</v>
          </cell>
          <cell r="U191">
            <v>0</v>
          </cell>
          <cell r="V191">
            <v>3152.16</v>
          </cell>
          <cell r="W191">
            <v>19611.14</v>
          </cell>
          <cell r="X191">
            <v>34748.050000000003</v>
          </cell>
          <cell r="Y191">
            <v>28469.64</v>
          </cell>
          <cell r="Z191">
            <v>25330.42</v>
          </cell>
          <cell r="AB191">
            <v>34748.06</v>
          </cell>
          <cell r="AC191">
            <v>29482.3</v>
          </cell>
          <cell r="AD191">
            <v>31608.83</v>
          </cell>
          <cell r="AE191">
            <v>59861.77</v>
          </cell>
          <cell r="AF191">
            <v>28469.63</v>
          </cell>
          <cell r="AG191">
            <v>26859.5</v>
          </cell>
          <cell r="AH191">
            <v>0</v>
          </cell>
          <cell r="AI191">
            <v>31608.83</v>
          </cell>
          <cell r="AJ191">
            <v>39983.620000000003</v>
          </cell>
          <cell r="AK191">
            <v>19824.259999999998</v>
          </cell>
          <cell r="AL191">
            <v>36542.22</v>
          </cell>
          <cell r="AM191">
            <v>0</v>
          </cell>
          <cell r="AN191">
            <v>5908.36</v>
          </cell>
          <cell r="AO191">
            <v>0</v>
          </cell>
          <cell r="AP191">
            <v>64530.05</v>
          </cell>
          <cell r="AQ191">
            <v>27953.5</v>
          </cell>
          <cell r="AR191">
            <v>0</v>
          </cell>
          <cell r="AS191">
            <v>0</v>
          </cell>
        </row>
        <row r="192">
          <cell r="A192" t="str">
            <v>8300511</v>
          </cell>
          <cell r="B192" t="str">
            <v>Maintenance - Software - Trading Back Office</v>
          </cell>
          <cell r="C192">
            <v>0</v>
          </cell>
          <cell r="D192">
            <v>0</v>
          </cell>
          <cell r="E192">
            <v>179127.33</v>
          </cell>
          <cell r="F192">
            <v>124386.06</v>
          </cell>
          <cell r="G192">
            <v>94585.43</v>
          </cell>
          <cell r="H192">
            <v>39953.58</v>
          </cell>
          <cell r="I192">
            <v>126600.84</v>
          </cell>
          <cell r="J192">
            <v>0</v>
          </cell>
          <cell r="K192">
            <v>0</v>
          </cell>
          <cell r="L192">
            <v>27.93</v>
          </cell>
          <cell r="M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8551.77</v>
          </cell>
          <cell r="S192">
            <v>0</v>
          </cell>
          <cell r="T192">
            <v>27.93</v>
          </cell>
          <cell r="U192">
            <v>0</v>
          </cell>
          <cell r="V192">
            <v>0</v>
          </cell>
          <cell r="W192">
            <v>5691.86</v>
          </cell>
          <cell r="X192">
            <v>3027.51</v>
          </cell>
          <cell r="Y192">
            <v>2971.64</v>
          </cell>
          <cell r="Z192">
            <v>2943.71</v>
          </cell>
          <cell r="AB192">
            <v>10260.76</v>
          </cell>
          <cell r="AC192">
            <v>10232.81</v>
          </cell>
          <cell r="AD192">
            <v>10232.799999999999</v>
          </cell>
          <cell r="AE192">
            <v>10484.200000000001</v>
          </cell>
          <cell r="AF192">
            <v>10204.870000000001</v>
          </cell>
          <cell r="AG192">
            <v>5286.87</v>
          </cell>
          <cell r="AH192">
            <v>0</v>
          </cell>
          <cell r="AI192">
            <v>2999.57</v>
          </cell>
          <cell r="AJ192">
            <v>10288.64</v>
          </cell>
          <cell r="AK192">
            <v>11160.28</v>
          </cell>
          <cell r="AL192">
            <v>57802.62</v>
          </cell>
          <cell r="AM192">
            <v>0</v>
          </cell>
          <cell r="AN192">
            <v>0</v>
          </cell>
          <cell r="AO192">
            <v>0</v>
          </cell>
          <cell r="AP192">
            <v>3306.84</v>
          </cell>
          <cell r="AQ192">
            <v>2971.59</v>
          </cell>
          <cell r="AR192">
            <v>0</v>
          </cell>
          <cell r="AS192">
            <v>0</v>
          </cell>
        </row>
        <row r="193">
          <cell r="A193" t="str">
            <v>8300512</v>
          </cell>
          <cell r="B193" t="str">
            <v>Maintenace - Software - Database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</row>
        <row r="194">
          <cell r="A194" t="str">
            <v>8300513</v>
          </cell>
          <cell r="B194" t="str">
            <v>Maintenance - Software - Others</v>
          </cell>
          <cell r="C194">
            <v>0</v>
          </cell>
          <cell r="D194">
            <v>827.09</v>
          </cell>
          <cell r="E194">
            <v>1048.25</v>
          </cell>
          <cell r="F194">
            <v>1739.62</v>
          </cell>
          <cell r="G194">
            <v>459.14</v>
          </cell>
          <cell r="H194">
            <v>173.24</v>
          </cell>
          <cell r="I194">
            <v>519.38</v>
          </cell>
          <cell r="J194">
            <v>0</v>
          </cell>
          <cell r="K194">
            <v>389.78</v>
          </cell>
          <cell r="L194">
            <v>376.95</v>
          </cell>
          <cell r="M194">
            <v>8274.7800000000007</v>
          </cell>
          <cell r="O194">
            <v>0</v>
          </cell>
          <cell r="P194">
            <v>0</v>
          </cell>
          <cell r="Q194">
            <v>0</v>
          </cell>
          <cell r="R194">
            <v>10769.81</v>
          </cell>
          <cell r="S194">
            <v>0</v>
          </cell>
          <cell r="T194">
            <v>43.32</v>
          </cell>
          <cell r="U194">
            <v>0</v>
          </cell>
          <cell r="V194">
            <v>3225.61</v>
          </cell>
          <cell r="W194">
            <v>329.07</v>
          </cell>
          <cell r="X194">
            <v>5663.35</v>
          </cell>
          <cell r="Y194">
            <v>5663.35</v>
          </cell>
          <cell r="Z194">
            <v>5620.05</v>
          </cell>
          <cell r="AB194">
            <v>1218.92</v>
          </cell>
          <cell r="AC194">
            <v>1154.52</v>
          </cell>
          <cell r="AD194">
            <v>1175.5999999999999</v>
          </cell>
          <cell r="AE194">
            <v>1435.47</v>
          </cell>
          <cell r="AF194">
            <v>1175.5999999999999</v>
          </cell>
          <cell r="AG194">
            <v>5619.52</v>
          </cell>
          <cell r="AH194">
            <v>0</v>
          </cell>
          <cell r="AI194">
            <v>5706.68</v>
          </cell>
          <cell r="AJ194">
            <v>5934.82</v>
          </cell>
          <cell r="AK194">
            <v>805.83</v>
          </cell>
          <cell r="AL194">
            <v>509017.29</v>
          </cell>
          <cell r="AM194">
            <v>0</v>
          </cell>
          <cell r="AN194">
            <v>11328.22</v>
          </cell>
          <cell r="AO194">
            <v>0</v>
          </cell>
          <cell r="AP194">
            <v>5948.83</v>
          </cell>
          <cell r="AQ194">
            <v>5663.04</v>
          </cell>
          <cell r="AR194">
            <v>411.62000000000279</v>
          </cell>
          <cell r="AS194">
            <v>0</v>
          </cell>
        </row>
        <row r="195">
          <cell r="A195" t="str">
            <v>8300514</v>
          </cell>
          <cell r="B195" t="str">
            <v>Maintenance - Others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</row>
        <row r="196">
          <cell r="A196" t="str">
            <v>8300515</v>
          </cell>
          <cell r="B196" t="str">
            <v>Maintenance expense - S/W - Trading Front Office (SET Link Version)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</row>
        <row r="197">
          <cell r="A197" t="str">
            <v>8300516</v>
          </cell>
          <cell r="B197" t="str">
            <v>Maintenance expense - S/W - Trading Back Office (Informix Database)</v>
          </cell>
          <cell r="C197">
            <v>0</v>
          </cell>
          <cell r="D197">
            <v>0</v>
          </cell>
          <cell r="E197">
            <v>27935.41</v>
          </cell>
          <cell r="F197">
            <v>19388.23</v>
          </cell>
          <cell r="G197">
            <v>14730.38</v>
          </cell>
          <cell r="H197">
            <v>6207.84</v>
          </cell>
          <cell r="I197">
            <v>19654.48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4655.8900000000003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3103.94</v>
          </cell>
          <cell r="X197">
            <v>1551.97</v>
          </cell>
          <cell r="Y197">
            <v>1551.97</v>
          </cell>
          <cell r="Z197">
            <v>1551.97</v>
          </cell>
          <cell r="AB197">
            <v>1551.97</v>
          </cell>
          <cell r="AC197">
            <v>1551.97</v>
          </cell>
          <cell r="AD197">
            <v>1551.97</v>
          </cell>
          <cell r="AE197">
            <v>1551.97</v>
          </cell>
          <cell r="AF197">
            <v>1551.97</v>
          </cell>
          <cell r="AG197">
            <v>764.64</v>
          </cell>
          <cell r="AH197">
            <v>0</v>
          </cell>
          <cell r="AI197">
            <v>1551.97</v>
          </cell>
          <cell r="AJ197">
            <v>1551.97</v>
          </cell>
          <cell r="AK197">
            <v>6207.85</v>
          </cell>
          <cell r="AL197">
            <v>1551.97</v>
          </cell>
          <cell r="AM197">
            <v>0</v>
          </cell>
          <cell r="AN197">
            <v>0</v>
          </cell>
          <cell r="AO197">
            <v>0</v>
          </cell>
          <cell r="AP197">
            <v>1551.97</v>
          </cell>
          <cell r="AQ197">
            <v>1551.9799999999905</v>
          </cell>
          <cell r="AR197">
            <v>0</v>
          </cell>
          <cell r="AS197">
            <v>0</v>
          </cell>
        </row>
        <row r="198">
          <cell r="A198" t="str">
            <v>8300520</v>
          </cell>
          <cell r="B198" t="str">
            <v>Maintemance expense - Office Equipment - Power Generator</v>
          </cell>
          <cell r="C198">
            <v>2163.11</v>
          </cell>
          <cell r="D198">
            <v>552.12</v>
          </cell>
          <cell r="E198">
            <v>989.64</v>
          </cell>
          <cell r="F198">
            <v>998.76</v>
          </cell>
          <cell r="G198">
            <v>542.34</v>
          </cell>
          <cell r="H198">
            <v>262.56</v>
          </cell>
          <cell r="I198">
            <v>509.7</v>
          </cell>
          <cell r="J198">
            <v>0</v>
          </cell>
          <cell r="K198">
            <v>449.04</v>
          </cell>
          <cell r="L198">
            <v>384.96</v>
          </cell>
          <cell r="M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70.02</v>
          </cell>
          <cell r="S198">
            <v>0</v>
          </cell>
          <cell r="T198">
            <v>81.36</v>
          </cell>
          <cell r="U198">
            <v>0</v>
          </cell>
          <cell r="V198">
            <v>196.08</v>
          </cell>
          <cell r="W198">
            <v>667.2</v>
          </cell>
          <cell r="X198">
            <v>324.89999999999998</v>
          </cell>
          <cell r="Y198">
            <v>237.36</v>
          </cell>
          <cell r="Z198">
            <v>425.52</v>
          </cell>
          <cell r="AB198">
            <v>12445.94</v>
          </cell>
          <cell r="AC198">
            <v>6319.02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826.38</v>
          </cell>
          <cell r="AJ198">
            <v>0</v>
          </cell>
          <cell r="AK198">
            <v>138</v>
          </cell>
          <cell r="AL198">
            <v>462.54</v>
          </cell>
          <cell r="AM198">
            <v>0</v>
          </cell>
          <cell r="AN198">
            <v>109.98</v>
          </cell>
          <cell r="AO198">
            <v>0</v>
          </cell>
          <cell r="AP198">
            <v>772.26</v>
          </cell>
          <cell r="AQ198">
            <v>302.27999999999997</v>
          </cell>
          <cell r="AR198">
            <v>385.97999999999877</v>
          </cell>
          <cell r="AS198">
            <v>0</v>
          </cell>
        </row>
        <row r="199">
          <cell r="A199" t="str">
            <v>8300521</v>
          </cell>
          <cell r="B199" t="str">
            <v>Maintenance expense - Office Equipment - Air Condition Controller</v>
          </cell>
          <cell r="C199">
            <v>0</v>
          </cell>
          <cell r="D199">
            <v>0</v>
          </cell>
          <cell r="E199">
            <v>0</v>
          </cell>
          <cell r="F199">
            <v>59248.28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1888.87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</row>
        <row r="200">
          <cell r="A200" t="str">
            <v>8300522</v>
          </cell>
          <cell r="B200" t="str">
            <v>Maintenance expense - Office Equipment - Fire Suppressioin</v>
          </cell>
          <cell r="C200">
            <v>0</v>
          </cell>
          <cell r="D200">
            <v>0</v>
          </cell>
          <cell r="E200">
            <v>0</v>
          </cell>
          <cell r="F200">
            <v>15267.04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B200">
            <v>0</v>
          </cell>
          <cell r="AC200">
            <v>1900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</row>
        <row r="201">
          <cell r="A201" t="str">
            <v>8300523</v>
          </cell>
          <cell r="B201" t="str">
            <v>Maintenance expense - Office Equipment - PABX Telephone System</v>
          </cell>
          <cell r="C201">
            <v>5886.7</v>
          </cell>
          <cell r="D201">
            <v>4420.82</v>
          </cell>
          <cell r="E201">
            <v>8930.65</v>
          </cell>
          <cell r="F201">
            <v>5998.28</v>
          </cell>
          <cell r="G201">
            <v>4420.82</v>
          </cell>
          <cell r="H201">
            <v>1190.75</v>
          </cell>
          <cell r="I201">
            <v>5656.07</v>
          </cell>
          <cell r="J201">
            <v>0</v>
          </cell>
          <cell r="K201">
            <v>3825.43</v>
          </cell>
          <cell r="L201">
            <v>267.05</v>
          </cell>
          <cell r="M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6131.8</v>
          </cell>
          <cell r="S201">
            <v>0</v>
          </cell>
          <cell r="T201">
            <v>506.35</v>
          </cell>
          <cell r="U201">
            <v>0</v>
          </cell>
          <cell r="V201">
            <v>3527.76</v>
          </cell>
          <cell r="W201">
            <v>3230.06</v>
          </cell>
          <cell r="X201">
            <v>6340.45</v>
          </cell>
          <cell r="Y201">
            <v>5358.38</v>
          </cell>
          <cell r="Z201">
            <v>6265.33</v>
          </cell>
          <cell r="AB201">
            <v>595.37</v>
          </cell>
          <cell r="AC201">
            <v>595.37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6384.96</v>
          </cell>
          <cell r="AJ201">
            <v>6296.23</v>
          </cell>
          <cell r="AK201">
            <v>4287.29</v>
          </cell>
          <cell r="AL201">
            <v>6251.44</v>
          </cell>
          <cell r="AM201">
            <v>0</v>
          </cell>
          <cell r="AN201">
            <v>1265.9000000000001</v>
          </cell>
          <cell r="AO201">
            <v>0</v>
          </cell>
          <cell r="AP201">
            <v>6549.14</v>
          </cell>
          <cell r="AQ201">
            <v>4674</v>
          </cell>
          <cell r="AR201">
            <v>1741.6299999999912</v>
          </cell>
          <cell r="AS201">
            <v>0</v>
          </cell>
        </row>
        <row r="202">
          <cell r="A202" t="str">
            <v>8300524</v>
          </cell>
          <cell r="B202" t="str">
            <v>Maintenance expense - Office Equipment - Access Control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</row>
        <row r="203">
          <cell r="A203" t="str">
            <v>8300525</v>
          </cell>
          <cell r="B203" t="str">
            <v>Maintenance expense - Office Equipment - Water Filter</v>
          </cell>
          <cell r="C203">
            <v>0</v>
          </cell>
          <cell r="D203">
            <v>920.93</v>
          </cell>
          <cell r="E203">
            <v>1206.8399999999999</v>
          </cell>
          <cell r="F203">
            <v>1073.97</v>
          </cell>
          <cell r="G203">
            <v>782.42</v>
          </cell>
          <cell r="H203">
            <v>453.14</v>
          </cell>
          <cell r="I203">
            <v>614.15</v>
          </cell>
          <cell r="J203">
            <v>0</v>
          </cell>
          <cell r="K203">
            <v>709.85</v>
          </cell>
          <cell r="L203">
            <v>355.19</v>
          </cell>
          <cell r="M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462.08</v>
          </cell>
          <cell r="S203">
            <v>0</v>
          </cell>
          <cell r="T203">
            <v>299.10000000000002</v>
          </cell>
          <cell r="U203">
            <v>0</v>
          </cell>
          <cell r="V203">
            <v>308.04000000000002</v>
          </cell>
          <cell r="W203">
            <v>583.20000000000005</v>
          </cell>
          <cell r="X203">
            <v>374.92</v>
          </cell>
          <cell r="Y203">
            <v>359.38</v>
          </cell>
          <cell r="Z203">
            <v>323.57</v>
          </cell>
          <cell r="AB203">
            <v>2083.96</v>
          </cell>
          <cell r="AC203">
            <v>1453.91</v>
          </cell>
          <cell r="AD203">
            <v>534.91999999999996</v>
          </cell>
          <cell r="AE203">
            <v>4156.32</v>
          </cell>
          <cell r="AF203">
            <v>1989.46</v>
          </cell>
          <cell r="AG203">
            <v>579.96</v>
          </cell>
          <cell r="AH203">
            <v>0</v>
          </cell>
          <cell r="AI203">
            <v>410.74</v>
          </cell>
          <cell r="AJ203">
            <v>1882.22</v>
          </cell>
          <cell r="AK203">
            <v>332.07</v>
          </cell>
          <cell r="AL203">
            <v>915.22</v>
          </cell>
          <cell r="AM203">
            <v>0</v>
          </cell>
          <cell r="AN203">
            <v>205.38</v>
          </cell>
          <cell r="AO203">
            <v>0</v>
          </cell>
          <cell r="AP203">
            <v>697.54</v>
          </cell>
          <cell r="AQ203">
            <v>357.4</v>
          </cell>
          <cell r="AR203">
            <v>205.39</v>
          </cell>
          <cell r="AS203">
            <v>0</v>
          </cell>
        </row>
        <row r="204">
          <cell r="A204" t="str">
            <v>8300526</v>
          </cell>
          <cell r="B204" t="str">
            <v>Maintenance expense - Office Equipment - Air Condition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B204">
            <v>571.85999999999922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</row>
        <row r="205">
          <cell r="A205" t="str">
            <v>8300601</v>
          </cell>
          <cell r="B205" t="str">
            <v>Insurance  expenses - office  building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</row>
        <row r="206">
          <cell r="A206" t="str">
            <v>8300602</v>
          </cell>
          <cell r="B206" t="str">
            <v>Insurance  expenses - office  equipment</v>
          </cell>
          <cell r="C206">
            <v>9390.99</v>
          </cell>
          <cell r="D206">
            <v>2689.73</v>
          </cell>
          <cell r="E206">
            <v>4821.22</v>
          </cell>
          <cell r="F206">
            <v>4865.59</v>
          </cell>
          <cell r="G206">
            <v>2642.15</v>
          </cell>
          <cell r="H206">
            <v>1279.2</v>
          </cell>
          <cell r="I206">
            <v>2483.17</v>
          </cell>
          <cell r="J206">
            <v>0</v>
          </cell>
          <cell r="K206">
            <v>2187.42</v>
          </cell>
          <cell r="L206">
            <v>1875.47</v>
          </cell>
          <cell r="M206">
            <v>0</v>
          </cell>
          <cell r="N206">
            <v>0</v>
          </cell>
          <cell r="O206">
            <v>0</v>
          </cell>
          <cell r="P206">
            <v>4.97</v>
          </cell>
          <cell r="Q206">
            <v>0</v>
          </cell>
          <cell r="R206">
            <v>517.36</v>
          </cell>
          <cell r="S206">
            <v>0</v>
          </cell>
          <cell r="T206">
            <v>396.35</v>
          </cell>
          <cell r="U206">
            <v>0</v>
          </cell>
          <cell r="V206">
            <v>955.14</v>
          </cell>
          <cell r="W206">
            <v>3250.21</v>
          </cell>
          <cell r="X206">
            <v>1582.8</v>
          </cell>
          <cell r="Y206">
            <v>1156.4000000000001</v>
          </cell>
          <cell r="Z206">
            <v>2072.98</v>
          </cell>
          <cell r="AA206">
            <v>0</v>
          </cell>
          <cell r="AB206">
            <v>0</v>
          </cell>
          <cell r="AC206">
            <v>1246.4000000000001</v>
          </cell>
          <cell r="AD206">
            <v>20506.689999999999</v>
          </cell>
          <cell r="AE206">
            <v>0</v>
          </cell>
          <cell r="AF206">
            <v>0</v>
          </cell>
          <cell r="AG206">
            <v>9561.9599999999991</v>
          </cell>
          <cell r="AH206">
            <v>0</v>
          </cell>
          <cell r="AI206">
            <v>4025.87</v>
          </cell>
          <cell r="AJ206">
            <v>0</v>
          </cell>
          <cell r="AK206">
            <v>672.35</v>
          </cell>
          <cell r="AL206">
            <v>2253.42</v>
          </cell>
          <cell r="AM206">
            <v>0</v>
          </cell>
          <cell r="AN206">
            <v>535.87</v>
          </cell>
          <cell r="AO206">
            <v>0</v>
          </cell>
          <cell r="AP206">
            <v>3762.21</v>
          </cell>
          <cell r="AQ206">
            <v>1472.43</v>
          </cell>
          <cell r="AR206">
            <v>1879.73</v>
          </cell>
          <cell r="AS206">
            <v>0</v>
          </cell>
        </row>
        <row r="207">
          <cell r="A207" t="str">
            <v>8300701</v>
          </cell>
          <cell r="B207" t="str">
            <v>Property  tax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31249.98</v>
          </cell>
          <cell r="AC207">
            <v>4553</v>
          </cell>
          <cell r="AD207">
            <v>29060.85</v>
          </cell>
          <cell r="AE207">
            <v>92790</v>
          </cell>
          <cell r="AF207">
            <v>13811.2</v>
          </cell>
          <cell r="AG207">
            <v>34933.35</v>
          </cell>
          <cell r="AH207">
            <v>0</v>
          </cell>
          <cell r="AI207">
            <v>0</v>
          </cell>
          <cell r="AJ207">
            <v>27484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</row>
        <row r="208">
          <cell r="A208" t="str">
            <v>8300801</v>
          </cell>
          <cell r="B208" t="str">
            <v>Cleaning  expenses</v>
          </cell>
          <cell r="C208">
            <v>47669.26</v>
          </cell>
          <cell r="D208">
            <v>15013.32</v>
          </cell>
          <cell r="E208">
            <v>26572.9</v>
          </cell>
          <cell r="F208">
            <v>26817.34</v>
          </cell>
          <cell r="G208">
            <v>14562.58</v>
          </cell>
          <cell r="H208">
            <v>6459.55</v>
          </cell>
          <cell r="I208">
            <v>12120.38</v>
          </cell>
          <cell r="J208">
            <v>0</v>
          </cell>
          <cell r="K208">
            <v>134571.74</v>
          </cell>
          <cell r="L208">
            <v>8264.98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1880.12</v>
          </cell>
          <cell r="S208">
            <v>0</v>
          </cell>
          <cell r="T208">
            <v>1746.83</v>
          </cell>
          <cell r="U208">
            <v>0</v>
          </cell>
          <cell r="V208">
            <v>5264.36</v>
          </cell>
          <cell r="W208">
            <v>17023.48</v>
          </cell>
          <cell r="X208">
            <v>8870.84</v>
          </cell>
          <cell r="Y208">
            <v>6520.67</v>
          </cell>
          <cell r="Z208">
            <v>11572.59</v>
          </cell>
          <cell r="AA208">
            <v>0</v>
          </cell>
          <cell r="AB208">
            <v>90770.43</v>
          </cell>
          <cell r="AC208">
            <v>38179.129999999997</v>
          </cell>
          <cell r="AD208">
            <v>59782.8</v>
          </cell>
          <cell r="AE208">
            <v>73520.7</v>
          </cell>
          <cell r="AF208">
            <v>67859.820000000007</v>
          </cell>
          <cell r="AG208">
            <v>60331.23</v>
          </cell>
          <cell r="AH208">
            <v>0</v>
          </cell>
          <cell r="AI208">
            <v>22336.37</v>
          </cell>
          <cell r="AJ208">
            <v>59229.3</v>
          </cell>
          <cell r="AK208">
            <v>6853.87</v>
          </cell>
          <cell r="AL208">
            <v>12231.75</v>
          </cell>
          <cell r="AM208">
            <v>0</v>
          </cell>
          <cell r="AN208">
            <v>2361.63</v>
          </cell>
          <cell r="AO208">
            <v>0</v>
          </cell>
          <cell r="AP208">
            <v>19152.62</v>
          </cell>
          <cell r="AQ208">
            <v>8262.66</v>
          </cell>
          <cell r="AR208">
            <v>9696.2900000000009</v>
          </cell>
          <cell r="AS208">
            <v>0</v>
          </cell>
        </row>
        <row r="209">
          <cell r="A209" t="str">
            <v>8300802</v>
          </cell>
          <cell r="B209" t="str">
            <v>Security  expenses</v>
          </cell>
          <cell r="C209">
            <v>37173.42</v>
          </cell>
          <cell r="D209">
            <v>10647.03</v>
          </cell>
          <cell r="E209">
            <v>19084.310000000001</v>
          </cell>
          <cell r="F209">
            <v>19259.849999999999</v>
          </cell>
          <cell r="G209">
            <v>10458.65</v>
          </cell>
          <cell r="H209">
            <v>5063.57</v>
          </cell>
          <cell r="I209">
            <v>9829.41</v>
          </cell>
          <cell r="J209">
            <v>0</v>
          </cell>
          <cell r="K209">
            <v>7222.82</v>
          </cell>
          <cell r="L209">
            <v>7423.91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1350.28</v>
          </cell>
          <cell r="S209">
            <v>0</v>
          </cell>
          <cell r="T209">
            <v>1569.03</v>
          </cell>
          <cell r="U209">
            <v>0</v>
          </cell>
          <cell r="V209">
            <v>3780.8</v>
          </cell>
          <cell r="W209">
            <v>12865.54</v>
          </cell>
          <cell r="X209">
            <v>6265.34</v>
          </cell>
          <cell r="Y209">
            <v>4577.4799999999996</v>
          </cell>
          <cell r="Z209">
            <v>8205.68</v>
          </cell>
          <cell r="AA209">
            <v>0</v>
          </cell>
          <cell r="AB209">
            <v>94547.77</v>
          </cell>
          <cell r="AC209">
            <v>34667.51</v>
          </cell>
          <cell r="AD209">
            <v>0</v>
          </cell>
          <cell r="AE209">
            <v>0</v>
          </cell>
          <cell r="AF209">
            <v>18909.54</v>
          </cell>
          <cell r="AG209">
            <v>0</v>
          </cell>
          <cell r="AH209">
            <v>0</v>
          </cell>
          <cell r="AI209">
            <v>15936.09</v>
          </cell>
          <cell r="AJ209">
            <v>0</v>
          </cell>
          <cell r="AK209">
            <v>2661.4</v>
          </cell>
          <cell r="AL209">
            <v>8920.0300000000007</v>
          </cell>
          <cell r="AM209">
            <v>0</v>
          </cell>
          <cell r="AN209">
            <v>2121.31</v>
          </cell>
          <cell r="AO209">
            <v>0</v>
          </cell>
          <cell r="AP209">
            <v>14892.33</v>
          </cell>
          <cell r="AQ209">
            <v>5828.5599999999877</v>
          </cell>
          <cell r="AR209">
            <v>7440.1300000000138</v>
          </cell>
          <cell r="AS209">
            <v>0</v>
          </cell>
        </row>
        <row r="210">
          <cell r="A210" t="str">
            <v>8300803</v>
          </cell>
          <cell r="B210" t="str">
            <v>Plant  maintenance  expenses</v>
          </cell>
          <cell r="C210">
            <v>1080</v>
          </cell>
          <cell r="D210">
            <v>0</v>
          </cell>
          <cell r="E210">
            <v>360</v>
          </cell>
          <cell r="F210">
            <v>0</v>
          </cell>
          <cell r="G210">
            <v>360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360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720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360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1800</v>
          </cell>
          <cell r="AQ210">
            <v>0</v>
          </cell>
          <cell r="AR210">
            <v>360</v>
          </cell>
          <cell r="AS210">
            <v>0</v>
          </cell>
        </row>
        <row r="211">
          <cell r="A211" t="str">
            <v>8300809</v>
          </cell>
          <cell r="B211" t="str">
            <v>Other service expenses</v>
          </cell>
          <cell r="C211">
            <v>0</v>
          </cell>
          <cell r="D211">
            <v>0</v>
          </cell>
          <cell r="E211">
            <v>10200.370000000001</v>
          </cell>
          <cell r="F211">
            <v>334145.75</v>
          </cell>
          <cell r="G211">
            <v>12144.97</v>
          </cell>
          <cell r="H211">
            <v>0</v>
          </cell>
          <cell r="I211">
            <v>2795.53</v>
          </cell>
          <cell r="J211">
            <v>0</v>
          </cell>
          <cell r="K211">
            <v>317.33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9253.8700000000008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1161.74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16924.259999999998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</row>
        <row r="212">
          <cell r="A212" t="str">
            <v>8300901</v>
          </cell>
          <cell r="B212" t="str">
            <v>Electricity  expenses</v>
          </cell>
          <cell r="C212">
            <v>198186.23999999999</v>
          </cell>
          <cell r="D212">
            <v>67602.009999999995</v>
          </cell>
          <cell r="E212">
            <v>119624.15</v>
          </cell>
          <cell r="F212">
            <v>120724.45</v>
          </cell>
          <cell r="G212">
            <v>65556.94</v>
          </cell>
          <cell r="H212">
            <v>29028.83</v>
          </cell>
          <cell r="I212">
            <v>54428.92</v>
          </cell>
          <cell r="J212">
            <v>0</v>
          </cell>
          <cell r="K212">
            <v>54274.58</v>
          </cell>
          <cell r="L212">
            <v>37029.71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8463.8799999999992</v>
          </cell>
          <cell r="S212">
            <v>0</v>
          </cell>
          <cell r="T212">
            <v>7826.22</v>
          </cell>
          <cell r="U212">
            <v>0</v>
          </cell>
          <cell r="V212">
            <v>23698.82</v>
          </cell>
          <cell r="W212">
            <v>70849.55</v>
          </cell>
          <cell r="X212">
            <v>39272.36</v>
          </cell>
          <cell r="Y212">
            <v>28692.53</v>
          </cell>
          <cell r="Z212">
            <v>51434.96</v>
          </cell>
          <cell r="AA212">
            <v>0</v>
          </cell>
          <cell r="AB212">
            <v>130714.43</v>
          </cell>
          <cell r="AC212">
            <v>110574.2</v>
          </cell>
          <cell r="AD212">
            <v>109786.56</v>
          </cell>
          <cell r="AE212">
            <v>105647.16</v>
          </cell>
          <cell r="AF212">
            <v>171006.66</v>
          </cell>
          <cell r="AG212">
            <v>60050.06</v>
          </cell>
          <cell r="AH212">
            <v>0</v>
          </cell>
          <cell r="AI212">
            <v>99890.62</v>
          </cell>
          <cell r="AJ212">
            <v>99058.26</v>
          </cell>
          <cell r="AK212">
            <v>16682.29</v>
          </cell>
          <cell r="AL212">
            <v>55047.97</v>
          </cell>
          <cell r="AM212">
            <v>0</v>
          </cell>
          <cell r="AN212">
            <v>2132.02</v>
          </cell>
          <cell r="AO212">
            <v>0</v>
          </cell>
          <cell r="AP212">
            <v>26770.54</v>
          </cell>
          <cell r="AQ212">
            <v>36534.31</v>
          </cell>
          <cell r="AR212">
            <v>13960.44</v>
          </cell>
          <cell r="AS212">
            <v>0</v>
          </cell>
        </row>
        <row r="213">
          <cell r="A213" t="str">
            <v>8300902</v>
          </cell>
          <cell r="B213" t="str">
            <v>Water  expenses</v>
          </cell>
          <cell r="C213">
            <v>137.02000000000001</v>
          </cell>
          <cell r="D213">
            <v>293.31</v>
          </cell>
          <cell r="E213">
            <v>531.04</v>
          </cell>
          <cell r="F213">
            <v>382</v>
          </cell>
          <cell r="G213">
            <v>242.07</v>
          </cell>
          <cell r="H213">
            <v>95.63</v>
          </cell>
          <cell r="I213">
            <v>263.7</v>
          </cell>
          <cell r="J213">
            <v>0</v>
          </cell>
          <cell r="K213">
            <v>205.08</v>
          </cell>
          <cell r="L213">
            <v>72.400000000000006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181.57</v>
          </cell>
          <cell r="S213">
            <v>0</v>
          </cell>
          <cell r="T213">
            <v>25.03</v>
          </cell>
          <cell r="U213">
            <v>0</v>
          </cell>
          <cell r="V213">
            <v>129.4</v>
          </cell>
          <cell r="W213">
            <v>184.76</v>
          </cell>
          <cell r="X213">
            <v>162</v>
          </cell>
          <cell r="Y213">
            <v>151.55000000000001</v>
          </cell>
          <cell r="Z213">
            <v>149.93</v>
          </cell>
          <cell r="AA213">
            <v>0</v>
          </cell>
          <cell r="AB213">
            <v>10288.33</v>
          </cell>
          <cell r="AC213">
            <v>2888.72</v>
          </cell>
          <cell r="AD213">
            <v>593.08000000000004</v>
          </cell>
          <cell r="AE213">
            <v>857.09</v>
          </cell>
          <cell r="AF213">
            <v>3871.28</v>
          </cell>
          <cell r="AG213">
            <v>3975.05</v>
          </cell>
          <cell r="AH213">
            <v>0</v>
          </cell>
          <cell r="AI213">
            <v>212.66</v>
          </cell>
          <cell r="AJ213">
            <v>578.02</v>
          </cell>
          <cell r="AK213">
            <v>139.47</v>
          </cell>
          <cell r="AL213">
            <v>283.02999999999997</v>
          </cell>
          <cell r="AM213">
            <v>0</v>
          </cell>
          <cell r="AN213">
            <v>141.07</v>
          </cell>
          <cell r="AO213">
            <v>0</v>
          </cell>
          <cell r="AP213">
            <v>141.07</v>
          </cell>
          <cell r="AQ213">
            <v>152.79</v>
          </cell>
          <cell r="AR213">
            <v>141.07</v>
          </cell>
          <cell r="AS213">
            <v>0</v>
          </cell>
        </row>
        <row r="214">
          <cell r="A214" t="str">
            <v>8301001</v>
          </cell>
          <cell r="B214" t="str">
            <v>Telephone  expenses - local</v>
          </cell>
          <cell r="C214">
            <v>0</v>
          </cell>
          <cell r="D214">
            <v>27974.74</v>
          </cell>
          <cell r="E214">
            <v>114761.99</v>
          </cell>
          <cell r="F214">
            <v>76987.47</v>
          </cell>
          <cell r="G214">
            <v>38105.65</v>
          </cell>
          <cell r="H214">
            <v>39376.49</v>
          </cell>
          <cell r="I214">
            <v>20946.91</v>
          </cell>
          <cell r="J214">
            <v>0</v>
          </cell>
          <cell r="K214">
            <v>46405.85</v>
          </cell>
          <cell r="L214">
            <v>24068.22</v>
          </cell>
          <cell r="M214">
            <v>4415.68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156645.21</v>
          </cell>
          <cell r="S214">
            <v>0</v>
          </cell>
          <cell r="T214">
            <v>3483.15</v>
          </cell>
          <cell r="U214">
            <v>0</v>
          </cell>
          <cell r="V214">
            <v>25387.02</v>
          </cell>
          <cell r="W214">
            <v>41821.9</v>
          </cell>
          <cell r="X214">
            <v>182919.64</v>
          </cell>
          <cell r="Y214">
            <v>136738.28</v>
          </cell>
          <cell r="Z214">
            <v>125502.05</v>
          </cell>
          <cell r="AA214">
            <v>0</v>
          </cell>
          <cell r="AB214">
            <v>129169.4</v>
          </cell>
          <cell r="AC214">
            <v>73654.570000000007</v>
          </cell>
          <cell r="AD214">
            <v>187986.61</v>
          </cell>
          <cell r="AE214">
            <v>244081.98</v>
          </cell>
          <cell r="AF214">
            <v>131970.87</v>
          </cell>
          <cell r="AG214">
            <v>84396.93</v>
          </cell>
          <cell r="AH214">
            <v>0</v>
          </cell>
          <cell r="AI214">
            <v>116763.13</v>
          </cell>
          <cell r="AJ214">
            <v>92530.78</v>
          </cell>
          <cell r="AK214">
            <v>78696.42</v>
          </cell>
          <cell r="AL214">
            <v>67921.16</v>
          </cell>
          <cell r="AM214">
            <v>0</v>
          </cell>
          <cell r="AN214">
            <v>3871.39</v>
          </cell>
          <cell r="AO214">
            <v>0</v>
          </cell>
          <cell r="AP214">
            <v>73394.12</v>
          </cell>
          <cell r="AQ214">
            <v>113708.23</v>
          </cell>
          <cell r="AR214">
            <v>12950.4</v>
          </cell>
          <cell r="AS214">
            <v>0</v>
          </cell>
        </row>
        <row r="215">
          <cell r="A215" t="str">
            <v>8301002</v>
          </cell>
          <cell r="B215" t="str">
            <v>Telephone  expenses - foreign  countries</v>
          </cell>
          <cell r="C215">
            <v>0</v>
          </cell>
          <cell r="D215">
            <v>49553.4</v>
          </cell>
          <cell r="E215">
            <v>21208.19</v>
          </cell>
          <cell r="F215">
            <v>16745.060000000001</v>
          </cell>
          <cell r="G215">
            <v>254.62</v>
          </cell>
          <cell r="H215">
            <v>3749.24</v>
          </cell>
          <cell r="I215">
            <v>3395.11</v>
          </cell>
          <cell r="J215">
            <v>0</v>
          </cell>
          <cell r="K215">
            <v>556.63</v>
          </cell>
          <cell r="L215">
            <v>22242.26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5956.13</v>
          </cell>
          <cell r="S215">
            <v>0</v>
          </cell>
          <cell r="T215">
            <v>11263.23</v>
          </cell>
          <cell r="U215">
            <v>0</v>
          </cell>
          <cell r="V215">
            <v>2620.9499999999998</v>
          </cell>
          <cell r="W215">
            <v>15783.37</v>
          </cell>
          <cell r="X215">
            <v>908.98</v>
          </cell>
          <cell r="Y215">
            <v>2401.13</v>
          </cell>
          <cell r="Z215">
            <v>21244.26</v>
          </cell>
          <cell r="AA215">
            <v>0</v>
          </cell>
          <cell r="AB215">
            <v>0</v>
          </cell>
          <cell r="AC215">
            <v>0</v>
          </cell>
          <cell r="AD215">
            <v>21.52</v>
          </cell>
          <cell r="AE215">
            <v>2017.49</v>
          </cell>
          <cell r="AF215">
            <v>0</v>
          </cell>
          <cell r="AG215">
            <v>0</v>
          </cell>
          <cell r="AH215">
            <v>0</v>
          </cell>
          <cell r="AI215">
            <v>1552.98</v>
          </cell>
          <cell r="AJ215">
            <v>2364.33</v>
          </cell>
          <cell r="AK215">
            <v>13056.48</v>
          </cell>
          <cell r="AL215">
            <v>143121.43</v>
          </cell>
          <cell r="AM215">
            <v>0</v>
          </cell>
          <cell r="AN215">
            <v>29.42</v>
          </cell>
          <cell r="AO215">
            <v>0</v>
          </cell>
          <cell r="AP215">
            <v>2958.32</v>
          </cell>
          <cell r="AQ215">
            <v>0</v>
          </cell>
          <cell r="AR215">
            <v>6420.29</v>
          </cell>
          <cell r="AS215">
            <v>0</v>
          </cell>
        </row>
        <row r="216">
          <cell r="A216" t="str">
            <v>8301003</v>
          </cell>
          <cell r="B216" t="str">
            <v>Mobile  phone  expenses</v>
          </cell>
          <cell r="C216">
            <v>0</v>
          </cell>
          <cell r="D216">
            <v>16336.64</v>
          </cell>
          <cell r="E216">
            <v>4342.16</v>
          </cell>
          <cell r="F216">
            <v>15160.64</v>
          </cell>
          <cell r="G216">
            <v>5010.07</v>
          </cell>
          <cell r="H216">
            <v>2450.52</v>
          </cell>
          <cell r="I216">
            <v>2594.1</v>
          </cell>
          <cell r="J216">
            <v>0</v>
          </cell>
          <cell r="K216">
            <v>8754.01</v>
          </cell>
          <cell r="L216">
            <v>11307.16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39184.050000000003</v>
          </cell>
          <cell r="W216">
            <v>44906.1</v>
          </cell>
          <cell r="X216">
            <v>3022.49</v>
          </cell>
          <cell r="Y216">
            <v>4678.7700000000004</v>
          </cell>
          <cell r="Z216">
            <v>14401.59</v>
          </cell>
          <cell r="AA216">
            <v>0</v>
          </cell>
          <cell r="AB216">
            <v>6158.26</v>
          </cell>
          <cell r="AC216">
            <v>9749.57</v>
          </cell>
          <cell r="AD216">
            <v>6345.02</v>
          </cell>
          <cell r="AE216">
            <v>12952.86</v>
          </cell>
          <cell r="AF216">
            <v>8024.59</v>
          </cell>
          <cell r="AG216">
            <v>11561.45</v>
          </cell>
          <cell r="AH216">
            <v>0</v>
          </cell>
          <cell r="AI216">
            <v>23642.86</v>
          </cell>
          <cell r="AJ216">
            <v>8052.52</v>
          </cell>
          <cell r="AK216">
            <v>28153.42</v>
          </cell>
          <cell r="AL216">
            <v>61458.09</v>
          </cell>
          <cell r="AM216">
            <v>0</v>
          </cell>
          <cell r="AN216">
            <v>45605.58</v>
          </cell>
          <cell r="AO216">
            <v>0</v>
          </cell>
          <cell r="AP216">
            <v>72176.600000000006</v>
          </cell>
          <cell r="AQ216">
            <v>7068.15</v>
          </cell>
          <cell r="AR216">
            <v>29146.86</v>
          </cell>
          <cell r="AS216">
            <v>0</v>
          </cell>
        </row>
        <row r="217">
          <cell r="A217" t="str">
            <v>8301004</v>
          </cell>
          <cell r="B217" t="str">
            <v>Paging  expenses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</row>
        <row r="218">
          <cell r="A218" t="str">
            <v>8301005</v>
          </cell>
          <cell r="B218" t="str">
            <v>Facsimile  expenses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</row>
        <row r="219">
          <cell r="A219" t="str">
            <v>8301006</v>
          </cell>
          <cell r="B219" t="str">
            <v>Telex  expenses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</row>
        <row r="220">
          <cell r="A220" t="str">
            <v>8301007</v>
          </cell>
          <cell r="B220" t="str">
            <v>Satellite  rent  expenses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</row>
        <row r="221">
          <cell r="A221" t="str">
            <v>8301008</v>
          </cell>
          <cell r="B221" t="str">
            <v>Leaseline  expenses</v>
          </cell>
          <cell r="C221">
            <v>2860.42</v>
          </cell>
          <cell r="D221">
            <v>107240.99</v>
          </cell>
          <cell r="E221">
            <v>6654.69</v>
          </cell>
          <cell r="F221">
            <v>60620.4</v>
          </cell>
          <cell r="G221">
            <v>3079.16</v>
          </cell>
          <cell r="H221">
            <v>935.45</v>
          </cell>
          <cell r="I221">
            <v>6545.94</v>
          </cell>
          <cell r="J221">
            <v>0</v>
          </cell>
          <cell r="K221">
            <v>2106.11</v>
          </cell>
          <cell r="L221">
            <v>-2003.47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29892.2</v>
          </cell>
          <cell r="S221">
            <v>0</v>
          </cell>
          <cell r="T221">
            <v>955.13</v>
          </cell>
          <cell r="U221">
            <v>0</v>
          </cell>
          <cell r="V221">
            <v>1293.07</v>
          </cell>
          <cell r="W221">
            <v>3903.28</v>
          </cell>
          <cell r="X221">
            <v>23869.73</v>
          </cell>
          <cell r="Y221">
            <v>22197.93</v>
          </cell>
          <cell r="Z221">
            <v>22196.05</v>
          </cell>
          <cell r="AA221">
            <v>0</v>
          </cell>
          <cell r="AB221">
            <v>153824.47</v>
          </cell>
          <cell r="AC221">
            <v>275365.21999999997</v>
          </cell>
          <cell r="AD221">
            <v>111451.31</v>
          </cell>
          <cell r="AE221">
            <v>156126.84</v>
          </cell>
          <cell r="AF221">
            <v>114221.47</v>
          </cell>
          <cell r="AG221">
            <v>108763.09</v>
          </cell>
          <cell r="AH221">
            <v>0</v>
          </cell>
          <cell r="AI221">
            <v>23391.08</v>
          </cell>
          <cell r="AJ221">
            <v>112886.38</v>
          </cell>
          <cell r="AK221">
            <v>6191.01</v>
          </cell>
          <cell r="AL221">
            <v>22839.33</v>
          </cell>
          <cell r="AM221">
            <v>0</v>
          </cell>
          <cell r="AN221">
            <v>25721.05</v>
          </cell>
          <cell r="AO221">
            <v>0</v>
          </cell>
          <cell r="AP221">
            <v>44863.5</v>
          </cell>
          <cell r="AQ221">
            <v>21542.69</v>
          </cell>
          <cell r="AR221">
            <v>933.83999999999605</v>
          </cell>
          <cell r="AS221">
            <v>0</v>
          </cell>
        </row>
        <row r="222">
          <cell r="A222" t="str">
            <v>8301101</v>
          </cell>
          <cell r="B222" t="str">
            <v>Gasoline  expenses</v>
          </cell>
          <cell r="C222">
            <v>1792.15</v>
          </cell>
          <cell r="D222">
            <v>24222.720000000001</v>
          </cell>
          <cell r="E222">
            <v>9208.7199999999993</v>
          </cell>
          <cell r="F222">
            <v>13249.1</v>
          </cell>
          <cell r="G222">
            <v>678.63</v>
          </cell>
          <cell r="H222">
            <v>1261.54</v>
          </cell>
          <cell r="I222">
            <v>203.81</v>
          </cell>
          <cell r="J222">
            <v>0</v>
          </cell>
          <cell r="K222">
            <v>11198.17</v>
          </cell>
          <cell r="L222">
            <v>67695.520000000004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466.39</v>
          </cell>
          <cell r="S222">
            <v>0</v>
          </cell>
          <cell r="T222">
            <v>0</v>
          </cell>
          <cell r="U222">
            <v>0</v>
          </cell>
          <cell r="V222">
            <v>1368.22</v>
          </cell>
          <cell r="W222">
            <v>197694.98</v>
          </cell>
          <cell r="X222">
            <v>410.46</v>
          </cell>
          <cell r="Y222">
            <v>109.94</v>
          </cell>
          <cell r="Z222">
            <v>1147.54</v>
          </cell>
          <cell r="AA222">
            <v>0</v>
          </cell>
          <cell r="AB222">
            <v>33570.269999999997</v>
          </cell>
          <cell r="AC222">
            <v>13602.67</v>
          </cell>
          <cell r="AD222">
            <v>37007.29</v>
          </cell>
          <cell r="AE222">
            <v>34526.980000000003</v>
          </cell>
          <cell r="AF222">
            <v>27645.7</v>
          </cell>
          <cell r="AG222">
            <v>33997.300000000003</v>
          </cell>
          <cell r="AH222">
            <v>0</v>
          </cell>
          <cell r="AI222">
            <v>3806</v>
          </cell>
          <cell r="AJ222">
            <v>40773.56</v>
          </cell>
          <cell r="AK222">
            <v>8602.4500000000007</v>
          </cell>
          <cell r="AL222">
            <v>55067.1</v>
          </cell>
          <cell r="AM222">
            <v>0</v>
          </cell>
          <cell r="AN222">
            <v>442.38</v>
          </cell>
          <cell r="AO222">
            <v>0</v>
          </cell>
          <cell r="AP222">
            <v>3073.91</v>
          </cell>
          <cell r="AQ222">
            <v>1554.79</v>
          </cell>
          <cell r="AR222">
            <v>10450.709999999999</v>
          </cell>
          <cell r="AS222">
            <v>0</v>
          </cell>
        </row>
        <row r="223">
          <cell r="A223" t="str">
            <v>8301102</v>
          </cell>
          <cell r="B223" t="str">
            <v>Vehicle  Insurance  expenses</v>
          </cell>
          <cell r="C223">
            <v>47316.6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5929.68</v>
          </cell>
          <cell r="AC223">
            <v>5929.68</v>
          </cell>
          <cell r="AD223">
            <v>5929.68</v>
          </cell>
          <cell r="AE223">
            <v>5498.54</v>
          </cell>
          <cell r="AF223">
            <v>5787.46</v>
          </cell>
          <cell r="AG223">
            <v>5789.35</v>
          </cell>
          <cell r="AH223">
            <v>0</v>
          </cell>
          <cell r="AI223">
            <v>0</v>
          </cell>
          <cell r="AJ223">
            <v>7997.07</v>
          </cell>
          <cell r="AK223">
            <v>0</v>
          </cell>
          <cell r="AL223">
            <v>5134.04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</row>
        <row r="224">
          <cell r="A224" t="str">
            <v>8301103</v>
          </cell>
          <cell r="B224" t="str">
            <v>Repair  and  maintenance of  vehicle   expenses</v>
          </cell>
          <cell r="C224">
            <v>136516.57999999999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8592.1</v>
          </cell>
          <cell r="AC224">
            <v>9880</v>
          </cell>
          <cell r="AD224">
            <v>16794.59</v>
          </cell>
          <cell r="AE224">
            <v>16932.86</v>
          </cell>
          <cell r="AF224">
            <v>8782.56</v>
          </cell>
          <cell r="AG224">
            <v>9023.25</v>
          </cell>
          <cell r="AH224">
            <v>0</v>
          </cell>
          <cell r="AI224">
            <v>0</v>
          </cell>
          <cell r="AJ224">
            <v>374.5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</row>
        <row r="225">
          <cell r="A225" t="str">
            <v>8301104</v>
          </cell>
          <cell r="B225" t="str">
            <v>Car  license  expenses</v>
          </cell>
          <cell r="C225">
            <v>22322.86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1894.17</v>
          </cell>
          <cell r="AC225">
            <v>1894.17</v>
          </cell>
          <cell r="AD225">
            <v>1894.17</v>
          </cell>
          <cell r="AE225">
            <v>1789.63</v>
          </cell>
          <cell r="AF225">
            <v>1894.17</v>
          </cell>
          <cell r="AG225">
            <v>2087.04</v>
          </cell>
          <cell r="AH225">
            <v>0</v>
          </cell>
          <cell r="AI225">
            <v>0</v>
          </cell>
          <cell r="AJ225">
            <v>2292.56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</row>
        <row r="226">
          <cell r="A226" t="str">
            <v>8301105</v>
          </cell>
          <cell r="B226" t="str">
            <v>Traffic  fine  expenses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</row>
        <row r="227">
          <cell r="A227" t="str">
            <v>8301201</v>
          </cell>
          <cell r="B227" t="str">
            <v>Leasing  expenses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</row>
        <row r="228">
          <cell r="A228" t="str">
            <v>8301202</v>
          </cell>
          <cell r="B228" t="str">
            <v>Gasoline  expenses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</row>
        <row r="229">
          <cell r="A229" t="str">
            <v>8301203</v>
          </cell>
          <cell r="B229" t="str">
            <v>Vehicle  insurance  expenses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</row>
        <row r="230">
          <cell r="A230" t="str">
            <v>8301204</v>
          </cell>
          <cell r="B230" t="str">
            <v>Repair  and  maintenance  of  vehicle  expenses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</row>
        <row r="231">
          <cell r="A231" t="str">
            <v>8301205</v>
          </cell>
          <cell r="B231" t="str">
            <v>Car  license  expenses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</row>
        <row r="232">
          <cell r="A232" t="str">
            <v>8301206</v>
          </cell>
          <cell r="B232" t="str">
            <v>Traffic  fine  expenses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</row>
        <row r="233">
          <cell r="A233" t="str">
            <v>8301301</v>
          </cell>
          <cell r="B233" t="str">
            <v>Stationary  expenses</v>
          </cell>
          <cell r="C233">
            <v>8814.73</v>
          </cell>
          <cell r="D233">
            <v>20393.689999999999</v>
          </cell>
          <cell r="E233">
            <v>47721.57</v>
          </cell>
          <cell r="F233">
            <v>10674.63</v>
          </cell>
          <cell r="G233">
            <v>34407.19</v>
          </cell>
          <cell r="H233">
            <v>13631.23</v>
          </cell>
          <cell r="I233">
            <v>36382.089999999997</v>
          </cell>
          <cell r="J233">
            <v>0</v>
          </cell>
          <cell r="K233">
            <v>10664.48</v>
          </cell>
          <cell r="L233">
            <v>4763.21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6339.28</v>
          </cell>
          <cell r="S233">
            <v>0</v>
          </cell>
          <cell r="T233">
            <v>0</v>
          </cell>
          <cell r="U233">
            <v>0</v>
          </cell>
          <cell r="V233">
            <v>2909.41</v>
          </cell>
          <cell r="W233">
            <v>8433.06</v>
          </cell>
          <cell r="X233">
            <v>5647.31</v>
          </cell>
          <cell r="Y233">
            <v>6659.1</v>
          </cell>
          <cell r="Z233">
            <v>8181.72</v>
          </cell>
          <cell r="AA233">
            <v>0</v>
          </cell>
          <cell r="AB233">
            <v>6204.04</v>
          </cell>
          <cell r="AC233">
            <v>24112.14</v>
          </cell>
          <cell r="AD233">
            <v>11648.55</v>
          </cell>
          <cell r="AE233">
            <v>9228.7000000000007</v>
          </cell>
          <cell r="AF233">
            <v>3558.41</v>
          </cell>
          <cell r="AG233">
            <v>8081.32</v>
          </cell>
          <cell r="AH233">
            <v>0</v>
          </cell>
          <cell r="AI233">
            <v>8536.64</v>
          </cell>
          <cell r="AJ233">
            <v>15917.76</v>
          </cell>
          <cell r="AK233">
            <v>14602.22</v>
          </cell>
          <cell r="AL233">
            <v>18394.95</v>
          </cell>
          <cell r="AM233">
            <v>0</v>
          </cell>
          <cell r="AN233">
            <v>1473.3</v>
          </cell>
          <cell r="AO233">
            <v>0</v>
          </cell>
          <cell r="AP233">
            <v>5462.08</v>
          </cell>
          <cell r="AQ233">
            <v>3950.75</v>
          </cell>
          <cell r="AR233">
            <v>9695.99</v>
          </cell>
          <cell r="AS233">
            <v>0</v>
          </cell>
        </row>
        <row r="234">
          <cell r="A234" t="str">
            <v>8301302</v>
          </cell>
          <cell r="B234" t="str">
            <v>Printing  expenses</v>
          </cell>
          <cell r="C234">
            <v>224.39</v>
          </cell>
          <cell r="D234">
            <v>131018.76</v>
          </cell>
          <cell r="E234">
            <v>23707.14</v>
          </cell>
          <cell r="F234">
            <v>665.83</v>
          </cell>
          <cell r="G234">
            <v>35018.949999999997</v>
          </cell>
          <cell r="H234">
            <v>2321.4499999999998</v>
          </cell>
          <cell r="I234">
            <v>27576.19</v>
          </cell>
          <cell r="J234">
            <v>0</v>
          </cell>
          <cell r="K234">
            <v>3993.34</v>
          </cell>
          <cell r="L234">
            <v>31288.57</v>
          </cell>
          <cell r="M234">
            <v>0</v>
          </cell>
          <cell r="N234">
            <v>0</v>
          </cell>
          <cell r="O234">
            <v>200</v>
          </cell>
          <cell r="P234">
            <v>0</v>
          </cell>
          <cell r="Q234">
            <v>0</v>
          </cell>
          <cell r="R234">
            <v>20950.45</v>
          </cell>
          <cell r="S234">
            <v>0</v>
          </cell>
          <cell r="T234">
            <v>177.38</v>
          </cell>
          <cell r="U234">
            <v>0</v>
          </cell>
          <cell r="V234">
            <v>2432.8000000000002</v>
          </cell>
          <cell r="W234">
            <v>33035.5</v>
          </cell>
          <cell r="X234">
            <v>33869.82</v>
          </cell>
          <cell r="Y234">
            <v>29043.1</v>
          </cell>
          <cell r="Z234">
            <v>41270.93</v>
          </cell>
          <cell r="AA234">
            <v>0</v>
          </cell>
          <cell r="AB234">
            <v>26497.38</v>
          </cell>
          <cell r="AC234">
            <v>25802.99</v>
          </cell>
          <cell r="AD234">
            <v>39633.24</v>
          </cell>
          <cell r="AE234">
            <v>68206.73</v>
          </cell>
          <cell r="AF234">
            <v>30889.17</v>
          </cell>
          <cell r="AG234">
            <v>16530.55</v>
          </cell>
          <cell r="AH234">
            <v>0</v>
          </cell>
          <cell r="AI234">
            <v>35088.35</v>
          </cell>
          <cell r="AJ234">
            <v>30033.95</v>
          </cell>
          <cell r="AK234">
            <v>51883.23</v>
          </cell>
          <cell r="AL234">
            <v>14467.41</v>
          </cell>
          <cell r="AM234">
            <v>0</v>
          </cell>
          <cell r="AN234">
            <v>1845.91</v>
          </cell>
          <cell r="AO234">
            <v>0</v>
          </cell>
          <cell r="AP234">
            <v>28785.29</v>
          </cell>
          <cell r="AQ234">
            <v>11757.92</v>
          </cell>
          <cell r="AR234">
            <v>766.06</v>
          </cell>
          <cell r="AS234">
            <v>0</v>
          </cell>
        </row>
        <row r="235">
          <cell r="A235" t="str">
            <v>8301303</v>
          </cell>
          <cell r="B235" t="str">
            <v>Computer  office  supplies</v>
          </cell>
          <cell r="C235">
            <v>0</v>
          </cell>
          <cell r="D235">
            <v>50620.09</v>
          </cell>
          <cell r="E235">
            <v>64114.879999999997</v>
          </cell>
          <cell r="F235">
            <v>14159.59</v>
          </cell>
          <cell r="G235">
            <v>40374.959999999999</v>
          </cell>
          <cell r="H235">
            <v>8210.69</v>
          </cell>
          <cell r="I235">
            <v>48845.599999999999</v>
          </cell>
          <cell r="J235">
            <v>0</v>
          </cell>
          <cell r="K235">
            <v>13082.91</v>
          </cell>
          <cell r="L235">
            <v>1256.5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16892.68</v>
          </cell>
          <cell r="S235">
            <v>0</v>
          </cell>
          <cell r="T235">
            <v>1295.3499999999999</v>
          </cell>
          <cell r="U235">
            <v>0</v>
          </cell>
          <cell r="V235">
            <v>4290.54</v>
          </cell>
          <cell r="W235">
            <v>44155.24</v>
          </cell>
          <cell r="X235">
            <v>21353.68</v>
          </cell>
          <cell r="Y235">
            <v>19882.66</v>
          </cell>
          <cell r="Z235">
            <v>23868.12</v>
          </cell>
          <cell r="AA235">
            <v>0</v>
          </cell>
          <cell r="AB235">
            <v>29968.95</v>
          </cell>
          <cell r="AC235">
            <v>17911.43</v>
          </cell>
          <cell r="AD235">
            <v>38752.26</v>
          </cell>
          <cell r="AE235">
            <v>54490.06</v>
          </cell>
          <cell r="AF235">
            <v>22147.14</v>
          </cell>
          <cell r="AG235">
            <v>8507.85</v>
          </cell>
          <cell r="AH235">
            <v>0</v>
          </cell>
          <cell r="AI235">
            <v>19691.04</v>
          </cell>
          <cell r="AJ235">
            <v>24340.59</v>
          </cell>
          <cell r="AK235">
            <v>44981.17</v>
          </cell>
          <cell r="AL235">
            <v>42414.29</v>
          </cell>
          <cell r="AM235">
            <v>0</v>
          </cell>
          <cell r="AN235">
            <v>9495.2099999999991</v>
          </cell>
          <cell r="AO235">
            <v>0</v>
          </cell>
          <cell r="AP235">
            <v>15362.54</v>
          </cell>
          <cell r="AQ235">
            <v>12038.42</v>
          </cell>
          <cell r="AR235">
            <v>20913.900000000001</v>
          </cell>
          <cell r="AS235">
            <v>0</v>
          </cell>
        </row>
        <row r="236">
          <cell r="A236" t="str">
            <v>8301304</v>
          </cell>
          <cell r="B236" t="str">
            <v>Other  office  supplies</v>
          </cell>
          <cell r="C236">
            <v>235.37</v>
          </cell>
          <cell r="D236">
            <v>8467.23</v>
          </cell>
          <cell r="E236">
            <v>15095</v>
          </cell>
          <cell r="F236">
            <v>9975.14</v>
          </cell>
          <cell r="G236">
            <v>7082.15</v>
          </cell>
          <cell r="H236">
            <v>2409.37</v>
          </cell>
          <cell r="I236">
            <v>6697.9</v>
          </cell>
          <cell r="J236">
            <v>0</v>
          </cell>
          <cell r="K236">
            <v>5777.5</v>
          </cell>
          <cell r="L236">
            <v>1539.77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5917.87</v>
          </cell>
          <cell r="S236">
            <v>0</v>
          </cell>
          <cell r="T236">
            <v>629.15</v>
          </cell>
          <cell r="U236">
            <v>0</v>
          </cell>
          <cell r="V236">
            <v>3851.68</v>
          </cell>
          <cell r="W236">
            <v>4184.43</v>
          </cell>
          <cell r="X236">
            <v>5459.26</v>
          </cell>
          <cell r="Y236">
            <v>5120.3500000000004</v>
          </cell>
          <cell r="Z236">
            <v>5195.3599999999997</v>
          </cell>
          <cell r="AA236">
            <v>0</v>
          </cell>
          <cell r="AB236">
            <v>16163.81</v>
          </cell>
          <cell r="AC236">
            <v>5093.7700000000004</v>
          </cell>
          <cell r="AD236">
            <v>4275.47</v>
          </cell>
          <cell r="AE236">
            <v>416.45</v>
          </cell>
          <cell r="AF236">
            <v>4029.58</v>
          </cell>
          <cell r="AG236">
            <v>3305.26</v>
          </cell>
          <cell r="AH236">
            <v>0</v>
          </cell>
          <cell r="AI236">
            <v>5630.57</v>
          </cell>
          <cell r="AJ236">
            <v>1488.46</v>
          </cell>
          <cell r="AK236">
            <v>4060</v>
          </cell>
          <cell r="AL236">
            <v>6863.5</v>
          </cell>
          <cell r="AM236">
            <v>0</v>
          </cell>
          <cell r="AN236">
            <v>4351.8599999999997</v>
          </cell>
          <cell r="AO236">
            <v>0</v>
          </cell>
          <cell r="AP236">
            <v>6500.16</v>
          </cell>
          <cell r="AQ236">
            <v>4564.41</v>
          </cell>
          <cell r="AR236">
            <v>4403.01</v>
          </cell>
          <cell r="AS236">
            <v>0</v>
          </cell>
        </row>
        <row r="237">
          <cell r="A237" t="str">
            <v>8309901</v>
          </cell>
          <cell r="B237" t="str">
            <v>Other  premises  and  equipment  expenses</v>
          </cell>
          <cell r="C237">
            <v>8660.16</v>
          </cell>
          <cell r="D237">
            <v>502.85</v>
          </cell>
          <cell r="E237">
            <v>900.56</v>
          </cell>
          <cell r="F237">
            <v>882.74</v>
          </cell>
          <cell r="G237">
            <v>472.17</v>
          </cell>
          <cell r="H237">
            <v>218.11</v>
          </cell>
          <cell r="I237">
            <v>456.89</v>
          </cell>
          <cell r="J237">
            <v>0</v>
          </cell>
          <cell r="K237">
            <v>390.07</v>
          </cell>
          <cell r="L237">
            <v>297.07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120.91</v>
          </cell>
          <cell r="S237">
            <v>0</v>
          </cell>
          <cell r="T237">
            <v>65.680000000000007</v>
          </cell>
          <cell r="U237">
            <v>0</v>
          </cell>
          <cell r="V237">
            <v>186.68</v>
          </cell>
          <cell r="W237">
            <v>537.07000000000005</v>
          </cell>
          <cell r="X237">
            <v>286.08</v>
          </cell>
          <cell r="Y237">
            <v>223.93</v>
          </cell>
          <cell r="Z237">
            <v>349.64</v>
          </cell>
          <cell r="AA237">
            <v>0</v>
          </cell>
          <cell r="AB237">
            <v>3515.98</v>
          </cell>
          <cell r="AC237">
            <v>6104.96</v>
          </cell>
          <cell r="AD237">
            <v>5929.23</v>
          </cell>
          <cell r="AE237">
            <v>2818.61</v>
          </cell>
          <cell r="AF237">
            <v>504.09</v>
          </cell>
          <cell r="AG237">
            <v>2143.87</v>
          </cell>
          <cell r="AH237">
            <v>0</v>
          </cell>
          <cell r="AI237">
            <v>1909.37</v>
          </cell>
          <cell r="AJ237">
            <v>275.58</v>
          </cell>
          <cell r="AK237">
            <v>1453.67</v>
          </cell>
          <cell r="AL237">
            <v>431.32</v>
          </cell>
          <cell r="AM237">
            <v>0</v>
          </cell>
          <cell r="AN237">
            <v>95.74</v>
          </cell>
          <cell r="AO237">
            <v>0</v>
          </cell>
          <cell r="AP237">
            <v>552.79999999999995</v>
          </cell>
          <cell r="AQ237">
            <v>270.06</v>
          </cell>
          <cell r="AR237">
            <v>256.45999999999998</v>
          </cell>
          <cell r="AS237">
            <v>0</v>
          </cell>
        </row>
        <row r="238">
          <cell r="A238" t="str">
            <v>8400101</v>
          </cell>
          <cell r="B238" t="str">
            <v>Deductible  VAT  expenses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</row>
        <row r="239">
          <cell r="A239" t="str">
            <v>8400102</v>
          </cell>
          <cell r="B239" t="str">
            <v>Undeductible  VAT  expenses</v>
          </cell>
          <cell r="C239">
            <v>0</v>
          </cell>
          <cell r="D239">
            <v>0</v>
          </cell>
          <cell r="E239">
            <v>0</v>
          </cell>
          <cell r="F239">
            <v>12183.54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</row>
        <row r="240">
          <cell r="A240" t="str">
            <v>8400201</v>
          </cell>
          <cell r="B240" t="str">
            <v>Specific  business  tax - cash  at  financial  institutions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42510.82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</row>
        <row r="241">
          <cell r="A241" t="str">
            <v>8400202</v>
          </cell>
          <cell r="B241" t="str">
            <v>Specific  business  tax  -  bond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</row>
        <row r="242">
          <cell r="A242" t="str">
            <v>8400203</v>
          </cell>
          <cell r="B242" t="str">
            <v>Specific  business  tax  -  debentures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56.0199999999992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0.36</v>
          </cell>
          <cell r="Y242">
            <v>0</v>
          </cell>
          <cell r="Z242">
            <v>0</v>
          </cell>
          <cell r="AA242">
            <v>0</v>
          </cell>
          <cell r="AB242">
            <v>0.04</v>
          </cell>
          <cell r="AC242">
            <v>16.519999999999818</v>
          </cell>
          <cell r="AD242">
            <v>0.06</v>
          </cell>
          <cell r="AE242">
            <v>0.08</v>
          </cell>
          <cell r="AF242">
            <v>0.03</v>
          </cell>
          <cell r="AG242">
            <v>0.05</v>
          </cell>
          <cell r="AH242">
            <v>0</v>
          </cell>
          <cell r="AI242">
            <v>0</v>
          </cell>
          <cell r="AJ242">
            <v>0.06</v>
          </cell>
          <cell r="AK242">
            <v>0</v>
          </cell>
          <cell r="AL242">
            <v>3.63</v>
          </cell>
          <cell r="AM242">
            <v>0</v>
          </cell>
          <cell r="AN242">
            <v>0</v>
          </cell>
          <cell r="AO242">
            <v>0</v>
          </cell>
          <cell r="AP242">
            <v>534.98999999999774</v>
          </cell>
          <cell r="AQ242">
            <v>222.42</v>
          </cell>
          <cell r="AR242">
            <v>0</v>
          </cell>
          <cell r="AS242">
            <v>0</v>
          </cell>
        </row>
        <row r="243">
          <cell r="A243" t="str">
            <v>8400204</v>
          </cell>
          <cell r="B243" t="str">
            <v>Specific  business  tax  -  loans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470.87000000000222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</row>
        <row r="244">
          <cell r="A244" t="str">
            <v>8400205</v>
          </cell>
          <cell r="B244" t="str">
            <v>Specific  business  tax - account  receivables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13.45</v>
          </cell>
          <cell r="Q244">
            <v>0</v>
          </cell>
          <cell r="R244">
            <v>163406.89000000001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31081.040000000001</v>
          </cell>
          <cell r="Y244">
            <v>367110.23</v>
          </cell>
          <cell r="Z244">
            <v>70937.66</v>
          </cell>
          <cell r="AA244">
            <v>0</v>
          </cell>
          <cell r="AB244">
            <v>10826.2</v>
          </cell>
          <cell r="AC244">
            <v>22247.29</v>
          </cell>
          <cell r="AD244">
            <v>26253.75</v>
          </cell>
          <cell r="AE244">
            <v>8511.25</v>
          </cell>
          <cell r="AF244">
            <v>4322.3100000000004</v>
          </cell>
          <cell r="AG244">
            <v>12460.26</v>
          </cell>
          <cell r="AH244">
            <v>0</v>
          </cell>
          <cell r="AI244">
            <v>294517.61</v>
          </cell>
          <cell r="AJ244">
            <v>50154.78</v>
          </cell>
          <cell r="AK244">
            <v>1.55</v>
          </cell>
          <cell r="AL244">
            <v>2492.4899999999998</v>
          </cell>
          <cell r="AM244">
            <v>0</v>
          </cell>
          <cell r="AN244">
            <v>0</v>
          </cell>
          <cell r="AO244">
            <v>0</v>
          </cell>
          <cell r="AP244">
            <v>18185.259999999998</v>
          </cell>
          <cell r="AQ244">
            <v>5785.43</v>
          </cell>
          <cell r="AR244">
            <v>0</v>
          </cell>
          <cell r="AS244">
            <v>0</v>
          </cell>
        </row>
        <row r="245">
          <cell r="A245" t="str">
            <v>8400206</v>
          </cell>
          <cell r="B245" t="str">
            <v>Specific  business  tax - property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</row>
        <row r="246">
          <cell r="A246" t="str">
            <v>8400301</v>
          </cell>
          <cell r="B246" t="str">
            <v>Duty  stamp  exp - Contract for front office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400</v>
          </cell>
          <cell r="S246">
            <v>30</v>
          </cell>
          <cell r="T246">
            <v>0</v>
          </cell>
          <cell r="U246">
            <v>0</v>
          </cell>
          <cell r="V246">
            <v>330</v>
          </cell>
          <cell r="W246">
            <v>0</v>
          </cell>
          <cell r="X246">
            <v>1010</v>
          </cell>
          <cell r="Y246">
            <v>650</v>
          </cell>
          <cell r="Z246">
            <v>610</v>
          </cell>
          <cell r="AA246">
            <v>0</v>
          </cell>
          <cell r="AB246">
            <v>280</v>
          </cell>
          <cell r="AC246">
            <v>650</v>
          </cell>
          <cell r="AD246">
            <v>550</v>
          </cell>
          <cell r="AE246">
            <v>2280</v>
          </cell>
          <cell r="AF246">
            <v>630</v>
          </cell>
          <cell r="AG246">
            <v>180</v>
          </cell>
          <cell r="AH246">
            <v>0</v>
          </cell>
          <cell r="AI246">
            <v>480</v>
          </cell>
          <cell r="AJ246">
            <v>330</v>
          </cell>
          <cell r="AK246">
            <v>3780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525</v>
          </cell>
          <cell r="AQ246">
            <v>320</v>
          </cell>
          <cell r="AR246">
            <v>2000</v>
          </cell>
          <cell r="AS246">
            <v>0</v>
          </cell>
        </row>
        <row r="247">
          <cell r="A247" t="str">
            <v>8400302</v>
          </cell>
          <cell r="B247" t="str">
            <v>Duty  stamp expenses -  others</v>
          </cell>
          <cell r="C247">
            <v>0</v>
          </cell>
          <cell r="D247">
            <v>140</v>
          </cell>
          <cell r="E247">
            <v>35</v>
          </cell>
          <cell r="F247">
            <v>0</v>
          </cell>
          <cell r="G247">
            <v>21</v>
          </cell>
          <cell r="H247">
            <v>30</v>
          </cell>
          <cell r="I247">
            <v>0</v>
          </cell>
          <cell r="J247">
            <v>0</v>
          </cell>
          <cell r="K247">
            <v>30</v>
          </cell>
          <cell r="L247">
            <v>240</v>
          </cell>
          <cell r="M247">
            <v>0</v>
          </cell>
          <cell r="N247">
            <v>0</v>
          </cell>
          <cell r="O247">
            <v>27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3907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</row>
        <row r="248">
          <cell r="A248" t="str">
            <v>8400401</v>
          </cell>
          <cell r="B248" t="str">
            <v>Signboard  tax  expenses</v>
          </cell>
          <cell r="C248">
            <v>1840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3200</v>
          </cell>
          <cell r="AC248">
            <v>6000</v>
          </cell>
          <cell r="AD248">
            <v>1880</v>
          </cell>
          <cell r="AE248">
            <v>2880</v>
          </cell>
          <cell r="AF248">
            <v>400</v>
          </cell>
          <cell r="AG248">
            <v>2758</v>
          </cell>
          <cell r="AH248">
            <v>0</v>
          </cell>
          <cell r="AI248">
            <v>0</v>
          </cell>
          <cell r="AJ248">
            <v>320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</row>
        <row r="249">
          <cell r="A249" t="str">
            <v>8409901</v>
          </cell>
          <cell r="B249" t="str">
            <v>Other  duty  tax  expenses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</row>
        <row r="250">
          <cell r="A250" t="str">
            <v>8900101</v>
          </cell>
          <cell r="B250" t="str">
            <v>Advertisement  expenses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4197.4799999999996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459.83</v>
          </cell>
          <cell r="Q250">
            <v>0</v>
          </cell>
          <cell r="R250">
            <v>9428.9699999999993</v>
          </cell>
          <cell r="S250">
            <v>0</v>
          </cell>
          <cell r="T250">
            <v>10425.719999999999</v>
          </cell>
          <cell r="U250">
            <v>0</v>
          </cell>
          <cell r="V250">
            <v>60.49</v>
          </cell>
          <cell r="W250">
            <v>157638.41</v>
          </cell>
          <cell r="X250">
            <v>13054.36</v>
          </cell>
          <cell r="Y250">
            <v>12568.45</v>
          </cell>
          <cell r="Z250">
            <v>26974.02</v>
          </cell>
          <cell r="AA250">
            <v>0</v>
          </cell>
          <cell r="AB250">
            <v>9457.2999999999993</v>
          </cell>
          <cell r="AC250">
            <v>8348.4599999999991</v>
          </cell>
          <cell r="AD250">
            <v>18699.990000000002</v>
          </cell>
          <cell r="AE250">
            <v>22364.81</v>
          </cell>
          <cell r="AF250">
            <v>7915.03</v>
          </cell>
          <cell r="AG250">
            <v>10776.69</v>
          </cell>
          <cell r="AH250">
            <v>0</v>
          </cell>
          <cell r="AI250">
            <v>28153.16</v>
          </cell>
          <cell r="AJ250">
            <v>17353.09</v>
          </cell>
          <cell r="AK250">
            <v>19224.21</v>
          </cell>
          <cell r="AL250">
            <v>71637.38</v>
          </cell>
          <cell r="AM250">
            <v>0</v>
          </cell>
          <cell r="AN250">
            <v>109.56</v>
          </cell>
          <cell r="AO250">
            <v>0</v>
          </cell>
          <cell r="AP250">
            <v>32708.19</v>
          </cell>
          <cell r="AQ250">
            <v>5521.42</v>
          </cell>
          <cell r="AR250">
            <v>11627.52</v>
          </cell>
          <cell r="AS250">
            <v>0</v>
          </cell>
        </row>
        <row r="251">
          <cell r="A251" t="str">
            <v>8900102</v>
          </cell>
          <cell r="B251" t="str">
            <v>Business  development  expenses</v>
          </cell>
          <cell r="C251">
            <v>-5.8207660913467407E-11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104951.54</v>
          </cell>
          <cell r="S251">
            <v>0</v>
          </cell>
          <cell r="T251">
            <v>0</v>
          </cell>
          <cell r="U251">
            <v>0</v>
          </cell>
          <cell r="V251">
            <v>2403.06</v>
          </cell>
          <cell r="W251">
            <v>272336.93</v>
          </cell>
          <cell r="X251">
            <v>6852.88</v>
          </cell>
          <cell r="Y251">
            <v>6960.87</v>
          </cell>
          <cell r="Z251">
            <v>15237.49</v>
          </cell>
          <cell r="AA251">
            <v>0</v>
          </cell>
          <cell r="AB251">
            <v>5648.14</v>
          </cell>
          <cell r="AC251">
            <v>3917.13</v>
          </cell>
          <cell r="AD251">
            <v>10402.44</v>
          </cell>
          <cell r="AE251">
            <v>11534.61</v>
          </cell>
          <cell r="AF251">
            <v>4213.6099999999997</v>
          </cell>
          <cell r="AG251">
            <v>5766.65</v>
          </cell>
          <cell r="AH251">
            <v>0</v>
          </cell>
          <cell r="AI251">
            <v>16414.900000000001</v>
          </cell>
          <cell r="AJ251">
            <v>10325.1</v>
          </cell>
          <cell r="AK251">
            <v>16460.990000000002</v>
          </cell>
          <cell r="AL251">
            <v>37353.69</v>
          </cell>
          <cell r="AM251">
            <v>0</v>
          </cell>
          <cell r="AN251">
            <v>0</v>
          </cell>
          <cell r="AO251">
            <v>0</v>
          </cell>
          <cell r="AP251">
            <v>15713.8</v>
          </cell>
          <cell r="AQ251">
            <v>6718.6299999999919</v>
          </cell>
          <cell r="AR251">
            <v>0</v>
          </cell>
          <cell r="AS251">
            <v>0</v>
          </cell>
        </row>
        <row r="252">
          <cell r="A252" t="str">
            <v>8900103</v>
          </cell>
          <cell r="B252" t="str">
            <v>Parking expense</v>
          </cell>
          <cell r="C252">
            <v>0</v>
          </cell>
          <cell r="D252">
            <v>880</v>
          </cell>
          <cell r="E252">
            <v>2880</v>
          </cell>
          <cell r="F252">
            <v>2200</v>
          </cell>
          <cell r="G252">
            <v>860</v>
          </cell>
          <cell r="H252">
            <v>10</v>
          </cell>
          <cell r="I252">
            <v>0</v>
          </cell>
          <cell r="J252">
            <v>0</v>
          </cell>
          <cell r="K252">
            <v>4532.1400000000003</v>
          </cell>
          <cell r="L252">
            <v>784.58</v>
          </cell>
          <cell r="M252">
            <v>0</v>
          </cell>
          <cell r="Q252">
            <v>0</v>
          </cell>
          <cell r="R252">
            <v>5</v>
          </cell>
          <cell r="S252">
            <v>0</v>
          </cell>
          <cell r="T252">
            <v>0</v>
          </cell>
          <cell r="U252">
            <v>0</v>
          </cell>
          <cell r="V252">
            <v>155</v>
          </cell>
          <cell r="W252">
            <v>2389.4899999999998</v>
          </cell>
          <cell r="X252">
            <v>50725.53</v>
          </cell>
          <cell r="Y252">
            <v>25496.98</v>
          </cell>
          <cell r="Z252">
            <v>49049.4</v>
          </cell>
          <cell r="AB252">
            <v>0</v>
          </cell>
          <cell r="AC252">
            <v>3000</v>
          </cell>
          <cell r="AD252">
            <v>0</v>
          </cell>
          <cell r="AE252">
            <v>924.8</v>
          </cell>
          <cell r="AF252">
            <v>0</v>
          </cell>
          <cell r="AG252">
            <v>160</v>
          </cell>
          <cell r="AH252">
            <v>0</v>
          </cell>
          <cell r="AI252">
            <v>24401.87</v>
          </cell>
          <cell r="AJ252">
            <v>747</v>
          </cell>
          <cell r="AK252">
            <v>10937.93</v>
          </cell>
          <cell r="AL252">
            <v>100</v>
          </cell>
          <cell r="AN252">
            <v>0</v>
          </cell>
          <cell r="AO252">
            <v>0</v>
          </cell>
          <cell r="AP252">
            <v>6149.33</v>
          </cell>
          <cell r="AQ252">
            <v>653.80999999999995</v>
          </cell>
          <cell r="AR252">
            <v>980</v>
          </cell>
        </row>
        <row r="253">
          <cell r="A253" t="str">
            <v>8900104</v>
          </cell>
          <cell r="B253" t="str">
            <v>Marketing promotion expense</v>
          </cell>
          <cell r="C253">
            <v>0</v>
          </cell>
          <cell r="D253">
            <v>115803.13</v>
          </cell>
          <cell r="E253">
            <v>23.5</v>
          </cell>
          <cell r="F253">
            <v>0</v>
          </cell>
          <cell r="G253">
            <v>17.27</v>
          </cell>
          <cell r="H253">
            <v>0.86</v>
          </cell>
          <cell r="I253">
            <v>8.49</v>
          </cell>
          <cell r="J253">
            <v>0</v>
          </cell>
          <cell r="K253">
            <v>8.7799999999999994</v>
          </cell>
          <cell r="L253">
            <v>278.57</v>
          </cell>
          <cell r="M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62.85</v>
          </cell>
          <cell r="S253">
            <v>0</v>
          </cell>
          <cell r="T253">
            <v>0</v>
          </cell>
          <cell r="U253">
            <v>0</v>
          </cell>
          <cell r="V253">
            <v>40.200000000000003</v>
          </cell>
          <cell r="W253">
            <v>0</v>
          </cell>
          <cell r="X253">
            <v>130.51</v>
          </cell>
          <cell r="Y253">
            <v>125.98</v>
          </cell>
          <cell r="Z253">
            <v>129.66</v>
          </cell>
          <cell r="AB253">
            <v>71.91</v>
          </cell>
          <cell r="AC253">
            <v>96.82</v>
          </cell>
          <cell r="AD253">
            <v>1323.72</v>
          </cell>
          <cell r="AE253">
            <v>202.42</v>
          </cell>
          <cell r="AF253">
            <v>130.79</v>
          </cell>
          <cell r="AG253">
            <v>42.75</v>
          </cell>
          <cell r="AH253">
            <v>0</v>
          </cell>
          <cell r="AI253">
            <v>115.79</v>
          </cell>
          <cell r="AJ253">
            <v>44.16</v>
          </cell>
          <cell r="AK253">
            <v>16935.919999999998</v>
          </cell>
          <cell r="AL253">
            <v>28.31</v>
          </cell>
          <cell r="AN253">
            <v>14.16</v>
          </cell>
          <cell r="AO253">
            <v>0</v>
          </cell>
          <cell r="AP253">
            <v>25057.75</v>
          </cell>
          <cell r="AQ253">
            <v>23.78</v>
          </cell>
          <cell r="AR253">
            <v>16.989999999999998</v>
          </cell>
        </row>
        <row r="254">
          <cell r="A254" t="str">
            <v>8900105</v>
          </cell>
          <cell r="B254" t="str">
            <v>Seminar expense-Customers</v>
          </cell>
          <cell r="C254">
            <v>0</v>
          </cell>
          <cell r="D254">
            <v>50000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1745.86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1935.6</v>
          </cell>
          <cell r="Y254">
            <v>1268.4100000000001</v>
          </cell>
          <cell r="Z254">
            <v>2990.38</v>
          </cell>
          <cell r="AB254">
            <v>93.8</v>
          </cell>
          <cell r="AC254">
            <v>0</v>
          </cell>
          <cell r="AD254">
            <v>2312.83</v>
          </cell>
          <cell r="AE254">
            <v>4673.57</v>
          </cell>
          <cell r="AF254">
            <v>1172.8599999999999</v>
          </cell>
          <cell r="AG254">
            <v>1807.87</v>
          </cell>
          <cell r="AH254">
            <v>0</v>
          </cell>
          <cell r="AI254">
            <v>3096.96</v>
          </cell>
          <cell r="AJ254">
            <v>3015.76</v>
          </cell>
          <cell r="AK254">
            <v>19508.22</v>
          </cell>
          <cell r="AL254">
            <v>45117.83</v>
          </cell>
          <cell r="AN254">
            <v>0</v>
          </cell>
          <cell r="AO254">
            <v>0</v>
          </cell>
          <cell r="AP254">
            <v>14714</v>
          </cell>
          <cell r="AQ254">
            <v>700.32</v>
          </cell>
          <cell r="AR254">
            <v>741.42</v>
          </cell>
        </row>
        <row r="255">
          <cell r="A255" t="str">
            <v>8900201</v>
          </cell>
          <cell r="B255" t="str">
            <v>Entertainment  expenses - External</v>
          </cell>
          <cell r="C255">
            <v>0</v>
          </cell>
          <cell r="D255">
            <v>15729.54</v>
          </cell>
          <cell r="E255">
            <v>3910</v>
          </cell>
          <cell r="F255">
            <v>0</v>
          </cell>
          <cell r="G255">
            <v>0</v>
          </cell>
          <cell r="H255">
            <v>1580</v>
          </cell>
          <cell r="I255">
            <v>5859</v>
          </cell>
          <cell r="J255">
            <v>0</v>
          </cell>
          <cell r="K255">
            <v>2271</v>
          </cell>
          <cell r="L255">
            <v>32906.46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523.77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188490.47</v>
          </cell>
          <cell r="X255">
            <v>40897.730000000003</v>
          </cell>
          <cell r="Y255">
            <v>2918.96</v>
          </cell>
          <cell r="Z255">
            <v>28640.21</v>
          </cell>
          <cell r="AA255">
            <v>0</v>
          </cell>
          <cell r="AB255">
            <v>25336</v>
          </cell>
          <cell r="AC255">
            <v>1694</v>
          </cell>
          <cell r="AD255">
            <v>72178.75</v>
          </cell>
          <cell r="AE255">
            <v>0</v>
          </cell>
          <cell r="AF255">
            <v>0</v>
          </cell>
          <cell r="AG255">
            <v>43789.5</v>
          </cell>
          <cell r="AH255">
            <v>0</v>
          </cell>
          <cell r="AI255">
            <v>17832.86</v>
          </cell>
          <cell r="AJ255">
            <v>39808.300000000003</v>
          </cell>
          <cell r="AK255">
            <v>7642.73</v>
          </cell>
          <cell r="AL255">
            <v>133701.87</v>
          </cell>
          <cell r="AM255">
            <v>0</v>
          </cell>
          <cell r="AN255">
            <v>620</v>
          </cell>
          <cell r="AO255">
            <v>0</v>
          </cell>
          <cell r="AP255">
            <v>122971.3</v>
          </cell>
          <cell r="AQ255">
            <v>6626</v>
          </cell>
          <cell r="AR255">
            <v>2268</v>
          </cell>
          <cell r="AS255">
            <v>0</v>
          </cell>
        </row>
        <row r="256">
          <cell r="A256" t="str">
            <v>8900202</v>
          </cell>
          <cell r="B256" t="str">
            <v>Gift  for  customers  expenses</v>
          </cell>
          <cell r="C256">
            <v>0</v>
          </cell>
          <cell r="D256">
            <v>3339.53</v>
          </cell>
          <cell r="E256">
            <v>59.76</v>
          </cell>
          <cell r="F256">
            <v>59.76</v>
          </cell>
          <cell r="G256">
            <v>59.76</v>
          </cell>
          <cell r="H256">
            <v>59.76</v>
          </cell>
          <cell r="I256">
            <v>59.76</v>
          </cell>
          <cell r="J256">
            <v>0</v>
          </cell>
          <cell r="K256">
            <v>59.76</v>
          </cell>
          <cell r="L256">
            <v>2558.58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2142.7600000000002</v>
          </cell>
          <cell r="S256">
            <v>0</v>
          </cell>
          <cell r="T256">
            <v>0</v>
          </cell>
          <cell r="U256">
            <v>0</v>
          </cell>
          <cell r="V256">
            <v>657.4</v>
          </cell>
          <cell r="W256">
            <v>537.87</v>
          </cell>
          <cell r="X256">
            <v>11469.31</v>
          </cell>
          <cell r="Y256">
            <v>358.58</v>
          </cell>
          <cell r="Z256">
            <v>31205.33</v>
          </cell>
          <cell r="AA256">
            <v>0</v>
          </cell>
          <cell r="AB256">
            <v>1919.53</v>
          </cell>
          <cell r="AC256">
            <v>119.53</v>
          </cell>
          <cell r="AD256">
            <v>4039.07</v>
          </cell>
          <cell r="AE256">
            <v>979.29</v>
          </cell>
          <cell r="AF256">
            <v>119.54</v>
          </cell>
          <cell r="AG256">
            <v>358.59</v>
          </cell>
          <cell r="AH256">
            <v>0</v>
          </cell>
          <cell r="AI256">
            <v>2589.87</v>
          </cell>
          <cell r="AJ256">
            <v>478.12</v>
          </cell>
          <cell r="AK256">
            <v>3314.8</v>
          </cell>
          <cell r="AL256">
            <v>2619.29</v>
          </cell>
          <cell r="AM256">
            <v>0</v>
          </cell>
          <cell r="AN256">
            <v>59.76</v>
          </cell>
          <cell r="AO256">
            <v>0</v>
          </cell>
          <cell r="AP256">
            <v>537.87</v>
          </cell>
          <cell r="AQ256">
            <v>179.29</v>
          </cell>
          <cell r="AR256">
            <v>7972.46</v>
          </cell>
          <cell r="AS256">
            <v>0</v>
          </cell>
        </row>
        <row r="257">
          <cell r="A257" t="str">
            <v>8900203</v>
          </cell>
          <cell r="B257" t="str">
            <v>Trading room expenses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8761.07</v>
          </cell>
          <cell r="Y257">
            <v>6570.8</v>
          </cell>
          <cell r="Z257">
            <v>15769.93</v>
          </cell>
          <cell r="AB257">
            <v>24388.25</v>
          </cell>
          <cell r="AC257">
            <v>4838</v>
          </cell>
          <cell r="AD257">
            <v>13442.44</v>
          </cell>
          <cell r="AE257">
            <v>9655.25</v>
          </cell>
          <cell r="AF257">
            <v>14795</v>
          </cell>
          <cell r="AG257">
            <v>2627.5</v>
          </cell>
          <cell r="AH257">
            <v>0</v>
          </cell>
          <cell r="AI257">
            <v>9637.17</v>
          </cell>
          <cell r="AJ257">
            <v>45822.25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3066.38</v>
          </cell>
          <cell r="AR257">
            <v>0</v>
          </cell>
        </row>
        <row r="258">
          <cell r="A258" t="str">
            <v>8900204</v>
          </cell>
          <cell r="B258" t="str">
            <v>Entertainment expenses - Internal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300</v>
          </cell>
          <cell r="M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17561</v>
          </cell>
          <cell r="X258">
            <v>0</v>
          </cell>
          <cell r="Y258">
            <v>0</v>
          </cell>
          <cell r="Z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</row>
        <row r="259">
          <cell r="A259" t="str">
            <v>8900301</v>
          </cell>
          <cell r="B259" t="str">
            <v>Travelling  expenses - urban</v>
          </cell>
          <cell r="C259">
            <v>1877</v>
          </cell>
          <cell r="D259">
            <v>7051</v>
          </cell>
          <cell r="E259">
            <v>1959</v>
          </cell>
          <cell r="F259">
            <v>3208</v>
          </cell>
          <cell r="G259">
            <v>512</v>
          </cell>
          <cell r="H259">
            <v>404</v>
          </cell>
          <cell r="I259">
            <v>274</v>
          </cell>
          <cell r="J259">
            <v>0</v>
          </cell>
          <cell r="K259">
            <v>3387</v>
          </cell>
          <cell r="L259">
            <v>23335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1141</v>
          </cell>
          <cell r="S259">
            <v>0</v>
          </cell>
          <cell r="T259">
            <v>0</v>
          </cell>
          <cell r="U259">
            <v>0</v>
          </cell>
          <cell r="V259">
            <v>318</v>
          </cell>
          <cell r="W259">
            <v>20694</v>
          </cell>
          <cell r="X259">
            <v>80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530</v>
          </cell>
          <cell r="AF259">
            <v>100</v>
          </cell>
          <cell r="AG259">
            <v>40</v>
          </cell>
          <cell r="AH259">
            <v>0</v>
          </cell>
          <cell r="AI259">
            <v>50</v>
          </cell>
          <cell r="AJ259">
            <v>260</v>
          </cell>
          <cell r="AK259">
            <v>1688</v>
          </cell>
          <cell r="AL259">
            <v>1200</v>
          </cell>
          <cell r="AM259">
            <v>0</v>
          </cell>
          <cell r="AN259">
            <v>0</v>
          </cell>
          <cell r="AO259">
            <v>0</v>
          </cell>
          <cell r="AP259">
            <v>780</v>
          </cell>
          <cell r="AQ259">
            <v>115</v>
          </cell>
          <cell r="AR259">
            <v>4335</v>
          </cell>
          <cell r="AS259">
            <v>0</v>
          </cell>
        </row>
        <row r="260">
          <cell r="A260" t="str">
            <v>8900302</v>
          </cell>
          <cell r="B260" t="str">
            <v>Travelling  expenses - other  provinces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2873.76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190</v>
          </cell>
          <cell r="AC260">
            <v>29948.080000000002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</row>
        <row r="261">
          <cell r="A261" t="str">
            <v>8900303</v>
          </cell>
          <cell r="B261" t="str">
            <v>Travelling  expenses - foreign  countries</v>
          </cell>
          <cell r="C261">
            <v>0</v>
          </cell>
          <cell r="D261">
            <v>717505.92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31410.560000000001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23671.73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339886.75</v>
          </cell>
          <cell r="AM261">
            <v>0</v>
          </cell>
          <cell r="AN261">
            <v>21995.58</v>
          </cell>
          <cell r="AO261">
            <v>0</v>
          </cell>
          <cell r="AP261">
            <v>0</v>
          </cell>
          <cell r="AQ261">
            <v>0</v>
          </cell>
          <cell r="AR261">
            <v>9820</v>
          </cell>
          <cell r="AS261">
            <v>0</v>
          </cell>
        </row>
        <row r="262">
          <cell r="A262" t="str">
            <v>8900401</v>
          </cell>
          <cell r="B262" t="str">
            <v>Donation expenses</v>
          </cell>
          <cell r="C262">
            <v>5400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6000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</row>
        <row r="263">
          <cell r="A263" t="str">
            <v>8900501</v>
          </cell>
          <cell r="B263" t="str">
            <v>Fixed  expenses - SET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8836.06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9969.35</v>
          </cell>
          <cell r="Y263">
            <v>9020.94</v>
          </cell>
          <cell r="Z263">
            <v>22309.23</v>
          </cell>
          <cell r="AA263">
            <v>0</v>
          </cell>
          <cell r="AB263">
            <v>7715.47</v>
          </cell>
          <cell r="AC263">
            <v>6094.55</v>
          </cell>
          <cell r="AD263">
            <v>15324.1</v>
          </cell>
          <cell r="AE263">
            <v>17316.71</v>
          </cell>
          <cell r="AF263">
            <v>6199.6</v>
          </cell>
          <cell r="AG263">
            <v>7581.54</v>
          </cell>
          <cell r="AH263">
            <v>0</v>
          </cell>
          <cell r="AI263">
            <v>21559.64</v>
          </cell>
          <cell r="AJ263">
            <v>15170.82</v>
          </cell>
          <cell r="AK263">
            <v>8012.98</v>
          </cell>
          <cell r="AL263">
            <v>132875.60999999999</v>
          </cell>
          <cell r="AM263">
            <v>0</v>
          </cell>
          <cell r="AN263">
            <v>0</v>
          </cell>
          <cell r="AO263">
            <v>0</v>
          </cell>
          <cell r="AP263">
            <v>23548.54</v>
          </cell>
          <cell r="AQ263">
            <v>3298.5599999999581</v>
          </cell>
          <cell r="AR263">
            <v>0</v>
          </cell>
          <cell r="AS263">
            <v>0</v>
          </cell>
        </row>
        <row r="264">
          <cell r="A264" t="str">
            <v>8900502</v>
          </cell>
          <cell r="B264" t="str">
            <v>Maintenance  on  trading  volume  expenses -SET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153084.28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174407.58</v>
          </cell>
          <cell r="Y264">
            <v>157883.57999999999</v>
          </cell>
          <cell r="Z264">
            <v>390168.01</v>
          </cell>
          <cell r="AA264">
            <v>0</v>
          </cell>
          <cell r="AB264">
            <v>134559.51999999999</v>
          </cell>
          <cell r="AC264">
            <v>107752.42</v>
          </cell>
          <cell r="AD264">
            <v>267565.15999999997</v>
          </cell>
          <cell r="AE264">
            <v>306394.43</v>
          </cell>
          <cell r="AF264">
            <v>108070.3</v>
          </cell>
          <cell r="AG264">
            <v>133305.19</v>
          </cell>
          <cell r="AH264">
            <v>0</v>
          </cell>
          <cell r="AI264">
            <v>373056.87</v>
          </cell>
          <cell r="AJ264">
            <v>264138.93</v>
          </cell>
          <cell r="AK264">
            <v>137858.85999999999</v>
          </cell>
          <cell r="AL264">
            <v>2314680.73</v>
          </cell>
          <cell r="AM264">
            <v>0</v>
          </cell>
          <cell r="AN264">
            <v>0</v>
          </cell>
          <cell r="AO264">
            <v>0</v>
          </cell>
          <cell r="AP264">
            <v>408626.72</v>
          </cell>
          <cell r="AQ264">
            <v>58461.069999999454</v>
          </cell>
          <cell r="AR264">
            <v>0</v>
          </cell>
          <cell r="AS264">
            <v>0</v>
          </cell>
        </row>
        <row r="265">
          <cell r="A265" t="str">
            <v>8900503</v>
          </cell>
          <cell r="B265" t="str">
            <v>Expenses of license - staffs-SET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1049.3800000000001</v>
          </cell>
          <cell r="S265">
            <v>0</v>
          </cell>
          <cell r="T265">
            <v>7845.77</v>
          </cell>
          <cell r="U265">
            <v>0</v>
          </cell>
          <cell r="V265">
            <v>0</v>
          </cell>
          <cell r="W265">
            <v>1211.71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1049.3800000000001</v>
          </cell>
          <cell r="AD265">
            <v>0</v>
          </cell>
          <cell r="AE265">
            <v>0</v>
          </cell>
          <cell r="AF265">
            <v>0</v>
          </cell>
          <cell r="AG265">
            <v>524.69000000000005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64340.19</v>
          </cell>
          <cell r="AM265">
            <v>0</v>
          </cell>
          <cell r="AN265">
            <v>0</v>
          </cell>
          <cell r="AO265">
            <v>0</v>
          </cell>
          <cell r="AP265">
            <v>1049.3800000000001</v>
          </cell>
          <cell r="AQ265">
            <v>524.69000000000005</v>
          </cell>
          <cell r="AR265">
            <v>0</v>
          </cell>
          <cell r="AS265">
            <v>0</v>
          </cell>
        </row>
        <row r="266">
          <cell r="A266" t="str">
            <v>8900504</v>
          </cell>
          <cell r="B266" t="str">
            <v>Fee on trading volume - SETTRADE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30476.959999999999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60089.91</v>
          </cell>
          <cell r="Y266">
            <v>93386.65</v>
          </cell>
          <cell r="Z266">
            <v>139369.63</v>
          </cell>
          <cell r="AB266">
            <v>13142.44</v>
          </cell>
          <cell r="AC266">
            <v>59513.8</v>
          </cell>
          <cell r="AD266">
            <v>148820.67000000001</v>
          </cell>
          <cell r="AE266">
            <v>241069.23</v>
          </cell>
          <cell r="AF266">
            <v>95575.26</v>
          </cell>
          <cell r="AG266">
            <v>38549.47</v>
          </cell>
          <cell r="AH266">
            <v>0</v>
          </cell>
          <cell r="AI266">
            <v>168455.73</v>
          </cell>
          <cell r="AJ266">
            <v>253019.23</v>
          </cell>
          <cell r="AK266">
            <v>387113.22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45054.29</v>
          </cell>
          <cell r="AQ266">
            <v>49090.59</v>
          </cell>
          <cell r="AR266">
            <v>0</v>
          </cell>
        </row>
        <row r="267">
          <cell r="A267" t="str">
            <v>8900505</v>
          </cell>
          <cell r="B267" t="str">
            <v>SIPF Contribution expense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14744.39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16421.02</v>
          </cell>
          <cell r="Y267">
            <v>14692.22</v>
          </cell>
          <cell r="Z267">
            <v>37069.42</v>
          </cell>
          <cell r="AB267">
            <v>12667.87</v>
          </cell>
          <cell r="AC267">
            <v>10054.27</v>
          </cell>
          <cell r="AD267">
            <v>24933.56</v>
          </cell>
          <cell r="AE267">
            <v>27990.37</v>
          </cell>
          <cell r="AF267">
            <v>10185.74</v>
          </cell>
          <cell r="AG267">
            <v>12239.73</v>
          </cell>
          <cell r="AH267">
            <v>0</v>
          </cell>
          <cell r="AI267">
            <v>34994.519999999997</v>
          </cell>
          <cell r="AJ267">
            <v>24203.66</v>
          </cell>
          <cell r="AK267">
            <v>13292.42</v>
          </cell>
          <cell r="AL267">
            <v>223758.53</v>
          </cell>
          <cell r="AN267">
            <v>0</v>
          </cell>
          <cell r="AO267">
            <v>0</v>
          </cell>
          <cell r="AP267">
            <v>39965.89</v>
          </cell>
          <cell r="AQ267">
            <v>5439.31</v>
          </cell>
          <cell r="AR267">
            <v>0</v>
          </cell>
        </row>
        <row r="268">
          <cell r="A268" t="str">
            <v>8900506</v>
          </cell>
          <cell r="B268" t="str">
            <v>Expenses of license-staffs-SET-Derivative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B268">
            <v>0</v>
          </cell>
          <cell r="AC268">
            <v>1569.16</v>
          </cell>
          <cell r="AD268">
            <v>0</v>
          </cell>
          <cell r="AE268">
            <v>1765.3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2451.81</v>
          </cell>
          <cell r="AK268">
            <v>686.51</v>
          </cell>
          <cell r="AL268">
            <v>9807.2099999999991</v>
          </cell>
          <cell r="AN268">
            <v>0</v>
          </cell>
          <cell r="AO268">
            <v>0</v>
          </cell>
          <cell r="AP268">
            <v>0</v>
          </cell>
          <cell r="AQ268">
            <v>882.65</v>
          </cell>
          <cell r="AR268">
            <v>0</v>
          </cell>
        </row>
        <row r="269">
          <cell r="A269" t="str">
            <v>8900509</v>
          </cell>
          <cell r="B269" t="str">
            <v>Other  expenses - SET - Derivative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</row>
        <row r="270">
          <cell r="A270" t="str">
            <v>8900601</v>
          </cell>
          <cell r="B270" t="str">
            <v>Amoritization  of   license  expenses-TFEX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516392.6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</row>
        <row r="271">
          <cell r="A271" t="str">
            <v>8900602</v>
          </cell>
          <cell r="B271" t="str">
            <v>Fixed  expense  -  BEX and ELN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</row>
        <row r="272">
          <cell r="A272" t="str">
            <v>8900603</v>
          </cell>
          <cell r="B272" t="str">
            <v>Fee on trading volume-Derivative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163623.17000000001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84251.59</v>
          </cell>
          <cell r="Y272">
            <v>40481.89</v>
          </cell>
          <cell r="Z272">
            <v>29786.66</v>
          </cell>
          <cell r="AB272">
            <v>22060.81</v>
          </cell>
          <cell r="AC272">
            <v>63640.14</v>
          </cell>
          <cell r="AD272">
            <v>25567.74</v>
          </cell>
          <cell r="AE272">
            <v>68515.39</v>
          </cell>
          <cell r="AF272">
            <v>58400.97</v>
          </cell>
          <cell r="AG272">
            <v>179375.3</v>
          </cell>
          <cell r="AH272">
            <v>0</v>
          </cell>
          <cell r="AI272">
            <v>4351.9399999999996</v>
          </cell>
          <cell r="AJ272">
            <v>2752.86</v>
          </cell>
          <cell r="AK272">
            <v>183437.67</v>
          </cell>
          <cell r="AL272">
            <v>0</v>
          </cell>
          <cell r="AN272">
            <v>59987.59</v>
          </cell>
          <cell r="AO272">
            <v>0</v>
          </cell>
          <cell r="AP272">
            <v>21275.8</v>
          </cell>
          <cell r="AQ272">
            <v>208299.9</v>
          </cell>
          <cell r="AR272">
            <v>0</v>
          </cell>
        </row>
        <row r="273">
          <cell r="A273" t="str">
            <v>8900604</v>
          </cell>
          <cell r="B273" t="str">
            <v>Fixed expense-Derivative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418777.1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</row>
        <row r="274">
          <cell r="A274" t="str">
            <v>8900605</v>
          </cell>
          <cell r="B274" t="str">
            <v>Management fee-TCH-Derivative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26559.29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</row>
        <row r="275">
          <cell r="A275" t="str">
            <v>8900608</v>
          </cell>
          <cell r="B275" t="str">
            <v>Other  expenses - Derivative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B275">
            <v>0</v>
          </cell>
          <cell r="AC275">
            <v>1049.3699999999999</v>
          </cell>
          <cell r="AD275">
            <v>0</v>
          </cell>
          <cell r="AE275">
            <v>1049.3699999999999</v>
          </cell>
          <cell r="AF275">
            <v>0</v>
          </cell>
          <cell r="AG275">
            <v>1049.3699999999999</v>
          </cell>
          <cell r="AH275">
            <v>0</v>
          </cell>
          <cell r="AI275">
            <v>0</v>
          </cell>
          <cell r="AJ275">
            <v>1056.33</v>
          </cell>
          <cell r="AK275">
            <v>0</v>
          </cell>
          <cell r="AL275">
            <v>2098.7399999999998</v>
          </cell>
          <cell r="AN275">
            <v>0</v>
          </cell>
          <cell r="AO275">
            <v>0</v>
          </cell>
          <cell r="AP275">
            <v>0</v>
          </cell>
          <cell r="AQ275">
            <v>1049.3699999999999</v>
          </cell>
          <cell r="AR275">
            <v>0</v>
          </cell>
        </row>
        <row r="276">
          <cell r="A276" t="str">
            <v>8900609</v>
          </cell>
          <cell r="B276" t="str">
            <v>Other  expenses - BEX and ELN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51917.06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</row>
        <row r="277">
          <cell r="A277" t="str">
            <v>8900701</v>
          </cell>
          <cell r="B277" t="str">
            <v>Fixed  expenses - Custodian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1590.49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1794.47</v>
          </cell>
          <cell r="Y277">
            <v>1623.77</v>
          </cell>
          <cell r="Z277">
            <v>4015.67</v>
          </cell>
          <cell r="AA277">
            <v>0</v>
          </cell>
          <cell r="AB277">
            <v>1388.79</v>
          </cell>
          <cell r="AC277">
            <v>1097.01</v>
          </cell>
          <cell r="AD277">
            <v>2758.33</v>
          </cell>
          <cell r="AE277">
            <v>3117.01</v>
          </cell>
          <cell r="AF277">
            <v>1115.93</v>
          </cell>
          <cell r="AG277">
            <v>1364.67</v>
          </cell>
          <cell r="AH277">
            <v>0</v>
          </cell>
          <cell r="AI277">
            <v>3880.74</v>
          </cell>
          <cell r="AJ277">
            <v>2730.75</v>
          </cell>
          <cell r="AK277">
            <v>1442.33</v>
          </cell>
          <cell r="AL277">
            <v>23917.61</v>
          </cell>
          <cell r="AM277">
            <v>0</v>
          </cell>
          <cell r="AN277">
            <v>0</v>
          </cell>
          <cell r="AO277">
            <v>0</v>
          </cell>
          <cell r="AP277">
            <v>4238.74</v>
          </cell>
          <cell r="AQ277">
            <v>593.76000000000352</v>
          </cell>
          <cell r="AR277">
            <v>0</v>
          </cell>
          <cell r="AS277">
            <v>0</v>
          </cell>
        </row>
        <row r="278">
          <cell r="A278" t="str">
            <v>8900702</v>
          </cell>
          <cell r="B278" t="str">
            <v>Deposited/ withdrawal  securities  expenses -Custodian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18015.32</v>
          </cell>
          <cell r="Q278">
            <v>0</v>
          </cell>
          <cell r="R278">
            <v>17329.490000000002</v>
          </cell>
          <cell r="S278">
            <v>0</v>
          </cell>
          <cell r="T278">
            <v>129.6</v>
          </cell>
          <cell r="U278">
            <v>0</v>
          </cell>
          <cell r="V278">
            <v>0</v>
          </cell>
          <cell r="W278">
            <v>0</v>
          </cell>
          <cell r="X278">
            <v>54857.38</v>
          </cell>
          <cell r="Y278">
            <v>79580.14</v>
          </cell>
          <cell r="Z278">
            <v>67518.13</v>
          </cell>
          <cell r="AA278">
            <v>0</v>
          </cell>
          <cell r="AB278">
            <v>14509.65</v>
          </cell>
          <cell r="AC278">
            <v>16637.93</v>
          </cell>
          <cell r="AD278">
            <v>23131.17</v>
          </cell>
          <cell r="AE278">
            <v>38340.769999999997</v>
          </cell>
          <cell r="AF278">
            <v>45175.26</v>
          </cell>
          <cell r="AG278">
            <v>9632.7199999999993</v>
          </cell>
          <cell r="AH278">
            <v>0</v>
          </cell>
          <cell r="AI278">
            <v>118651.14</v>
          </cell>
          <cell r="AJ278">
            <v>18977.71</v>
          </cell>
          <cell r="AK278">
            <v>9208.77</v>
          </cell>
          <cell r="AL278">
            <v>247381.93</v>
          </cell>
          <cell r="AM278">
            <v>0</v>
          </cell>
          <cell r="AN278">
            <v>0</v>
          </cell>
          <cell r="AO278">
            <v>0</v>
          </cell>
          <cell r="AP278">
            <v>39881.629999999997</v>
          </cell>
          <cell r="AQ278">
            <v>6219.7799999999697</v>
          </cell>
          <cell r="AR278">
            <v>0</v>
          </cell>
          <cell r="AS278">
            <v>0</v>
          </cell>
        </row>
        <row r="279">
          <cell r="A279" t="str">
            <v>8900703</v>
          </cell>
          <cell r="B279" t="str">
            <v>Clearing and Custodian fee-SGVSS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</row>
        <row r="280">
          <cell r="A280" t="str">
            <v>8900704</v>
          </cell>
          <cell r="B280" t="str">
            <v>Borrowing fee expense-SBL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K280">
            <v>0</v>
          </cell>
          <cell r="L280">
            <v>0</v>
          </cell>
          <cell r="M280">
            <v>0</v>
          </cell>
          <cell r="O280">
            <v>0</v>
          </cell>
          <cell r="P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542304.07999999996</v>
          </cell>
          <cell r="AN280">
            <v>0</v>
          </cell>
          <cell r="AP280">
            <v>0</v>
          </cell>
          <cell r="AQ280">
            <v>0</v>
          </cell>
          <cell r="AR280">
            <v>0</v>
          </cell>
        </row>
        <row r="281">
          <cell r="A281" t="str">
            <v>8900709</v>
          </cell>
          <cell r="B281" t="str">
            <v>Other  expenses - custodian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114.57</v>
          </cell>
          <cell r="Q281">
            <v>0</v>
          </cell>
          <cell r="R281">
            <v>114.57</v>
          </cell>
          <cell r="S281">
            <v>0</v>
          </cell>
          <cell r="T281">
            <v>114.57</v>
          </cell>
          <cell r="U281">
            <v>0</v>
          </cell>
          <cell r="V281">
            <v>0</v>
          </cell>
          <cell r="W281">
            <v>0</v>
          </cell>
          <cell r="X281">
            <v>114.57</v>
          </cell>
          <cell r="Y281">
            <v>114.57</v>
          </cell>
          <cell r="Z281">
            <v>114.57</v>
          </cell>
          <cell r="AA281">
            <v>0</v>
          </cell>
          <cell r="AB281">
            <v>114.55</v>
          </cell>
          <cell r="AC281">
            <v>114.55</v>
          </cell>
          <cell r="AD281">
            <v>639.25</v>
          </cell>
          <cell r="AE281">
            <v>114.56</v>
          </cell>
          <cell r="AF281">
            <v>114.56</v>
          </cell>
          <cell r="AG281">
            <v>114.56</v>
          </cell>
          <cell r="AH281">
            <v>0</v>
          </cell>
          <cell r="AI281">
            <v>114.58</v>
          </cell>
          <cell r="AJ281">
            <v>114.56</v>
          </cell>
          <cell r="AK281">
            <v>114.57</v>
          </cell>
          <cell r="AL281">
            <v>19442.240000000002</v>
          </cell>
          <cell r="AM281">
            <v>0</v>
          </cell>
          <cell r="AN281">
            <v>0</v>
          </cell>
          <cell r="AO281">
            <v>0</v>
          </cell>
          <cell r="AP281">
            <v>114.58</v>
          </cell>
          <cell r="AQ281">
            <v>114.56</v>
          </cell>
          <cell r="AR281">
            <v>0</v>
          </cell>
          <cell r="AS281">
            <v>0</v>
          </cell>
        </row>
        <row r="282">
          <cell r="A282" t="str">
            <v>8900801</v>
          </cell>
          <cell r="B282" t="str">
            <v>Expenses  of  association  of  securities  companies</v>
          </cell>
          <cell r="C282">
            <v>0</v>
          </cell>
          <cell r="D282">
            <v>15557.42</v>
          </cell>
          <cell r="E282">
            <v>5185.8100000000004</v>
          </cell>
          <cell r="F282">
            <v>2609.1</v>
          </cell>
          <cell r="G282">
            <v>0</v>
          </cell>
          <cell r="H282">
            <v>2609.85</v>
          </cell>
          <cell r="I282">
            <v>0</v>
          </cell>
          <cell r="J282">
            <v>0</v>
          </cell>
          <cell r="K282">
            <v>0</v>
          </cell>
          <cell r="L282">
            <v>135692.74</v>
          </cell>
          <cell r="M282">
            <v>0</v>
          </cell>
          <cell r="N282">
            <v>0</v>
          </cell>
          <cell r="O282">
            <v>0</v>
          </cell>
          <cell r="P282">
            <v>15557.42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5218.18</v>
          </cell>
          <cell r="AS282">
            <v>0</v>
          </cell>
        </row>
        <row r="283">
          <cell r="A283" t="str">
            <v>8900802</v>
          </cell>
          <cell r="B283" t="str">
            <v>Expenses of association - others</v>
          </cell>
          <cell r="C283">
            <v>2592.9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2568.79</v>
          </cell>
          <cell r="L283">
            <v>41514.61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</row>
        <row r="284">
          <cell r="A284" t="str">
            <v>8900803</v>
          </cell>
          <cell r="B284" t="str">
            <v>Expense of license - staffs - Others</v>
          </cell>
          <cell r="C284">
            <v>0</v>
          </cell>
          <cell r="D284">
            <v>6296.23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6297.12</v>
          </cell>
          <cell r="X284">
            <v>0</v>
          </cell>
          <cell r="Y284">
            <v>0</v>
          </cell>
          <cell r="Z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1049.3699999999999</v>
          </cell>
          <cell r="AS284">
            <v>0</v>
          </cell>
        </row>
        <row r="285">
          <cell r="A285" t="str">
            <v>8900901</v>
          </cell>
          <cell r="B285" t="str">
            <v>Amortisation  of  license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25840.1</v>
          </cell>
          <cell r="AS285">
            <v>0</v>
          </cell>
        </row>
        <row r="286">
          <cell r="A286" t="str">
            <v>8900902</v>
          </cell>
          <cell r="B286" t="str">
            <v>Operating license fee - SEC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O286">
            <v>0</v>
          </cell>
          <cell r="P286">
            <v>5513.28</v>
          </cell>
          <cell r="Q286">
            <v>0</v>
          </cell>
          <cell r="R286">
            <v>56480.31</v>
          </cell>
          <cell r="S286">
            <v>0</v>
          </cell>
          <cell r="T286">
            <v>69815.100000000006</v>
          </cell>
          <cell r="U286">
            <v>0</v>
          </cell>
          <cell r="V286">
            <v>985.54</v>
          </cell>
          <cell r="W286">
            <v>223.2900000000009</v>
          </cell>
          <cell r="X286">
            <v>83202.11</v>
          </cell>
          <cell r="Y286">
            <v>71295.87</v>
          </cell>
          <cell r="Z286">
            <v>175583.35</v>
          </cell>
          <cell r="AB286">
            <v>62068.56</v>
          </cell>
          <cell r="AC286">
            <v>49701.13</v>
          </cell>
          <cell r="AD286">
            <v>122510.85</v>
          </cell>
          <cell r="AE286">
            <v>129671.39</v>
          </cell>
          <cell r="AF286">
            <v>51093.36</v>
          </cell>
          <cell r="AG286">
            <v>63947.44</v>
          </cell>
          <cell r="AH286">
            <v>0</v>
          </cell>
          <cell r="AI286">
            <v>157365.17000000001</v>
          </cell>
          <cell r="AJ286">
            <v>100668.93</v>
          </cell>
          <cell r="AK286">
            <v>54192.88</v>
          </cell>
          <cell r="AL286">
            <v>907650.1</v>
          </cell>
          <cell r="AN286">
            <v>3464.46</v>
          </cell>
          <cell r="AO286">
            <v>0</v>
          </cell>
          <cell r="AP286">
            <v>207973.03</v>
          </cell>
          <cell r="AQ286">
            <v>35835.15</v>
          </cell>
          <cell r="AR286">
            <v>262172.88</v>
          </cell>
        </row>
        <row r="287">
          <cell r="A287" t="str">
            <v>8901001</v>
          </cell>
          <cell r="B287" t="str">
            <v>Audit  fee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600.91999999999996</v>
          </cell>
          <cell r="Q287">
            <v>0</v>
          </cell>
          <cell r="R287">
            <v>6076.78</v>
          </cell>
          <cell r="S287">
            <v>0</v>
          </cell>
          <cell r="T287">
            <v>7953.81</v>
          </cell>
          <cell r="U287">
            <v>0</v>
          </cell>
          <cell r="V287">
            <v>109.71</v>
          </cell>
          <cell r="W287">
            <v>24.13</v>
          </cell>
          <cell r="X287">
            <v>9003.27</v>
          </cell>
          <cell r="Y287">
            <v>7508.44</v>
          </cell>
          <cell r="Z287">
            <v>19235.05</v>
          </cell>
          <cell r="AA287">
            <v>0</v>
          </cell>
          <cell r="AB287">
            <v>6635.11</v>
          </cell>
          <cell r="AC287">
            <v>5302.13</v>
          </cell>
          <cell r="AD287">
            <v>13419.13</v>
          </cell>
          <cell r="AE287">
            <v>14036.05</v>
          </cell>
          <cell r="AF287">
            <v>5534.16</v>
          </cell>
          <cell r="AG287">
            <v>6804.97</v>
          </cell>
          <cell r="AH287">
            <v>0</v>
          </cell>
          <cell r="AI287">
            <v>16624.54</v>
          </cell>
          <cell r="AJ287">
            <v>10902.45</v>
          </cell>
          <cell r="AK287">
            <v>5899.65</v>
          </cell>
          <cell r="AL287">
            <v>96637.34</v>
          </cell>
          <cell r="AM287">
            <v>0</v>
          </cell>
          <cell r="AN287">
            <v>398.76</v>
          </cell>
          <cell r="AO287">
            <v>0</v>
          </cell>
          <cell r="AP287">
            <v>22867.97</v>
          </cell>
          <cell r="AQ287">
            <v>3855.16</v>
          </cell>
          <cell r="AR287">
            <v>30120.47</v>
          </cell>
          <cell r="AS287">
            <v>0</v>
          </cell>
        </row>
        <row r="288">
          <cell r="A288" t="str">
            <v>8901002</v>
          </cell>
          <cell r="B288" t="str">
            <v>Business  consulting  expenses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</row>
        <row r="289">
          <cell r="A289" t="str">
            <v>8901003</v>
          </cell>
          <cell r="B289" t="str">
            <v>Professional fee-Other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O289">
            <v>0</v>
          </cell>
          <cell r="P289">
            <v>41.08</v>
          </cell>
          <cell r="Q289">
            <v>0</v>
          </cell>
          <cell r="R289">
            <v>412.3</v>
          </cell>
          <cell r="S289">
            <v>0</v>
          </cell>
          <cell r="T289">
            <v>556.54999999999995</v>
          </cell>
          <cell r="U289">
            <v>0</v>
          </cell>
          <cell r="V289">
            <v>6.69</v>
          </cell>
          <cell r="W289">
            <v>1.74</v>
          </cell>
          <cell r="X289">
            <v>614.15</v>
          </cell>
          <cell r="Y289">
            <v>530.21</v>
          </cell>
          <cell r="Z289">
            <v>1310.76</v>
          </cell>
          <cell r="AB289">
            <v>448.45</v>
          </cell>
          <cell r="AC289">
            <v>372.94</v>
          </cell>
          <cell r="AD289">
            <v>915.89</v>
          </cell>
          <cell r="AE289">
            <v>963.77</v>
          </cell>
          <cell r="AF289">
            <v>379.84</v>
          </cell>
          <cell r="AG289">
            <v>479.67</v>
          </cell>
          <cell r="AH289">
            <v>0</v>
          </cell>
          <cell r="AI289">
            <v>1173.3499999999999</v>
          </cell>
          <cell r="AJ289">
            <v>755.98</v>
          </cell>
          <cell r="AK289">
            <v>392.63</v>
          </cell>
          <cell r="AL289">
            <v>6684.5</v>
          </cell>
          <cell r="AM289">
            <v>0</v>
          </cell>
          <cell r="AN289">
            <v>17.86</v>
          </cell>
          <cell r="AO289">
            <v>0</v>
          </cell>
          <cell r="AP289">
            <v>1592.81</v>
          </cell>
          <cell r="AQ289">
            <v>266.43</v>
          </cell>
          <cell r="AR289">
            <v>2082.4</v>
          </cell>
          <cell r="AS289">
            <v>0</v>
          </cell>
        </row>
        <row r="290">
          <cell r="A290" t="str">
            <v>8901004</v>
          </cell>
          <cell r="B290" t="str">
            <v>Business consulting expense - Income sharing - Bank Thai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</row>
        <row r="291">
          <cell r="A291" t="str">
            <v>8901005</v>
          </cell>
          <cell r="B291" t="str">
            <v>Audit fee - Internal - DBS Bank (Singapore)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O291">
            <v>0</v>
          </cell>
          <cell r="P291">
            <v>2367.71</v>
          </cell>
          <cell r="Q291">
            <v>0</v>
          </cell>
          <cell r="R291">
            <v>-24757.94</v>
          </cell>
          <cell r="S291">
            <v>0</v>
          </cell>
          <cell r="T291">
            <v>51985.91</v>
          </cell>
          <cell r="U291">
            <v>0</v>
          </cell>
          <cell r="V291">
            <v>-254.43</v>
          </cell>
          <cell r="W291">
            <v>-98.15</v>
          </cell>
          <cell r="X291">
            <v>-17591.3</v>
          </cell>
          <cell r="Y291">
            <v>-52912.98</v>
          </cell>
          <cell r="Z291">
            <v>-8141.2799999999916</v>
          </cell>
          <cell r="AB291">
            <v>-31915.8</v>
          </cell>
          <cell r="AC291">
            <v>-17832.580000000002</v>
          </cell>
          <cell r="AD291">
            <v>-7090.200000000008</v>
          </cell>
          <cell r="AE291">
            <v>-14772.96</v>
          </cell>
          <cell r="AF291">
            <v>-12004.62</v>
          </cell>
          <cell r="AG291">
            <v>-40082.99</v>
          </cell>
          <cell r="AH291">
            <v>0</v>
          </cell>
          <cell r="AI291">
            <v>-89510.43</v>
          </cell>
          <cell r="AJ291">
            <v>-12414.85</v>
          </cell>
          <cell r="AK291">
            <v>-8270.5400000000009</v>
          </cell>
          <cell r="AL291">
            <v>-649569.18999999994</v>
          </cell>
          <cell r="AN291">
            <v>1821.62</v>
          </cell>
          <cell r="AO291">
            <v>0</v>
          </cell>
          <cell r="AP291">
            <v>15405.41</v>
          </cell>
          <cell r="AQ291">
            <v>-10061.1</v>
          </cell>
          <cell r="AR291">
            <v>88197.35</v>
          </cell>
        </row>
        <row r="292">
          <cell r="A292" t="str">
            <v>8901006</v>
          </cell>
          <cell r="B292" t="str">
            <v>Rating fee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145676.60999999999</v>
          </cell>
          <cell r="X292">
            <v>0</v>
          </cell>
          <cell r="Y292">
            <v>0</v>
          </cell>
          <cell r="Z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</row>
        <row r="293">
          <cell r="A293" t="str">
            <v>8901101</v>
          </cell>
          <cell r="B293" t="str">
            <v>Trial  expenses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</row>
        <row r="294">
          <cell r="A294" t="str">
            <v>8901102</v>
          </cell>
          <cell r="B294" t="str">
            <v>Lawyer  expenses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30956.39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</row>
        <row r="295">
          <cell r="A295" t="str">
            <v>8901103</v>
          </cell>
          <cell r="B295" t="str">
            <v>Legal  consulting  expenses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45122.96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72817.16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24529.05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</row>
        <row r="296">
          <cell r="A296" t="str">
            <v>8901104</v>
          </cell>
          <cell r="B296" t="str">
            <v>Legal  expenses - others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</row>
        <row r="297">
          <cell r="A297" t="str">
            <v>8901201</v>
          </cell>
          <cell r="B297" t="str">
            <v>Cash  insurance  expenses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</row>
        <row r="298">
          <cell r="A298" t="str">
            <v>8901202</v>
          </cell>
          <cell r="B298" t="str">
            <v>Cheque  book / printing  cheque / cheque  duty</v>
          </cell>
          <cell r="C298">
            <v>-8388.39</v>
          </cell>
          <cell r="D298">
            <v>176.64</v>
          </cell>
          <cell r="E298">
            <v>560.64</v>
          </cell>
          <cell r="F298">
            <v>53.76</v>
          </cell>
          <cell r="G298">
            <v>314.88</v>
          </cell>
          <cell r="H298">
            <v>38.4</v>
          </cell>
          <cell r="I298">
            <v>360.96</v>
          </cell>
          <cell r="J298">
            <v>0</v>
          </cell>
          <cell r="K298">
            <v>5429.76</v>
          </cell>
          <cell r="L298">
            <v>215.04</v>
          </cell>
          <cell r="M298">
            <v>0</v>
          </cell>
          <cell r="N298">
            <v>0</v>
          </cell>
          <cell r="O298">
            <v>5871.35</v>
          </cell>
          <cell r="P298">
            <v>0</v>
          </cell>
          <cell r="Q298">
            <v>0</v>
          </cell>
          <cell r="R298">
            <v>3021.22</v>
          </cell>
          <cell r="S298">
            <v>0</v>
          </cell>
          <cell r="T298">
            <v>0</v>
          </cell>
          <cell r="U298">
            <v>0</v>
          </cell>
          <cell r="V298">
            <v>1582.88</v>
          </cell>
          <cell r="W298">
            <v>130.56</v>
          </cell>
          <cell r="X298">
            <v>749.1</v>
          </cell>
          <cell r="Y298">
            <v>334.69</v>
          </cell>
          <cell r="Z298">
            <v>748.48</v>
          </cell>
          <cell r="AA298">
            <v>0</v>
          </cell>
          <cell r="AB298">
            <v>863.65</v>
          </cell>
          <cell r="AC298">
            <v>630</v>
          </cell>
          <cell r="AD298">
            <v>932.95</v>
          </cell>
          <cell r="AE298">
            <v>1543.87</v>
          </cell>
          <cell r="AF298">
            <v>637.70000000000005</v>
          </cell>
          <cell r="AG298">
            <v>674.49</v>
          </cell>
          <cell r="AH298">
            <v>0</v>
          </cell>
          <cell r="AI298">
            <v>747.41</v>
          </cell>
          <cell r="AJ298">
            <v>737.11</v>
          </cell>
          <cell r="AK298">
            <v>3500.47</v>
          </cell>
          <cell r="AL298">
            <v>16402.2</v>
          </cell>
          <cell r="AM298">
            <v>0</v>
          </cell>
          <cell r="AN298">
            <v>0</v>
          </cell>
          <cell r="AO298">
            <v>0</v>
          </cell>
          <cell r="AP298">
            <v>545.04999999999995</v>
          </cell>
          <cell r="AQ298">
            <v>500.65</v>
          </cell>
          <cell r="AR298">
            <v>84.48</v>
          </cell>
          <cell r="AS298">
            <v>0</v>
          </cell>
        </row>
        <row r="299">
          <cell r="A299" t="str">
            <v>8901203</v>
          </cell>
          <cell r="B299" t="str">
            <v>Cheque  and  cash  transfer  fee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140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4680</v>
          </cell>
          <cell r="P299">
            <v>16.2</v>
          </cell>
          <cell r="Q299">
            <v>0</v>
          </cell>
          <cell r="R299">
            <v>24849.63</v>
          </cell>
          <cell r="S299">
            <v>14003.13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79432</v>
          </cell>
          <cell r="Y299">
            <v>68083.62</v>
          </cell>
          <cell r="Z299">
            <v>86119.82</v>
          </cell>
          <cell r="AA299">
            <v>0</v>
          </cell>
          <cell r="AB299">
            <v>110332.03</v>
          </cell>
          <cell r="AC299">
            <v>97024.85</v>
          </cell>
          <cell r="AD299">
            <v>80759.17</v>
          </cell>
          <cell r="AE299">
            <v>150745.15</v>
          </cell>
          <cell r="AF299">
            <v>81734.320000000007</v>
          </cell>
          <cell r="AG299">
            <v>30417.59</v>
          </cell>
          <cell r="AH299">
            <v>0</v>
          </cell>
          <cell r="AI299">
            <v>69144.45</v>
          </cell>
          <cell r="AJ299">
            <v>41157.54</v>
          </cell>
          <cell r="AK299">
            <v>50130.54</v>
          </cell>
          <cell r="AL299">
            <v>0</v>
          </cell>
          <cell r="AM299">
            <v>0</v>
          </cell>
          <cell r="AN299">
            <v>60</v>
          </cell>
          <cell r="AO299">
            <v>0</v>
          </cell>
          <cell r="AP299">
            <v>29835.88</v>
          </cell>
          <cell r="AQ299">
            <v>18900.080000000002</v>
          </cell>
          <cell r="AR299">
            <v>0</v>
          </cell>
          <cell r="AS299">
            <v>0</v>
          </cell>
        </row>
        <row r="300">
          <cell r="A300" t="str">
            <v>8901204</v>
          </cell>
          <cell r="B300" t="str">
            <v>Baht  net  expenses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36650</v>
          </cell>
          <cell r="P300">
            <v>350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1000</v>
          </cell>
          <cell r="AJ300">
            <v>500</v>
          </cell>
          <cell r="AK300">
            <v>0</v>
          </cell>
          <cell r="AL300">
            <v>100</v>
          </cell>
          <cell r="AM300">
            <v>0</v>
          </cell>
          <cell r="AN300">
            <v>0</v>
          </cell>
          <cell r="AO300">
            <v>0</v>
          </cell>
          <cell r="AP300">
            <v>500</v>
          </cell>
          <cell r="AQ300">
            <v>0</v>
          </cell>
          <cell r="AR300">
            <v>1750</v>
          </cell>
          <cell r="AS300">
            <v>0</v>
          </cell>
        </row>
        <row r="301">
          <cell r="A301" t="str">
            <v>8901205</v>
          </cell>
          <cell r="B301" t="str">
            <v>Bank  charge - others</v>
          </cell>
          <cell r="C301">
            <v>1600</v>
          </cell>
          <cell r="D301">
            <v>4350.8</v>
          </cell>
          <cell r="E301">
            <v>1368</v>
          </cell>
          <cell r="F301">
            <v>944</v>
          </cell>
          <cell r="G301">
            <v>4918.53</v>
          </cell>
          <cell r="H301">
            <v>224</v>
          </cell>
          <cell r="I301">
            <v>704</v>
          </cell>
          <cell r="J301">
            <v>0</v>
          </cell>
          <cell r="K301">
            <v>564</v>
          </cell>
          <cell r="L301">
            <v>1368</v>
          </cell>
          <cell r="M301">
            <v>0</v>
          </cell>
          <cell r="N301">
            <v>0</v>
          </cell>
          <cell r="O301">
            <v>19.23</v>
          </cell>
          <cell r="P301">
            <v>0</v>
          </cell>
          <cell r="Q301">
            <v>0</v>
          </cell>
          <cell r="R301">
            <v>573.87</v>
          </cell>
          <cell r="S301">
            <v>78.12</v>
          </cell>
          <cell r="T301">
            <v>56</v>
          </cell>
          <cell r="U301">
            <v>0</v>
          </cell>
          <cell r="V301">
            <v>358</v>
          </cell>
          <cell r="W301">
            <v>472</v>
          </cell>
          <cell r="X301">
            <v>530.89</v>
          </cell>
          <cell r="Y301">
            <v>446.96</v>
          </cell>
          <cell r="Z301">
            <v>418.81</v>
          </cell>
          <cell r="AA301">
            <v>0</v>
          </cell>
          <cell r="AB301">
            <v>500.21</v>
          </cell>
          <cell r="AC301">
            <v>552.41</v>
          </cell>
          <cell r="AD301">
            <v>483.1</v>
          </cell>
          <cell r="AE301">
            <v>5775.46</v>
          </cell>
          <cell r="AF301">
            <v>456.08</v>
          </cell>
          <cell r="AG301">
            <v>694.06</v>
          </cell>
          <cell r="AH301">
            <v>0</v>
          </cell>
          <cell r="AI301">
            <v>1760.95</v>
          </cell>
          <cell r="AJ301">
            <v>593.97</v>
          </cell>
          <cell r="AK301">
            <v>1232.3399999999999</v>
          </cell>
          <cell r="AL301">
            <v>8526.7999999999993</v>
          </cell>
          <cell r="AM301">
            <v>0</v>
          </cell>
          <cell r="AN301">
            <v>224</v>
          </cell>
          <cell r="AO301">
            <v>0</v>
          </cell>
          <cell r="AP301">
            <v>1155.82</v>
          </cell>
          <cell r="AQ301">
            <v>460.15</v>
          </cell>
          <cell r="AR301">
            <v>2624</v>
          </cell>
          <cell r="AS301">
            <v>0</v>
          </cell>
        </row>
        <row r="302">
          <cell r="A302" t="str">
            <v>8901206</v>
          </cell>
          <cell r="B302" t="str">
            <v>Bank Fee - Derivative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610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61932.02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</row>
        <row r="303">
          <cell r="A303" t="str">
            <v>8901207</v>
          </cell>
          <cell r="B303" t="str">
            <v>Bank Fee - Cheque effect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O303">
            <v>39372.15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</row>
        <row r="304">
          <cell r="A304" t="str">
            <v>8901301</v>
          </cell>
          <cell r="B304" t="str">
            <v>Newspaper  and  magazine  expenses</v>
          </cell>
          <cell r="C304">
            <v>0</v>
          </cell>
          <cell r="D304">
            <v>25328.75</v>
          </cell>
          <cell r="E304">
            <v>3838.15</v>
          </cell>
          <cell r="F304">
            <v>1290.42</v>
          </cell>
          <cell r="G304">
            <v>2722.54</v>
          </cell>
          <cell r="H304">
            <v>0</v>
          </cell>
          <cell r="I304">
            <v>4898.1899999999996</v>
          </cell>
          <cell r="J304">
            <v>0</v>
          </cell>
          <cell r="K304">
            <v>1792.41</v>
          </cell>
          <cell r="L304">
            <v>4200.66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4377.28</v>
          </cell>
          <cell r="S304">
            <v>0</v>
          </cell>
          <cell r="T304">
            <v>0</v>
          </cell>
          <cell r="U304">
            <v>0</v>
          </cell>
          <cell r="V304">
            <v>2328.14</v>
          </cell>
          <cell r="W304">
            <v>1662.5</v>
          </cell>
          <cell r="X304">
            <v>11014.49</v>
          </cell>
          <cell r="Y304">
            <v>9793.7900000000009</v>
          </cell>
          <cell r="Z304">
            <v>19969.830000000002</v>
          </cell>
          <cell r="AA304">
            <v>0</v>
          </cell>
          <cell r="AB304">
            <v>7050</v>
          </cell>
          <cell r="AC304">
            <v>5470</v>
          </cell>
          <cell r="AD304">
            <v>15113.63</v>
          </cell>
          <cell r="AE304">
            <v>12367.76</v>
          </cell>
          <cell r="AF304">
            <v>5900</v>
          </cell>
          <cell r="AG304">
            <v>6013.94</v>
          </cell>
          <cell r="AH304">
            <v>0</v>
          </cell>
          <cell r="AI304">
            <v>21127.74</v>
          </cell>
          <cell r="AJ304">
            <v>10266.370000000001</v>
          </cell>
          <cell r="AK304">
            <v>3814.46</v>
          </cell>
          <cell r="AL304">
            <v>10718.19</v>
          </cell>
          <cell r="AM304">
            <v>0</v>
          </cell>
          <cell r="AN304">
            <v>6800.15</v>
          </cell>
          <cell r="AO304">
            <v>0</v>
          </cell>
          <cell r="AP304">
            <v>6657.23</v>
          </cell>
          <cell r="AQ304">
            <v>9406.23</v>
          </cell>
          <cell r="AR304">
            <v>4703.57</v>
          </cell>
          <cell r="AS304">
            <v>0</v>
          </cell>
        </row>
        <row r="305">
          <cell r="A305" t="str">
            <v>8901302</v>
          </cell>
          <cell r="B305" t="str">
            <v>Books  expenses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1590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</row>
        <row r="306">
          <cell r="A306" t="str">
            <v>8901303</v>
          </cell>
          <cell r="B306" t="str">
            <v>Magazine  and  book  subscriptions</v>
          </cell>
          <cell r="C306">
            <v>0</v>
          </cell>
          <cell r="D306">
            <v>5503.19</v>
          </cell>
          <cell r="E306">
            <v>0</v>
          </cell>
          <cell r="F306">
            <v>0</v>
          </cell>
          <cell r="G306">
            <v>849.31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0.15000000000000568</v>
          </cell>
          <cell r="Q306">
            <v>0</v>
          </cell>
          <cell r="R306">
            <v>5.2900000000000773</v>
          </cell>
          <cell r="S306">
            <v>0</v>
          </cell>
          <cell r="T306">
            <v>1.5699999999999363</v>
          </cell>
          <cell r="U306">
            <v>0</v>
          </cell>
          <cell r="V306">
            <v>7.0000000000000284E-2</v>
          </cell>
          <cell r="W306">
            <v>0.02</v>
          </cell>
          <cell r="X306">
            <v>6.6000000000001364</v>
          </cell>
          <cell r="Y306">
            <v>8.7699999999999818</v>
          </cell>
          <cell r="Z306">
            <v>11.46</v>
          </cell>
          <cell r="AA306">
            <v>0</v>
          </cell>
          <cell r="AB306">
            <v>6.32000000000005</v>
          </cell>
          <cell r="AC306">
            <v>4.5800000000001546</v>
          </cell>
          <cell r="AD306">
            <v>8.0799999999999272</v>
          </cell>
          <cell r="AE306">
            <v>9.4100000000003092</v>
          </cell>
          <cell r="AF306">
            <v>4.13</v>
          </cell>
          <cell r="AG306">
            <v>7.25</v>
          </cell>
          <cell r="AH306">
            <v>0</v>
          </cell>
          <cell r="AI306">
            <v>17.46</v>
          </cell>
          <cell r="AJ306">
            <v>7.3899999999998727</v>
          </cell>
          <cell r="AK306">
            <v>3.9700000000000273</v>
          </cell>
          <cell r="AL306">
            <v>106.44000000000051</v>
          </cell>
          <cell r="AM306">
            <v>0</v>
          </cell>
          <cell r="AN306">
            <v>0</v>
          </cell>
          <cell r="AO306">
            <v>0</v>
          </cell>
          <cell r="AP306">
            <v>12.449999999999818</v>
          </cell>
          <cell r="AQ306">
            <v>3.0399999999999636</v>
          </cell>
          <cell r="AR306">
            <v>1.6800000000000637</v>
          </cell>
          <cell r="AS306">
            <v>0</v>
          </cell>
        </row>
        <row r="307">
          <cell r="A307" t="str">
            <v>8901401</v>
          </cell>
          <cell r="B307" t="str">
            <v>Information  service  expenses - BISNEWS</v>
          </cell>
          <cell r="C307">
            <v>0</v>
          </cell>
          <cell r="D307">
            <v>85899.24</v>
          </cell>
          <cell r="E307">
            <v>0</v>
          </cell>
          <cell r="F307">
            <v>0</v>
          </cell>
          <cell r="G307">
            <v>12271.32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23234.42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81974.600000000006</v>
          </cell>
          <cell r="S307">
            <v>0</v>
          </cell>
          <cell r="T307">
            <v>0</v>
          </cell>
          <cell r="U307">
            <v>0</v>
          </cell>
          <cell r="V307">
            <v>24542.63</v>
          </cell>
          <cell r="W307">
            <v>35505.75</v>
          </cell>
          <cell r="X307">
            <v>105209.03</v>
          </cell>
          <cell r="Y307">
            <v>80666.39</v>
          </cell>
          <cell r="Z307">
            <v>127135.28</v>
          </cell>
          <cell r="AA307">
            <v>0</v>
          </cell>
          <cell r="AB307">
            <v>182154.3</v>
          </cell>
          <cell r="AC307">
            <v>166413.74</v>
          </cell>
          <cell r="AD307">
            <v>213574.7</v>
          </cell>
          <cell r="AE307">
            <v>237185.55</v>
          </cell>
          <cell r="AF307">
            <v>158604.17000000001</v>
          </cell>
          <cell r="AG307">
            <v>142863.6</v>
          </cell>
          <cell r="AH307">
            <v>0</v>
          </cell>
          <cell r="AI307">
            <v>103900.83</v>
          </cell>
          <cell r="AJ307">
            <v>229315.26</v>
          </cell>
          <cell r="AK307">
            <v>45160.65</v>
          </cell>
          <cell r="AL307">
            <v>110441.88</v>
          </cell>
          <cell r="AM307">
            <v>0</v>
          </cell>
          <cell r="AN307">
            <v>12271.32</v>
          </cell>
          <cell r="AO307">
            <v>0</v>
          </cell>
          <cell r="AP307">
            <v>123018.71</v>
          </cell>
          <cell r="AQ307">
            <v>57431.98</v>
          </cell>
          <cell r="AR307">
            <v>23234.46999999995</v>
          </cell>
          <cell r="AS307">
            <v>0</v>
          </cell>
        </row>
        <row r="308">
          <cell r="A308" t="str">
            <v>8901402</v>
          </cell>
          <cell r="B308" t="str">
            <v>Information  service  expenses - INTERNET</v>
          </cell>
          <cell r="C308">
            <v>0</v>
          </cell>
          <cell r="D308">
            <v>23150.54</v>
          </cell>
          <cell r="E308">
            <v>23849.88</v>
          </cell>
          <cell r="F308">
            <v>39749.79</v>
          </cell>
          <cell r="G308">
            <v>17224.900000000001</v>
          </cell>
          <cell r="H308">
            <v>6624.97</v>
          </cell>
          <cell r="I308">
            <v>14574.92</v>
          </cell>
          <cell r="J308">
            <v>0</v>
          </cell>
          <cell r="K308">
            <v>19874.900000000001</v>
          </cell>
          <cell r="L308">
            <v>6624.97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25262.02</v>
          </cell>
          <cell r="S308">
            <v>0</v>
          </cell>
          <cell r="T308">
            <v>1325.02</v>
          </cell>
          <cell r="U308">
            <v>0</v>
          </cell>
          <cell r="V308">
            <v>22037.01</v>
          </cell>
          <cell r="W308">
            <v>14248.47</v>
          </cell>
          <cell r="X308">
            <v>14589.62</v>
          </cell>
          <cell r="Y308">
            <v>13737.93</v>
          </cell>
          <cell r="Z308">
            <v>14424.4</v>
          </cell>
          <cell r="AA308">
            <v>0</v>
          </cell>
          <cell r="AB308">
            <v>17309.96</v>
          </cell>
          <cell r="AC308">
            <v>19238.84</v>
          </cell>
          <cell r="AD308">
            <v>19428.599999999999</v>
          </cell>
          <cell r="AE308">
            <v>30881.31</v>
          </cell>
          <cell r="AF308">
            <v>20020.21</v>
          </cell>
          <cell r="AG308">
            <v>14258.12</v>
          </cell>
          <cell r="AH308">
            <v>0</v>
          </cell>
          <cell r="AI308">
            <v>23367.87</v>
          </cell>
          <cell r="AJ308">
            <v>25792.14</v>
          </cell>
          <cell r="AK308">
            <v>39350.870000000003</v>
          </cell>
          <cell r="AL308">
            <v>143118.49</v>
          </cell>
          <cell r="AM308">
            <v>0</v>
          </cell>
          <cell r="AN308">
            <v>3975</v>
          </cell>
          <cell r="AO308">
            <v>0</v>
          </cell>
          <cell r="AP308">
            <v>31932.86</v>
          </cell>
          <cell r="AQ308">
            <v>10010.75</v>
          </cell>
          <cell r="AR308">
            <v>6624.9299999999794</v>
          </cell>
          <cell r="AS308">
            <v>0</v>
          </cell>
        </row>
        <row r="309">
          <cell r="A309" t="str">
            <v>8901403</v>
          </cell>
          <cell r="B309" t="str">
            <v>Information  service  expenses - SET</v>
          </cell>
          <cell r="C309">
            <v>0</v>
          </cell>
          <cell r="D309">
            <v>94450.09</v>
          </cell>
          <cell r="E309">
            <v>47495.39</v>
          </cell>
          <cell r="F309">
            <v>270.31</v>
          </cell>
          <cell r="G309">
            <v>0</v>
          </cell>
          <cell r="H309">
            <v>270.31</v>
          </cell>
          <cell r="I309">
            <v>270.31</v>
          </cell>
          <cell r="J309">
            <v>0</v>
          </cell>
          <cell r="K309">
            <v>0</v>
          </cell>
          <cell r="L309">
            <v>270.31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18369.53</v>
          </cell>
          <cell r="S309">
            <v>270.31</v>
          </cell>
          <cell r="T309">
            <v>270.31</v>
          </cell>
          <cell r="U309">
            <v>0</v>
          </cell>
          <cell r="V309">
            <v>648.08000000000004</v>
          </cell>
          <cell r="W309">
            <v>540.62</v>
          </cell>
          <cell r="X309">
            <v>28626.37</v>
          </cell>
          <cell r="Y309">
            <v>30373.49</v>
          </cell>
          <cell r="Z309">
            <v>40166.51</v>
          </cell>
          <cell r="AA309">
            <v>0</v>
          </cell>
          <cell r="AB309">
            <v>2934.18</v>
          </cell>
          <cell r="AC309">
            <v>21778.74</v>
          </cell>
          <cell r="AD309">
            <v>31926.76</v>
          </cell>
          <cell r="AE309">
            <v>60852.19</v>
          </cell>
          <cell r="AF309">
            <v>36855.4</v>
          </cell>
          <cell r="AG309">
            <v>12001.75</v>
          </cell>
          <cell r="AH309">
            <v>0</v>
          </cell>
          <cell r="AI309">
            <v>31763.61</v>
          </cell>
          <cell r="AJ309">
            <v>4135.58</v>
          </cell>
          <cell r="AK309">
            <v>774.19</v>
          </cell>
          <cell r="AL309">
            <v>3378.87</v>
          </cell>
          <cell r="AM309">
            <v>0</v>
          </cell>
          <cell r="AN309">
            <v>18126.09</v>
          </cell>
          <cell r="AO309">
            <v>0</v>
          </cell>
          <cell r="AP309">
            <v>25857.96</v>
          </cell>
          <cell r="AQ309">
            <v>11412.67</v>
          </cell>
          <cell r="AR309">
            <v>0</v>
          </cell>
          <cell r="AS309">
            <v>0</v>
          </cell>
        </row>
        <row r="310">
          <cell r="A310" t="str">
            <v>8901404</v>
          </cell>
          <cell r="B310" t="str">
            <v>Information  service  expenses - Webhoon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-19.430000000000291</v>
          </cell>
          <cell r="S310">
            <v>0</v>
          </cell>
          <cell r="T310">
            <v>7.9999999999998295E-2</v>
          </cell>
          <cell r="U310">
            <v>0</v>
          </cell>
          <cell r="V310">
            <v>-14.25</v>
          </cell>
          <cell r="W310">
            <v>0</v>
          </cell>
          <cell r="X310">
            <v>28.959999999999127</v>
          </cell>
          <cell r="Y310">
            <v>316.36999999999898</v>
          </cell>
          <cell r="Z310">
            <v>-56.709999999999127</v>
          </cell>
          <cell r="AA310">
            <v>0</v>
          </cell>
          <cell r="AB310">
            <v>-285.12</v>
          </cell>
          <cell r="AC310">
            <v>110.17</v>
          </cell>
          <cell r="AD310">
            <v>46.710000000000946</v>
          </cell>
          <cell r="AE310">
            <v>470.88000000000102</v>
          </cell>
          <cell r="AF310">
            <v>-44.079999999999927</v>
          </cell>
          <cell r="AG310">
            <v>50.630000000000109</v>
          </cell>
          <cell r="AH310">
            <v>0</v>
          </cell>
          <cell r="AI310">
            <v>-35.889999999999418</v>
          </cell>
          <cell r="AJ310">
            <v>141.06999999999925</v>
          </cell>
          <cell r="AK310">
            <v>510.80000000000291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-210.42</v>
          </cell>
          <cell r="AQ310">
            <v>103.49</v>
          </cell>
          <cell r="AR310">
            <v>0</v>
          </cell>
          <cell r="AS310">
            <v>0</v>
          </cell>
        </row>
        <row r="311">
          <cell r="A311" t="str">
            <v>8901405</v>
          </cell>
          <cell r="B311" t="str">
            <v>Information service expense - Reuter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355071.07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</row>
        <row r="312">
          <cell r="A312" t="str">
            <v>8901406</v>
          </cell>
          <cell r="B312" t="str">
            <v>Information service expense - Newstand</v>
          </cell>
          <cell r="C312">
            <v>0</v>
          </cell>
          <cell r="D312">
            <v>103887.72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2110.04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</row>
        <row r="313">
          <cell r="A313" t="str">
            <v>8901407</v>
          </cell>
          <cell r="B313" t="str">
            <v>Information service expense - Bloomberg</v>
          </cell>
          <cell r="C313">
            <v>0</v>
          </cell>
          <cell r="D313">
            <v>340325.23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340325.21</v>
          </cell>
          <cell r="AM313">
            <v>0</v>
          </cell>
          <cell r="AN313">
            <v>0</v>
          </cell>
          <cell r="AO313">
            <v>0</v>
          </cell>
          <cell r="AP313">
            <v>344075.58</v>
          </cell>
          <cell r="AQ313">
            <v>0</v>
          </cell>
          <cell r="AR313">
            <v>0</v>
          </cell>
          <cell r="AS313">
            <v>0</v>
          </cell>
        </row>
        <row r="314">
          <cell r="A314" t="str">
            <v>8901408</v>
          </cell>
          <cell r="B314" t="str">
            <v>Information service expense - Business on line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25665.57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23922.45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418.74</v>
          </cell>
          <cell r="X314">
            <v>51380.79</v>
          </cell>
          <cell r="Y314">
            <v>41691.35</v>
          </cell>
          <cell r="Z314">
            <v>52042.17</v>
          </cell>
          <cell r="AB314">
            <v>5197.99</v>
          </cell>
          <cell r="AC314">
            <v>34087.599999999999</v>
          </cell>
          <cell r="AD314">
            <v>59624.04</v>
          </cell>
          <cell r="AE314">
            <v>113823.25</v>
          </cell>
          <cell r="AF314">
            <v>54972.85</v>
          </cell>
          <cell r="AG314">
            <v>23528.71</v>
          </cell>
          <cell r="AH314">
            <v>0</v>
          </cell>
          <cell r="AI314">
            <v>42064.85</v>
          </cell>
          <cell r="AJ314">
            <v>8630.6299999999992</v>
          </cell>
          <cell r="AK314">
            <v>110590.59</v>
          </cell>
          <cell r="AL314">
            <v>0</v>
          </cell>
          <cell r="AM314">
            <v>0</v>
          </cell>
          <cell r="AN314">
            <v>348.14</v>
          </cell>
          <cell r="AO314">
            <v>0</v>
          </cell>
          <cell r="AP314">
            <v>32862.949999999997</v>
          </cell>
          <cell r="AQ314">
            <v>8162.38</v>
          </cell>
          <cell r="AR314">
            <v>5007.92</v>
          </cell>
          <cell r="AS314">
            <v>0</v>
          </cell>
        </row>
        <row r="315">
          <cell r="A315" t="str">
            <v>8901409</v>
          </cell>
          <cell r="B315" t="str">
            <v>Information  service  expenses - others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519.84</v>
          </cell>
          <cell r="I315">
            <v>1039.67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4899.03</v>
          </cell>
          <cell r="S315">
            <v>0</v>
          </cell>
          <cell r="T315">
            <v>0</v>
          </cell>
          <cell r="U315">
            <v>0</v>
          </cell>
          <cell r="V315">
            <v>2.93</v>
          </cell>
          <cell r="W315">
            <v>0</v>
          </cell>
          <cell r="X315">
            <v>6520.01</v>
          </cell>
          <cell r="Y315">
            <v>5908.33</v>
          </cell>
          <cell r="Z315">
            <v>6379.12</v>
          </cell>
          <cell r="AA315">
            <v>0</v>
          </cell>
          <cell r="AB315">
            <v>5743.07</v>
          </cell>
          <cell r="AC315">
            <v>5520.72</v>
          </cell>
          <cell r="AD315">
            <v>6318.89</v>
          </cell>
          <cell r="AE315">
            <v>7538.82</v>
          </cell>
          <cell r="AF315">
            <v>6231.39</v>
          </cell>
          <cell r="AG315">
            <v>5028.87</v>
          </cell>
          <cell r="AH315">
            <v>0</v>
          </cell>
          <cell r="AI315">
            <v>5983.01</v>
          </cell>
          <cell r="AJ315">
            <v>4984.82</v>
          </cell>
          <cell r="AK315">
            <v>629.6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6258.78</v>
          </cell>
          <cell r="AQ315">
            <v>4874.5200000000004</v>
          </cell>
          <cell r="AR315">
            <v>0</v>
          </cell>
          <cell r="AS315">
            <v>0</v>
          </cell>
        </row>
        <row r="316">
          <cell r="A316" t="str">
            <v>8901410</v>
          </cell>
          <cell r="B316" t="str">
            <v>information service expense - Fest Funtecon</v>
          </cell>
          <cell r="C316">
            <v>0</v>
          </cell>
          <cell r="D316">
            <v>9362.58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</row>
        <row r="317">
          <cell r="A317" t="str">
            <v>8901411</v>
          </cell>
          <cell r="B317" t="str">
            <v>Information service expense - UBC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B317">
            <v>9227.9599999999991</v>
          </cell>
          <cell r="AC317">
            <v>9227.99</v>
          </cell>
          <cell r="AD317">
            <v>0</v>
          </cell>
          <cell r="AE317">
            <v>0</v>
          </cell>
          <cell r="AF317">
            <v>0</v>
          </cell>
          <cell r="AG317">
            <v>9246.08</v>
          </cell>
          <cell r="AH317">
            <v>0</v>
          </cell>
          <cell r="AI317">
            <v>0</v>
          </cell>
          <cell r="AJ317">
            <v>9227.98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</row>
        <row r="318">
          <cell r="A318" t="str">
            <v>8901412</v>
          </cell>
          <cell r="B318" t="str">
            <v>Information service expense-PRS-TFEX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K318">
            <v>0</v>
          </cell>
          <cell r="L318">
            <v>0</v>
          </cell>
          <cell r="M318">
            <v>0</v>
          </cell>
          <cell r="O318">
            <v>0</v>
          </cell>
          <cell r="P318">
            <v>0</v>
          </cell>
          <cell r="R318">
            <v>10552.43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1196.5899999999999</v>
          </cell>
          <cell r="Y318">
            <v>915.52</v>
          </cell>
          <cell r="Z318">
            <v>2746.66</v>
          </cell>
          <cell r="AB318">
            <v>915.55</v>
          </cell>
          <cell r="AC318">
            <v>1778.03</v>
          </cell>
          <cell r="AD318">
            <v>915.55</v>
          </cell>
          <cell r="AE318">
            <v>9486.94</v>
          </cell>
          <cell r="AF318">
            <v>2746.68</v>
          </cell>
          <cell r="AG318">
            <v>7468.28</v>
          </cell>
          <cell r="AH318">
            <v>0</v>
          </cell>
          <cell r="AI318">
            <v>915.53</v>
          </cell>
          <cell r="AJ318">
            <v>578.11</v>
          </cell>
          <cell r="AK318">
            <v>48636.44</v>
          </cell>
          <cell r="AL318">
            <v>0</v>
          </cell>
          <cell r="AN318">
            <v>1831.2</v>
          </cell>
          <cell r="AP318">
            <v>0</v>
          </cell>
          <cell r="AQ318">
            <v>3662.21</v>
          </cell>
          <cell r="AR318">
            <v>0</v>
          </cell>
        </row>
        <row r="319">
          <cell r="A319" t="str">
            <v>8901501</v>
          </cell>
          <cell r="B319" t="str">
            <v>Postage  and  telegram  expenses</v>
          </cell>
          <cell r="C319">
            <v>0</v>
          </cell>
          <cell r="D319">
            <v>27</v>
          </cell>
          <cell r="E319">
            <v>12</v>
          </cell>
          <cell r="F319">
            <v>0</v>
          </cell>
          <cell r="G319">
            <v>171</v>
          </cell>
          <cell r="H319">
            <v>0</v>
          </cell>
          <cell r="I319">
            <v>94972.5</v>
          </cell>
          <cell r="J319">
            <v>0</v>
          </cell>
          <cell r="K319">
            <v>868</v>
          </cell>
          <cell r="L319">
            <v>4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27463</v>
          </cell>
          <cell r="S319">
            <v>0</v>
          </cell>
          <cell r="T319">
            <v>0</v>
          </cell>
          <cell r="U319">
            <v>0</v>
          </cell>
          <cell r="V319">
            <v>3105</v>
          </cell>
          <cell r="W319">
            <v>1194</v>
          </cell>
          <cell r="X319">
            <v>62292</v>
          </cell>
          <cell r="Y319">
            <v>50205</v>
          </cell>
          <cell r="Z319">
            <v>47368</v>
          </cell>
          <cell r="AA319">
            <v>0</v>
          </cell>
          <cell r="AB319">
            <v>42153</v>
          </cell>
          <cell r="AC319">
            <v>43545</v>
          </cell>
          <cell r="AD319">
            <v>50066</v>
          </cell>
          <cell r="AE319">
            <v>77255</v>
          </cell>
          <cell r="AF319">
            <v>40953</v>
          </cell>
          <cell r="AG319">
            <v>19287</v>
          </cell>
          <cell r="AH319">
            <v>0</v>
          </cell>
          <cell r="AI319">
            <v>51136</v>
          </cell>
          <cell r="AJ319">
            <v>26678</v>
          </cell>
          <cell r="AK319">
            <v>72960.5</v>
          </cell>
          <cell r="AL319">
            <v>10289</v>
          </cell>
          <cell r="AM319">
            <v>0</v>
          </cell>
          <cell r="AN319">
            <v>710</v>
          </cell>
          <cell r="AO319">
            <v>0</v>
          </cell>
          <cell r="AP319">
            <v>29800</v>
          </cell>
          <cell r="AQ319">
            <v>20543</v>
          </cell>
          <cell r="AR319">
            <v>441</v>
          </cell>
          <cell r="AS319">
            <v>0</v>
          </cell>
        </row>
        <row r="320">
          <cell r="A320" t="str">
            <v>8901502</v>
          </cell>
          <cell r="B320" t="str">
            <v>Document / Information  delivery  expenses</v>
          </cell>
          <cell r="C320">
            <v>1367.29</v>
          </cell>
          <cell r="D320">
            <v>42364.12</v>
          </cell>
          <cell r="E320">
            <v>7302.59</v>
          </cell>
          <cell r="F320">
            <v>502.35</v>
          </cell>
          <cell r="G320">
            <v>2860.84</v>
          </cell>
          <cell r="H320">
            <v>7320.77</v>
          </cell>
          <cell r="I320">
            <v>9083.1200000000008</v>
          </cell>
          <cell r="J320">
            <v>0</v>
          </cell>
          <cell r="K320">
            <v>1520.53</v>
          </cell>
          <cell r="L320">
            <v>15489.39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302.60000000000002</v>
          </cell>
          <cell r="S320">
            <v>0</v>
          </cell>
          <cell r="T320">
            <v>24.83</v>
          </cell>
          <cell r="U320">
            <v>0</v>
          </cell>
          <cell r="V320">
            <v>268.77</v>
          </cell>
          <cell r="W320">
            <v>1595.25</v>
          </cell>
          <cell r="X320">
            <v>193.6</v>
          </cell>
          <cell r="Y320">
            <v>193.6</v>
          </cell>
          <cell r="Z320">
            <v>168.77</v>
          </cell>
          <cell r="AA320">
            <v>0</v>
          </cell>
          <cell r="AB320">
            <v>448.43</v>
          </cell>
          <cell r="AC320">
            <v>623.5</v>
          </cell>
          <cell r="AD320">
            <v>193.6</v>
          </cell>
          <cell r="AE320">
            <v>453.03</v>
          </cell>
          <cell r="AF320">
            <v>193.6</v>
          </cell>
          <cell r="AG320">
            <v>143.94</v>
          </cell>
          <cell r="AH320">
            <v>0</v>
          </cell>
          <cell r="AI320">
            <v>218.43</v>
          </cell>
          <cell r="AJ320">
            <v>268.08999999999997</v>
          </cell>
          <cell r="AK320">
            <v>2191.9899999999998</v>
          </cell>
          <cell r="AL320">
            <v>1716.94</v>
          </cell>
          <cell r="AM320">
            <v>0</v>
          </cell>
          <cell r="AN320">
            <v>766.8</v>
          </cell>
          <cell r="AO320">
            <v>0</v>
          </cell>
          <cell r="AP320">
            <v>4270.32</v>
          </cell>
          <cell r="AQ320">
            <v>418.77</v>
          </cell>
          <cell r="AR320">
            <v>826.14</v>
          </cell>
          <cell r="AS320">
            <v>0</v>
          </cell>
        </row>
        <row r="321">
          <cell r="A321" t="str">
            <v>8901601</v>
          </cell>
          <cell r="B321" t="str">
            <v>Fee  expenses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4740000</v>
          </cell>
          <cell r="AS321">
            <v>0</v>
          </cell>
        </row>
        <row r="322">
          <cell r="A322" t="str">
            <v>8901602</v>
          </cell>
          <cell r="B322" t="str">
            <v>Fee  expenses - DBS Bank (Singapore)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O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</row>
        <row r="323">
          <cell r="A323" t="str">
            <v>8901701</v>
          </cell>
          <cell r="B323" t="str">
            <v>Amotisation of mem. front-end fee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</row>
        <row r="324">
          <cell r="A324" t="str">
            <v>8901702</v>
          </cell>
          <cell r="B324" t="str">
            <v>Fixed expenses - Thai BDC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99459.54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</row>
        <row r="325">
          <cell r="A325" t="str">
            <v>8901703</v>
          </cell>
          <cell r="B325" t="str">
            <v>Other  expenses - Thai BDC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</row>
        <row r="326">
          <cell r="A326" t="str">
            <v>8901801</v>
          </cell>
          <cell r="B326" t="str">
            <v>Messenger / Driver expense</v>
          </cell>
          <cell r="C326">
            <v>0</v>
          </cell>
          <cell r="D326">
            <v>1010.39</v>
          </cell>
          <cell r="E326">
            <v>312.22000000000003</v>
          </cell>
          <cell r="F326">
            <v>1470.24</v>
          </cell>
          <cell r="G326">
            <v>49.93</v>
          </cell>
          <cell r="H326">
            <v>74.010000000000005</v>
          </cell>
          <cell r="I326">
            <v>165.28</v>
          </cell>
          <cell r="J326">
            <v>0</v>
          </cell>
          <cell r="K326">
            <v>1242562.94</v>
          </cell>
          <cell r="L326">
            <v>80245.83</v>
          </cell>
          <cell r="M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82.66</v>
          </cell>
          <cell r="X326">
            <v>0</v>
          </cell>
          <cell r="Y326">
            <v>0</v>
          </cell>
          <cell r="Z326">
            <v>0</v>
          </cell>
          <cell r="AB326">
            <v>0</v>
          </cell>
          <cell r="AC326">
            <v>0</v>
          </cell>
          <cell r="AD326">
            <v>70849.16</v>
          </cell>
          <cell r="AE326">
            <v>71416.37</v>
          </cell>
          <cell r="AF326">
            <v>70575.42</v>
          </cell>
          <cell r="AG326">
            <v>70199.69</v>
          </cell>
          <cell r="AH326">
            <v>0</v>
          </cell>
          <cell r="AI326">
            <v>0</v>
          </cell>
          <cell r="AJ326">
            <v>71060.39</v>
          </cell>
          <cell r="AK326">
            <v>5008.58</v>
          </cell>
          <cell r="AL326">
            <v>532.42999999999995</v>
          </cell>
          <cell r="AM326">
            <v>0</v>
          </cell>
          <cell r="AN326">
            <v>0</v>
          </cell>
          <cell r="AO326">
            <v>0</v>
          </cell>
          <cell r="AP326">
            <v>11845.43</v>
          </cell>
          <cell r="AQ326">
            <v>0</v>
          </cell>
          <cell r="AR326">
            <v>1804.06</v>
          </cell>
          <cell r="AS326">
            <v>0</v>
          </cell>
        </row>
        <row r="327">
          <cell r="A327" t="str">
            <v>8901802</v>
          </cell>
          <cell r="B327" t="str">
            <v>Reception /Operation expenses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68074.09</v>
          </cell>
          <cell r="L327">
            <v>0</v>
          </cell>
          <cell r="M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</row>
        <row r="328">
          <cell r="A328" t="str">
            <v>8909001</v>
          </cell>
          <cell r="B328" t="str">
            <v>Miscellaneous  expenses</v>
          </cell>
          <cell r="C328">
            <v>2244.3000000000002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0.7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58.86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</row>
        <row r="329">
          <cell r="A329" t="str">
            <v>8909002</v>
          </cell>
          <cell r="B329" t="str">
            <v>Clearing  accounts - Loss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1.3000000000040473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0.2</v>
          </cell>
          <cell r="Z329">
            <v>0.01</v>
          </cell>
          <cell r="AA329">
            <v>0</v>
          </cell>
          <cell r="AB329">
            <v>0</v>
          </cell>
          <cell r="AC329">
            <v>0</v>
          </cell>
          <cell r="AD329">
            <v>0.02</v>
          </cell>
          <cell r="AE329">
            <v>0.18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0.33</v>
          </cell>
          <cell r="AK329">
            <v>0</v>
          </cell>
          <cell r="AL329">
            <v>1019.6</v>
          </cell>
          <cell r="AM329">
            <v>0</v>
          </cell>
          <cell r="AN329">
            <v>0</v>
          </cell>
          <cell r="AO329">
            <v>0</v>
          </cell>
          <cell r="AP329">
            <v>0.74</v>
          </cell>
          <cell r="AQ329">
            <v>0</v>
          </cell>
          <cell r="AR329">
            <v>0</v>
          </cell>
          <cell r="AS329">
            <v>0</v>
          </cell>
        </row>
        <row r="330">
          <cell r="A330" t="str">
            <v>8909003</v>
          </cell>
          <cell r="B330" t="str">
            <v>Penalty and surchage expenses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</row>
        <row r="331">
          <cell r="A331" t="str">
            <v>8909004</v>
          </cell>
          <cell r="B331" t="str">
            <v>Insurance expense - General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O331">
            <v>0</v>
          </cell>
          <cell r="P331">
            <v>945.8</v>
          </cell>
          <cell r="Q331">
            <v>0</v>
          </cell>
          <cell r="R331">
            <v>7172.9</v>
          </cell>
          <cell r="S331">
            <v>0</v>
          </cell>
          <cell r="T331">
            <v>15919.24</v>
          </cell>
          <cell r="U331">
            <v>0</v>
          </cell>
          <cell r="V331">
            <v>92.53</v>
          </cell>
          <cell r="W331">
            <v>24.27</v>
          </cell>
          <cell r="X331">
            <v>11756.64</v>
          </cell>
          <cell r="Y331">
            <v>10665.32</v>
          </cell>
          <cell r="Z331">
            <v>23179.3</v>
          </cell>
          <cell r="AB331">
            <v>8568.4599999999991</v>
          </cell>
          <cell r="AC331">
            <v>7760.24</v>
          </cell>
          <cell r="AD331">
            <v>15940.39</v>
          </cell>
          <cell r="AE331">
            <v>19399.099999999999</v>
          </cell>
          <cell r="AF331">
            <v>6933.28</v>
          </cell>
          <cell r="AG331">
            <v>9179.76</v>
          </cell>
          <cell r="AH331">
            <v>0</v>
          </cell>
          <cell r="AI331">
            <v>21828.67</v>
          </cell>
          <cell r="AJ331">
            <v>14442.84</v>
          </cell>
          <cell r="AK331">
            <v>7077.73</v>
          </cell>
          <cell r="AL331">
            <v>119940.03</v>
          </cell>
          <cell r="AM331">
            <v>0</v>
          </cell>
          <cell r="AN331">
            <v>154.32</v>
          </cell>
          <cell r="AO331">
            <v>0</v>
          </cell>
          <cell r="AP331">
            <v>28589.040000000001</v>
          </cell>
          <cell r="AQ331">
            <v>5544.33</v>
          </cell>
          <cell r="AR331">
            <v>8162.4599999999882</v>
          </cell>
        </row>
        <row r="332">
          <cell r="A332" t="str">
            <v>8909005</v>
          </cell>
          <cell r="B332" t="str">
            <v>Write off expense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</row>
        <row r="333">
          <cell r="A333" t="str">
            <v>8909901</v>
          </cell>
          <cell r="B333" t="str">
            <v>Carrying cost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2074885.13</v>
          </cell>
          <cell r="P333">
            <v>0</v>
          </cell>
          <cell r="Q333">
            <v>0</v>
          </cell>
          <cell r="R333">
            <v>-22962.05</v>
          </cell>
          <cell r="S333">
            <v>0</v>
          </cell>
          <cell r="T333">
            <v>365724.27</v>
          </cell>
          <cell r="U333">
            <v>0</v>
          </cell>
          <cell r="V333">
            <v>0</v>
          </cell>
          <cell r="W333">
            <v>0</v>
          </cell>
          <cell r="X333">
            <v>-91312.4</v>
          </cell>
          <cell r="Y333">
            <v>-108976.74</v>
          </cell>
          <cell r="Z333">
            <v>2755.38</v>
          </cell>
          <cell r="AA333">
            <v>0</v>
          </cell>
          <cell r="AB333">
            <v>-47176.09</v>
          </cell>
          <cell r="AC333">
            <v>-36494.559999999998</v>
          </cell>
          <cell r="AD333">
            <v>-76884.23</v>
          </cell>
          <cell r="AE333">
            <v>-144876.84</v>
          </cell>
          <cell r="AF333">
            <v>-13651.9</v>
          </cell>
          <cell r="AG333">
            <v>-38774.29</v>
          </cell>
          <cell r="AH333">
            <v>0</v>
          </cell>
          <cell r="AI333">
            <v>-117740.6</v>
          </cell>
          <cell r="AJ333">
            <v>-180581.03</v>
          </cell>
          <cell r="AK333">
            <v>-1119586.77</v>
          </cell>
          <cell r="AL333">
            <v>23327.27</v>
          </cell>
          <cell r="AM333">
            <v>0</v>
          </cell>
          <cell r="AN333">
            <v>0</v>
          </cell>
          <cell r="AO333">
            <v>0</v>
          </cell>
          <cell r="AP333">
            <v>-364619.86</v>
          </cell>
          <cell r="AQ333">
            <v>-103054.69</v>
          </cell>
          <cell r="AR333">
            <v>0</v>
          </cell>
          <cell r="AS333">
            <v>0</v>
          </cell>
        </row>
        <row r="334">
          <cell r="A334" t="str">
            <v>8909902</v>
          </cell>
          <cell r="B334" t="str">
            <v>Carrying cost - ELN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1177706.6599999999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-31960.06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-980585.5</v>
          </cell>
          <cell r="AQ334">
            <v>-165161.1</v>
          </cell>
          <cell r="AR334">
            <v>0</v>
          </cell>
          <cell r="AS334">
            <v>0</v>
          </cell>
        </row>
        <row r="335">
          <cell r="A335" t="str">
            <v>8909903</v>
          </cell>
          <cell r="B335" t="str">
            <v>Carrying cost - Credit balance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K335">
            <v>0</v>
          </cell>
          <cell r="L335">
            <v>0</v>
          </cell>
          <cell r="M335">
            <v>0</v>
          </cell>
          <cell r="O335">
            <v>-24235916.509999998</v>
          </cell>
          <cell r="P335">
            <v>0</v>
          </cell>
          <cell r="R335">
            <v>3483233.28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639314.78</v>
          </cell>
          <cell r="Y335">
            <v>7815002.4999999991</v>
          </cell>
          <cell r="Z335">
            <v>1361340.82</v>
          </cell>
          <cell r="AB335">
            <v>221314.52</v>
          </cell>
          <cell r="AC335">
            <v>465636.31</v>
          </cell>
          <cell r="AD335">
            <v>549358.36</v>
          </cell>
          <cell r="AE335">
            <v>205005.45</v>
          </cell>
          <cell r="AF335">
            <v>85033.52</v>
          </cell>
          <cell r="AG335">
            <v>286146.01</v>
          </cell>
          <cell r="AH335">
            <v>0</v>
          </cell>
          <cell r="AI335">
            <v>7368919.5800000001</v>
          </cell>
          <cell r="AJ335">
            <v>1173020.3700000001</v>
          </cell>
          <cell r="AK335">
            <v>0</v>
          </cell>
          <cell r="AL335">
            <v>0</v>
          </cell>
          <cell r="AN335">
            <v>0</v>
          </cell>
          <cell r="AP335">
            <v>410524.07</v>
          </cell>
          <cell r="AQ335">
            <v>172066.94</v>
          </cell>
          <cell r="AR335">
            <v>0</v>
          </cell>
        </row>
        <row r="336">
          <cell r="A336" t="str">
            <v>8909904</v>
          </cell>
          <cell r="B336" t="str">
            <v>Carrying cost - TFEX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K336">
            <v>0</v>
          </cell>
          <cell r="L336">
            <v>0</v>
          </cell>
          <cell r="M336">
            <v>0</v>
          </cell>
          <cell r="O336">
            <v>774445.65</v>
          </cell>
          <cell r="P336">
            <v>0</v>
          </cell>
          <cell r="R336">
            <v>-26542.81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-72116.039999999994</v>
          </cell>
          <cell r="Y336">
            <v>-87615.56</v>
          </cell>
          <cell r="Z336">
            <v>-34780.51</v>
          </cell>
          <cell r="AB336">
            <v>-15935.61</v>
          </cell>
          <cell r="AC336">
            <v>-32851.370000000003</v>
          </cell>
          <cell r="AD336">
            <v>-15324.35</v>
          </cell>
          <cell r="AE336">
            <v>-30340.91</v>
          </cell>
          <cell r="AF336">
            <v>-10065.69</v>
          </cell>
          <cell r="AG336">
            <v>-18513.439999999999</v>
          </cell>
          <cell r="AH336">
            <v>0</v>
          </cell>
          <cell r="AI336">
            <v>-2406.94</v>
          </cell>
          <cell r="AJ336">
            <v>-3125.33</v>
          </cell>
          <cell r="AK336">
            <v>-22325.67</v>
          </cell>
          <cell r="AL336">
            <v>0</v>
          </cell>
          <cell r="AN336">
            <v>-313552.84999999998</v>
          </cell>
          <cell r="AP336">
            <v>-31585.98</v>
          </cell>
          <cell r="AQ336">
            <v>-57362.59</v>
          </cell>
          <cell r="AR336">
            <v>0</v>
          </cell>
        </row>
        <row r="337">
          <cell r="A337" t="str">
            <v>8999999</v>
          </cell>
          <cell r="B337" t="str">
            <v>Income  tax  expenses</v>
          </cell>
          <cell r="C337">
            <v>28061724.589999996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</row>
      </sheetData>
      <sheetData sheetId="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Restricted cash"/>
      <sheetName val="BS_Conso"/>
      <sheetName val="FS_Conso"/>
      <sheetName val="Service inc"/>
      <sheetName val="Other inc"/>
      <sheetName val="ST loan to"/>
      <sheetName val="Admin exp"/>
      <sheetName val="CIT"/>
      <sheetName val="PPE"/>
      <sheetName val="CGC_Groupping FS"/>
      <sheetName val="CGC_Groupping 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#REF"/>
    </sheetNames>
    <sheetDataSet>
      <sheetData sheetId="0"/>
      <sheetData sheetId="1"/>
      <sheetData sheetId="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"/>
      <sheetName val="BS-AS"/>
      <sheetName val="BS-AS."/>
      <sheetName val="Note for BS-AS No.01"/>
      <sheetName val="Note for BS-AS No.02"/>
      <sheetName val="Note for BS-AS No.03"/>
      <sheetName val="BS-AS-Eng"/>
      <sheetName val="BS-AS-Tha"/>
      <sheetName val="PL"/>
      <sheetName val="PL-Eng"/>
      <sheetName val="PL-Tha"/>
      <sheetName val="PL Apr'06 to Mar'07"/>
      <sheetName val="Expense-Tha"/>
      <sheetName val="Expense"/>
      <sheetName val="Expense-Eng"/>
      <sheetName val="Expense APR'06-MAR'07"/>
      <sheetName val="Cost"/>
      <sheetName val="Cost-ENG"/>
      <sheetName val="Cost-THA"/>
      <sheetName val="Cost BOI 1&amp;2 APR'06-MAR'07"/>
      <sheetName val="Income Tax "/>
      <sheetName val="Education-Training Fee"/>
      <sheetName val="ค่าเสื่อมราคา Camry"/>
      <sheetName val="TB-Allocated Expense BOI 1&amp;2"/>
      <sheetName val="Revenue BOI1&amp;2"/>
      <sheetName val="RM&amp;WIP&amp;FG Balance"/>
      <sheetName val="TB-Cost BOI 1&amp;2"/>
    </sheetNames>
    <sheetDataSet>
      <sheetData sheetId="0">
        <row r="1">
          <cell r="A1" t="str">
            <v>หมวด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f"/>
    </sheetNames>
    <sheetDataSet>
      <sheetData sheetId="0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ample Costing"/>
      <sheetName val="Oct05 "/>
      <sheetName val="Vlookup"/>
      <sheetName val="Product"/>
      <sheetName val="Oct05  - FOR SALES TAX PURPOSE"/>
      <sheetName val="Global Data"/>
      <sheetName val="#RE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>
            <v>772.5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>
            <v>463.5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>
            <v>7364.5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  <row r="190">
          <cell r="A190" t="str">
            <v>076-0780</v>
          </cell>
          <cell r="B190" t="str">
            <v>KIT,SHIELD,EMI,I/O WALL,LT/RT</v>
          </cell>
          <cell r="C190">
            <v>257.5</v>
          </cell>
        </row>
        <row r="191">
          <cell r="A191" t="str">
            <v>076-0781</v>
          </cell>
          <cell r="B191" t="str">
            <v>KIT,SCREW,BOTTOM CASE</v>
          </cell>
          <cell r="C191">
            <v>463.5</v>
          </cell>
        </row>
        <row r="192">
          <cell r="A192" t="str">
            <v>076-0782</v>
          </cell>
          <cell r="B192" t="str">
            <v>KIT,LABEL,FCC/CONFIG,PKG/?</v>
          </cell>
          <cell r="C192">
            <v>257.5</v>
          </cell>
        </row>
        <row r="193">
          <cell r="A193" t="str">
            <v>076-0783</v>
          </cell>
          <cell r="B193" t="str">
            <v>KIT,PMU CABLE/GASKET</v>
          </cell>
          <cell r="C193">
            <v>1390.5</v>
          </cell>
        </row>
        <row r="194">
          <cell r="A194" t="str">
            <v>076-0784</v>
          </cell>
          <cell r="B194" t="str">
            <v>KIT,GASKET,PKG/5</v>
          </cell>
          <cell r="C194">
            <v>257.5</v>
          </cell>
        </row>
        <row r="195">
          <cell r="A195" t="str">
            <v>076-0785</v>
          </cell>
          <cell r="B195" t="str">
            <v>KIT,CBL/HEATSINK,REV3,PMG3 B/W</v>
          </cell>
          <cell r="C195">
            <v>669.5</v>
          </cell>
        </row>
        <row r="196">
          <cell r="A196" t="str">
            <v>076-0786</v>
          </cell>
          <cell r="B196" t="str">
            <v>KIT,FOAM STIFFNER,DISPLAY</v>
          </cell>
          <cell r="C196">
            <v>721</v>
          </cell>
        </row>
        <row r="197">
          <cell r="A197" t="str">
            <v>076-0788</v>
          </cell>
          <cell r="B197" t="str">
            <v>KIT,CONNECTOR,SHUNT,450MHZ</v>
          </cell>
          <cell r="C197">
            <v>206</v>
          </cell>
        </row>
        <row r="198">
          <cell r="A198" t="str">
            <v>076-0789</v>
          </cell>
          <cell r="B198" t="str">
            <v>KIT,ACTUATOR,EXIT&amp;TORSNSPRING</v>
          </cell>
          <cell r="C198">
            <v>1081.5</v>
          </cell>
        </row>
        <row r="199">
          <cell r="A199" t="str">
            <v>076-0793</v>
          </cell>
          <cell r="B199" t="str">
            <v>KIT,HEATSINK</v>
          </cell>
          <cell r="C199">
            <v>566.5</v>
          </cell>
        </row>
        <row r="200">
          <cell r="A200" t="str">
            <v>076-0803</v>
          </cell>
          <cell r="B200" t="str">
            <v>KIT,HEATSINK</v>
          </cell>
          <cell r="C200">
            <v>515</v>
          </cell>
        </row>
        <row r="201">
          <cell r="A201" t="str">
            <v>076-0804</v>
          </cell>
          <cell r="B201" t="str">
            <v>CARD,INTERPOSER,W/L</v>
          </cell>
          <cell r="C201">
            <v>1081.5</v>
          </cell>
        </row>
        <row r="202">
          <cell r="A202" t="str">
            <v>076-0805</v>
          </cell>
          <cell r="B202" t="str">
            <v>BOARD,USER CONTROLS,CS21</v>
          </cell>
          <cell r="C202">
            <v>1030</v>
          </cell>
        </row>
        <row r="203">
          <cell r="A203" t="str">
            <v>076-0806</v>
          </cell>
          <cell r="B203" t="str">
            <v>KIT,SPEAKER,L&amp;R,BB</v>
          </cell>
          <cell r="C203">
            <v>1390.5</v>
          </cell>
        </row>
        <row r="204">
          <cell r="A204" t="str">
            <v>076-0807</v>
          </cell>
          <cell r="B204" t="str">
            <v>KIT,SPEAKER,L&amp;R,DG</v>
          </cell>
          <cell r="C204">
            <v>1390.5</v>
          </cell>
        </row>
        <row r="205">
          <cell r="A205" t="str">
            <v>076-0808</v>
          </cell>
          <cell r="B205" t="str">
            <v>KIT,SPEAKER,L&amp;R,AT</v>
          </cell>
          <cell r="C205">
            <v>1390.5</v>
          </cell>
        </row>
        <row r="206">
          <cell r="A206" t="str">
            <v>076-0809</v>
          </cell>
          <cell r="B206" t="str">
            <v>KIT,SPEAKER,L&amp;R,CG</v>
          </cell>
          <cell r="C206">
            <v>1390.5</v>
          </cell>
        </row>
        <row r="207">
          <cell r="A207" t="str">
            <v>076-0810</v>
          </cell>
          <cell r="B207" t="str">
            <v>KIT,SPEAKER,L&amp;R,DS</v>
          </cell>
          <cell r="C207">
            <v>1390.5</v>
          </cell>
        </row>
        <row r="208">
          <cell r="A208" t="str">
            <v>076-0811</v>
          </cell>
          <cell r="B208" t="str">
            <v>KIT,SPEAKER,L&amp;R,EL</v>
          </cell>
          <cell r="C208">
            <v>1390.5</v>
          </cell>
        </row>
        <row r="209">
          <cell r="A209" t="str">
            <v>076-0812</v>
          </cell>
          <cell r="B209" t="str">
            <v>KIT,HEATSINK,DUAL PROC</v>
          </cell>
          <cell r="C209">
            <v>721</v>
          </cell>
        </row>
        <row r="210">
          <cell r="A210" t="str">
            <v>076-0813</v>
          </cell>
          <cell r="B210" t="str">
            <v>KIT,SCREW,DISPLAY</v>
          </cell>
          <cell r="C210">
            <v>309</v>
          </cell>
        </row>
        <row r="211">
          <cell r="A211" t="str">
            <v>076-0814</v>
          </cell>
          <cell r="B211" t="str">
            <v>KIT,SCREW,BOTTOM</v>
          </cell>
          <cell r="C211">
            <v>1390.5</v>
          </cell>
        </row>
        <row r="212">
          <cell r="A212" t="str">
            <v>076-0815</v>
          </cell>
          <cell r="B212" t="str">
            <v>KIT,LABELS,PROD ID</v>
          </cell>
          <cell r="C212">
            <v>875.5</v>
          </cell>
        </row>
        <row r="213">
          <cell r="A213" t="str">
            <v>076-0820</v>
          </cell>
          <cell r="B213" t="str">
            <v>SPEAKER KIT,LEFT AND RIGHT</v>
          </cell>
          <cell r="C213">
            <v>1133</v>
          </cell>
        </row>
        <row r="214">
          <cell r="A214" t="str">
            <v>076-0822</v>
          </cell>
          <cell r="B214" t="str">
            <v>KIT,HEATSINK,SINGLE MPU</v>
          </cell>
          <cell r="C214">
            <v>978.5</v>
          </cell>
        </row>
        <row r="215">
          <cell r="A215" t="str">
            <v>076-0823</v>
          </cell>
          <cell r="B215" t="str">
            <v>KIT, HEATSINK, DUAL MPU</v>
          </cell>
          <cell r="C215">
            <v>1081.5</v>
          </cell>
        </row>
        <row r="216">
          <cell r="A216" t="str">
            <v>076-0824</v>
          </cell>
          <cell r="B216" t="str">
            <v>KIT,HEATSINK,MPU,SINGLE,HE</v>
          </cell>
          <cell r="C216">
            <v>978.5</v>
          </cell>
        </row>
        <row r="217">
          <cell r="A217" t="str">
            <v>076-0875</v>
          </cell>
          <cell r="B217" t="str">
            <v>ARC:KIT,FEET,BOTTOM/BATTERY</v>
          </cell>
          <cell r="C217">
            <v>772.5</v>
          </cell>
        </row>
        <row r="218">
          <cell r="A218" t="str">
            <v>076-0876</v>
          </cell>
          <cell r="B218" t="str">
            <v>ARC;KIT,BATTERY SHIM</v>
          </cell>
          <cell r="C218">
            <v>1081.5</v>
          </cell>
        </row>
        <row r="219">
          <cell r="A219" t="str">
            <v>076-0883</v>
          </cell>
          <cell r="B219" t="str">
            <v>KIT,HEATSINK,MPU,SINGLE</v>
          </cell>
          <cell r="C219">
            <v>1390.5</v>
          </cell>
        </row>
        <row r="220">
          <cell r="A220" t="str">
            <v>076-0884</v>
          </cell>
          <cell r="B220" t="str">
            <v>KIT,HEATSINK,MPU,DUAL</v>
          </cell>
          <cell r="C220">
            <v>978.5</v>
          </cell>
        </row>
        <row r="221">
          <cell r="A221" t="str">
            <v>076-0885</v>
          </cell>
          <cell r="B221" t="str">
            <v>KIT,SCREW</v>
          </cell>
          <cell r="C221">
            <v>412</v>
          </cell>
        </row>
        <row r="222">
          <cell r="A222" t="str">
            <v>076-0886</v>
          </cell>
          <cell r="B222" t="str">
            <v>KIT, BATTERY SPRING</v>
          </cell>
          <cell r="C222">
            <v>412</v>
          </cell>
        </row>
        <row r="223">
          <cell r="A223" t="str">
            <v>076-0887</v>
          </cell>
          <cell r="B223" t="str">
            <v>HDD BRACE ASSY</v>
          </cell>
          <cell r="C223">
            <v>360.5</v>
          </cell>
        </row>
        <row r="224">
          <cell r="A224" t="str">
            <v>076-0888</v>
          </cell>
          <cell r="B224" t="str">
            <v>KIT,I/O EMI GASKETS,PBG4</v>
          </cell>
          <cell r="C224">
            <v>1390.5</v>
          </cell>
        </row>
        <row r="225">
          <cell r="A225" t="str">
            <v>076-0889</v>
          </cell>
          <cell r="B225" t="str">
            <v>KIT,SCREW,PBG4</v>
          </cell>
          <cell r="C225">
            <v>3090</v>
          </cell>
        </row>
        <row r="226">
          <cell r="A226" t="str">
            <v>076-0891</v>
          </cell>
          <cell r="B226" t="str">
            <v>KIT,REWORK,15 FPD</v>
          </cell>
          <cell r="C226">
            <v>4635</v>
          </cell>
        </row>
        <row r="227">
          <cell r="A227" t="str">
            <v>076-0893</v>
          </cell>
          <cell r="B227" t="str">
            <v>KIT,I/O EMI GASKETS,PBG4</v>
          </cell>
          <cell r="C227">
            <v>1390.5</v>
          </cell>
        </row>
        <row r="228">
          <cell r="A228" t="str">
            <v>076-0894</v>
          </cell>
          <cell r="B228" t="str">
            <v>REW,PBG4</v>
          </cell>
          <cell r="C228">
            <v>927</v>
          </cell>
        </row>
        <row r="229">
          <cell r="A229" t="str">
            <v>076-0896</v>
          </cell>
          <cell r="B229" t="str">
            <v>KIT,FAN ASSY,PBG4</v>
          </cell>
          <cell r="C229">
            <v>1287.5</v>
          </cell>
        </row>
        <row r="230">
          <cell r="A230" t="str">
            <v>076-0897</v>
          </cell>
          <cell r="B230" t="str">
            <v>SVC,TOOL,DIAGNOSTIC CBL ASSY</v>
          </cell>
          <cell r="C230">
            <v>1493.5</v>
          </cell>
        </row>
        <row r="231">
          <cell r="A231" t="str">
            <v>076-0898</v>
          </cell>
          <cell r="B231" t="str">
            <v>SVC,TOOL,UNIT SUPPORT</v>
          </cell>
          <cell r="C231">
            <v>2523.5</v>
          </cell>
        </row>
        <row r="232">
          <cell r="A232" t="str">
            <v>076-0899</v>
          </cell>
          <cell r="B232" t="str">
            <v>SVC,TOOL,TORX,17""LB</v>
          </cell>
          <cell r="C232">
            <v>8497.5</v>
          </cell>
        </row>
        <row r="233">
          <cell r="A233" t="str">
            <v>076-0900</v>
          </cell>
          <cell r="B233" t="str">
            <v>SVC,KIT,REPAIR/DIAGNOSTIC</v>
          </cell>
          <cell r="C233">
            <v>4017</v>
          </cell>
        </row>
        <row r="234">
          <cell r="A234" t="str">
            <v>076-0904</v>
          </cell>
          <cell r="B234" t="str">
            <v>KIT,SCREW</v>
          </cell>
          <cell r="C234">
            <v>412</v>
          </cell>
        </row>
        <row r="235">
          <cell r="A235" t="str">
            <v>076-0913</v>
          </cell>
          <cell r="B235" t="str">
            <v>KIT,CAP,CL SPLY CTR,IBOOK,TG</v>
          </cell>
          <cell r="C235">
            <v>206</v>
          </cell>
        </row>
        <row r="236">
          <cell r="A236" t="str">
            <v>076-0914</v>
          </cell>
          <cell r="B236" t="str">
            <v>KIT,CAP,CL DSPLY,IBOOK,TG</v>
          </cell>
          <cell r="C236">
            <v>154.5</v>
          </cell>
        </row>
        <row r="237">
          <cell r="A237" t="str">
            <v>076-0915</v>
          </cell>
          <cell r="B237" t="str">
            <v>KIT,CAP,CL DPLY CTR,IBOOK,BB</v>
          </cell>
          <cell r="C237">
            <v>206</v>
          </cell>
        </row>
        <row r="238">
          <cell r="A238" t="str">
            <v>076-0916</v>
          </cell>
          <cell r="B238" t="str">
            <v>KIT,CAP,CL DSPLY,IBOK,BB</v>
          </cell>
          <cell r="C238">
            <v>154.5</v>
          </cell>
        </row>
        <row r="239">
          <cell r="A239" t="str">
            <v>076-0917</v>
          </cell>
          <cell r="B239" t="str">
            <v>KIT,CAP,CL DSPLY CTR,IBOOK</v>
          </cell>
          <cell r="C239">
            <v>206</v>
          </cell>
        </row>
        <row r="240">
          <cell r="A240" t="str">
            <v>076-0918</v>
          </cell>
          <cell r="B240" t="str">
            <v>KIT,CAP,CL DSPLY,IBOOK,DG</v>
          </cell>
          <cell r="C240">
            <v>154.5</v>
          </cell>
        </row>
        <row r="241">
          <cell r="A241" t="str">
            <v>076-0919</v>
          </cell>
          <cell r="B241" t="str">
            <v>KIT,SCREW,HEX,IBOOK</v>
          </cell>
          <cell r="C241">
            <v>927</v>
          </cell>
        </row>
        <row r="242">
          <cell r="A242" t="str">
            <v>076-0926</v>
          </cell>
          <cell r="B242" t="str">
            <v>KIT,RAM DOOR,IBOOK (14.1 LCD</v>
          </cell>
          <cell r="C242">
            <v>257.5</v>
          </cell>
        </row>
        <row r="243">
          <cell r="A243" t="str">
            <v>076-0931</v>
          </cell>
          <cell r="B243" t="str">
            <v>KIT,STAND,IMAC</v>
          </cell>
          <cell r="C243">
            <v>2369</v>
          </cell>
        </row>
        <row r="244">
          <cell r="A244" t="str">
            <v>076-0933</v>
          </cell>
          <cell r="B244" t="str">
            <v>BNDL,KEYBOARD,PRO,W/EXTDR CBL</v>
          </cell>
          <cell r="C244">
            <v>3038.5</v>
          </cell>
        </row>
        <row r="245">
          <cell r="A245" t="str">
            <v>076-0934</v>
          </cell>
          <cell r="B245" t="str">
            <v>KIT,SCREW,IBOOK</v>
          </cell>
          <cell r="C245">
            <v>206</v>
          </cell>
        </row>
        <row r="246">
          <cell r="A246" t="str">
            <v>076-0935</v>
          </cell>
          <cell r="B246" t="str">
            <v>KIT,RAM DOOR,IBOOK</v>
          </cell>
          <cell r="C246">
            <v>257.5</v>
          </cell>
        </row>
        <row r="247">
          <cell r="A247" t="str">
            <v>076-0936</v>
          </cell>
          <cell r="B247" t="str">
            <v>HDD BRACE ASSY,IBOOK</v>
          </cell>
          <cell r="C247">
            <v>206</v>
          </cell>
        </row>
        <row r="248">
          <cell r="A248" t="str">
            <v>076-0937</v>
          </cell>
          <cell r="B248" t="str">
            <v>KIT,FEET/SCREW,IBOOK</v>
          </cell>
          <cell r="C248">
            <v>206</v>
          </cell>
        </row>
        <row r="249">
          <cell r="A249" t="str">
            <v>076-0940</v>
          </cell>
          <cell r="B249" t="str">
            <v>KIT,FAN,PRIMARY,PBG4</v>
          </cell>
          <cell r="C249">
            <v>1287.5</v>
          </cell>
        </row>
        <row r="250">
          <cell r="A250" t="str">
            <v>076-0941</v>
          </cell>
          <cell r="B250" t="str">
            <v>KIT,I/O EMI GASKETS,PBG4</v>
          </cell>
          <cell r="C250">
            <v>257.5</v>
          </cell>
        </row>
        <row r="251">
          <cell r="A251" t="str">
            <v>076-0942</v>
          </cell>
          <cell r="B251" t="str">
            <v>KIT,SCREW,PBG4</v>
          </cell>
          <cell r="C251">
            <v>257.5</v>
          </cell>
        </row>
        <row r="252">
          <cell r="A252" t="str">
            <v>076-0943</v>
          </cell>
          <cell r="B252" t="str">
            <v>KIT,FAN,SECONDARY,PBG4</v>
          </cell>
          <cell r="C252">
            <v>772.5</v>
          </cell>
        </row>
        <row r="253">
          <cell r="A253" t="str">
            <v>076-0944</v>
          </cell>
          <cell r="B253" t="str">
            <v>KIT,SCREW,IBOOK 14.1</v>
          </cell>
          <cell r="C253">
            <v>206</v>
          </cell>
        </row>
        <row r="254">
          <cell r="A254" t="str">
            <v>076-0945</v>
          </cell>
          <cell r="B254" t="str">
            <v>KIT,HARDWARE,SVR MOUNTING</v>
          </cell>
          <cell r="C254">
            <v>1802.5</v>
          </cell>
        </row>
        <row r="255">
          <cell r="A255" t="str">
            <v>076-0949</v>
          </cell>
          <cell r="B255" t="str">
            <v>KIT,HEATSINK,MPU,W/CLIP</v>
          </cell>
          <cell r="C255">
            <v>2317.5</v>
          </cell>
        </row>
        <row r="256">
          <cell r="A256" t="str">
            <v>076-0950</v>
          </cell>
          <cell r="B256" t="str">
            <v>KIT,PAD,THERMAL,HD</v>
          </cell>
          <cell r="C256">
            <v>412</v>
          </cell>
        </row>
        <row r="257">
          <cell r="A257" t="str">
            <v>076-0951</v>
          </cell>
          <cell r="B257" t="str">
            <v>KIT,RING,SPEAKER GAP</v>
          </cell>
          <cell r="C257">
            <v>360.5</v>
          </cell>
        </row>
        <row r="258">
          <cell r="A258" t="str">
            <v>076-0953</v>
          </cell>
          <cell r="B258" t="str">
            <v>KIT,THERMAL PADS,5PK</v>
          </cell>
          <cell r="C258">
            <v>1957</v>
          </cell>
        </row>
        <row r="259">
          <cell r="A259" t="str">
            <v>076-2000</v>
          </cell>
          <cell r="B259" t="str">
            <v>KIT, FUSER RING</v>
          </cell>
          <cell r="C259">
            <v>309</v>
          </cell>
        </row>
        <row r="260">
          <cell r="A260" t="str">
            <v>076-2001</v>
          </cell>
          <cell r="B260" t="str">
            <v>KIT, STANDARD SCREW</v>
          </cell>
          <cell r="C260">
            <v>2317.5</v>
          </cell>
        </row>
        <row r="261">
          <cell r="A261" t="str">
            <v>076-2002</v>
          </cell>
          <cell r="B261" t="str">
            <v>KIT, PCB SCREW</v>
          </cell>
          <cell r="C261">
            <v>257.5</v>
          </cell>
        </row>
        <row r="262">
          <cell r="A262" t="str">
            <v>076-2003</v>
          </cell>
          <cell r="B262" t="str">
            <v>KIT, DRIVE ASSY SCREW</v>
          </cell>
          <cell r="C262">
            <v>257.5</v>
          </cell>
        </row>
        <row r="263">
          <cell r="A263" t="str">
            <v>076-2004</v>
          </cell>
          <cell r="B263" t="str">
            <v>KIT, SPRING</v>
          </cell>
          <cell r="C263">
            <v>1699.5</v>
          </cell>
        </row>
        <row r="264">
          <cell r="A264" t="str">
            <v>077-0064</v>
          </cell>
          <cell r="B264" t="str">
            <v>TOOL, TORX DRIVER T-6</v>
          </cell>
          <cell r="C264">
            <v>412</v>
          </cell>
        </row>
        <row r="265">
          <cell r="A265" t="str">
            <v>077-0160</v>
          </cell>
          <cell r="B265" t="str">
            <v>TOOL,RAIL ALIGNMENT,CARDCAGE</v>
          </cell>
          <cell r="C265">
            <v>257.5</v>
          </cell>
        </row>
        <row r="266">
          <cell r="A266" t="str">
            <v>077-0168</v>
          </cell>
          <cell r="B266" t="str">
            <v>ADJUSTMENT ADAPTER</v>
          </cell>
          <cell r="C266">
            <v>2060</v>
          </cell>
        </row>
        <row r="267">
          <cell r="A267" t="str">
            <v>077-0677</v>
          </cell>
          <cell r="B267" t="str">
            <v>TOOL,TORX DRIVER T-8</v>
          </cell>
          <cell r="C267">
            <v>360.5</v>
          </cell>
        </row>
        <row r="268">
          <cell r="A268" t="str">
            <v>077-1005</v>
          </cell>
          <cell r="B268" t="str">
            <v>TOOL,HEX,WRENCH,4MM</v>
          </cell>
          <cell r="C268">
            <v>206</v>
          </cell>
        </row>
        <row r="269">
          <cell r="A269" t="str">
            <v>590-0228</v>
          </cell>
          <cell r="B269" t="str">
            <v>CABLE, HDA, INTERNAL</v>
          </cell>
          <cell r="C269">
            <v>257.5</v>
          </cell>
        </row>
        <row r="270">
          <cell r="A270" t="str">
            <v>590-0525</v>
          </cell>
          <cell r="B270" t="str">
            <v>CBL,OPTICAL ASSY/MLB,8-BIT</v>
          </cell>
          <cell r="C270">
            <v>206</v>
          </cell>
        </row>
        <row r="271">
          <cell r="A271" t="str">
            <v>590-4512</v>
          </cell>
          <cell r="B271" t="str">
            <v>CABLE ASSY,SOUND OUT</v>
          </cell>
          <cell r="C271">
            <v>463.5</v>
          </cell>
        </row>
        <row r="272">
          <cell r="A272" t="str">
            <v>658-8031</v>
          </cell>
          <cell r="B272" t="str">
            <v>CABLE, SCSI SYSTEM</v>
          </cell>
          <cell r="C272">
            <v>1596.5</v>
          </cell>
        </row>
        <row r="273">
          <cell r="A273" t="str">
            <v>661-0025</v>
          </cell>
          <cell r="B273" t="str">
            <v>FUSER ASSY, 110V, P90</v>
          </cell>
          <cell r="C273">
            <v>5974</v>
          </cell>
        </row>
        <row r="274">
          <cell r="A274" t="str">
            <v>661-0026</v>
          </cell>
          <cell r="B274" t="str">
            <v>FUSER ASSY, 220V, P90</v>
          </cell>
          <cell r="C274">
            <v>6952.5</v>
          </cell>
        </row>
        <row r="275">
          <cell r="A275" t="str">
            <v>661-0027</v>
          </cell>
          <cell r="B275" t="str">
            <v>LASER/SCANNER ASSY, P90</v>
          </cell>
          <cell r="C275">
            <v>5974</v>
          </cell>
        </row>
        <row r="276">
          <cell r="A276" t="str">
            <v>661-0028</v>
          </cell>
          <cell r="B276" t="str">
            <v>CONTROLLER ASSY, 240V, P90</v>
          </cell>
          <cell r="C276">
            <v>9733.5</v>
          </cell>
        </row>
        <row r="277">
          <cell r="A277" t="str">
            <v>661-0029</v>
          </cell>
          <cell r="B277" t="str">
            <v>CONTROLLER ASSY, 120V, P90</v>
          </cell>
          <cell r="C277">
            <v>5613.5</v>
          </cell>
        </row>
        <row r="278">
          <cell r="A278" t="str">
            <v>661-0030</v>
          </cell>
          <cell r="B278" t="str">
            <v>I/O BOARD, P90</v>
          </cell>
          <cell r="C278">
            <v>6952.5</v>
          </cell>
        </row>
        <row r="279">
          <cell r="A279" t="str">
            <v>661-0039</v>
          </cell>
          <cell r="B279" t="str">
            <v>DDS-DC TAPE DRIVE,HP</v>
          </cell>
          <cell r="C279">
            <v>31003</v>
          </cell>
        </row>
        <row r="280">
          <cell r="A280" t="str">
            <v>661-0049</v>
          </cell>
          <cell r="B280" t="str">
            <v>NUBUS ADAPTOR,PM6100</v>
          </cell>
          <cell r="C280">
            <v>4171.5</v>
          </cell>
        </row>
        <row r="281">
          <cell r="A281" t="str">
            <v>661-0053</v>
          </cell>
          <cell r="B281" t="str">
            <v>SVC, BATTERY,TYPE3,DUO</v>
          </cell>
          <cell r="C281">
            <v>3656.5</v>
          </cell>
        </row>
        <row r="282">
          <cell r="A282" t="str">
            <v>661-0055</v>
          </cell>
          <cell r="B282" t="str">
            <v>BATTERY,W/DOOR,PB520/540</v>
          </cell>
          <cell r="C282">
            <v>5047</v>
          </cell>
        </row>
        <row r="283">
          <cell r="A283" t="str">
            <v>661-0087</v>
          </cell>
          <cell r="B283" t="str">
            <v>DRAM,SIMM,16MB,80NS,72-P</v>
          </cell>
          <cell r="C283">
            <v>4635</v>
          </cell>
        </row>
        <row r="284">
          <cell r="A284" t="str">
            <v>661-0090</v>
          </cell>
          <cell r="B284" t="str">
            <v>I/O CONTROLLER BD,LW16/6</v>
          </cell>
          <cell r="C284">
            <v>9888</v>
          </cell>
        </row>
        <row r="285">
          <cell r="A285" t="str">
            <v>661-0091</v>
          </cell>
          <cell r="B285" t="str">
            <v>ASSY,FUSER,110V LW16/6</v>
          </cell>
          <cell r="C285">
            <v>6592</v>
          </cell>
        </row>
        <row r="286">
          <cell r="A286" t="str">
            <v>661-0092</v>
          </cell>
          <cell r="B286" t="str">
            <v>ASSY,FUSER 220V,LW16/6</v>
          </cell>
          <cell r="C286">
            <v>7416</v>
          </cell>
        </row>
        <row r="287">
          <cell r="A287" t="str">
            <v>661-0093</v>
          </cell>
          <cell r="B287" t="str">
            <v>ASSY,LASER/SCANNER LW16/6</v>
          </cell>
          <cell r="C287">
            <v>4944</v>
          </cell>
        </row>
        <row r="288">
          <cell r="A288" t="str">
            <v>661-0094</v>
          </cell>
          <cell r="B288" t="str">
            <v>PCBA,DC CONTROLLER LW16/6</v>
          </cell>
          <cell r="C288">
            <v>3965.5</v>
          </cell>
        </row>
        <row r="289">
          <cell r="A289" t="str">
            <v>661-0095</v>
          </cell>
          <cell r="B289" t="str">
            <v>PCBA,FAX LW16/6</v>
          </cell>
          <cell r="C289">
            <v>7364.5</v>
          </cell>
        </row>
        <row r="290">
          <cell r="A290" t="str">
            <v>661-0096</v>
          </cell>
          <cell r="B290" t="str">
            <v>PSBA,HIGH VOLTAGE P/S LW16/6</v>
          </cell>
          <cell r="C290">
            <v>7261.5</v>
          </cell>
        </row>
        <row r="291">
          <cell r="A291" t="str">
            <v>661-0097</v>
          </cell>
          <cell r="B291" t="str">
            <v>POWER SUPPLY(110V) LW16/6</v>
          </cell>
          <cell r="C291">
            <v>9476</v>
          </cell>
        </row>
        <row r="292">
          <cell r="A292" t="str">
            <v>661-0098</v>
          </cell>
          <cell r="B292" t="str">
            <v>POWER SUPPLY(220V) LW16/6</v>
          </cell>
          <cell r="C292">
            <v>10197</v>
          </cell>
        </row>
        <row r="293">
          <cell r="A293" t="str">
            <v>661-0121</v>
          </cell>
          <cell r="B293" t="str">
            <v>FDHD,1.44MB,MANUAL INSERT</v>
          </cell>
          <cell r="C293">
            <v>3296</v>
          </cell>
        </row>
        <row r="294">
          <cell r="A294" t="str">
            <v>661-0123</v>
          </cell>
          <cell r="B294" t="str">
            <v>PCBA,ENV FDR CONTROLLER LW16/6</v>
          </cell>
          <cell r="C294">
            <v>5098.5</v>
          </cell>
        </row>
        <row r="295">
          <cell r="A295" t="str">
            <v>661-0124</v>
          </cell>
          <cell r="B295" t="str">
            <v>CONT BD 500 SHT FEEDER,LW16/6</v>
          </cell>
          <cell r="C295">
            <v>4635</v>
          </cell>
        </row>
        <row r="296">
          <cell r="A296" t="str">
            <v>661-0130</v>
          </cell>
          <cell r="B296" t="str">
            <v>PCBA,INTERNATIONAL FAX LW16/6</v>
          </cell>
          <cell r="C296">
            <v>5613.5</v>
          </cell>
        </row>
        <row r="297">
          <cell r="A297" t="str">
            <v>661-0133</v>
          </cell>
          <cell r="B297" t="str">
            <v>PCBA,I/O CONTROLLER</v>
          </cell>
          <cell r="C297">
            <v>19776</v>
          </cell>
        </row>
        <row r="298">
          <cell r="A298" t="str">
            <v>661-0136</v>
          </cell>
          <cell r="B298" t="str">
            <v>CARD,TOKEN RING,NB</v>
          </cell>
          <cell r="C298">
            <v>15759</v>
          </cell>
        </row>
        <row r="299">
          <cell r="A299" t="str">
            <v>661-0139</v>
          </cell>
          <cell r="B299" t="str">
            <v>ASSY,SHIELD,CAN,IR,FT PNL LB</v>
          </cell>
          <cell r="C299">
            <v>2008.5</v>
          </cell>
        </row>
        <row r="300">
          <cell r="A300" t="str">
            <v>661-0153</v>
          </cell>
          <cell r="B300" t="str">
            <v>BOARD,LOGIC,DUO2300</v>
          </cell>
          <cell r="C300">
            <v>13184</v>
          </cell>
        </row>
        <row r="301">
          <cell r="A301" t="str">
            <v>661-0154</v>
          </cell>
          <cell r="B301" t="str">
            <v>BOARD,LOGIC,PB190,4MB</v>
          </cell>
          <cell r="C301">
            <v>13184</v>
          </cell>
        </row>
        <row r="302">
          <cell r="A302" t="str">
            <v>661-0156</v>
          </cell>
          <cell r="B302" t="str">
            <v>8MB RAM EXPANSION CARD</v>
          </cell>
          <cell r="C302">
            <v>13441.5</v>
          </cell>
        </row>
        <row r="303">
          <cell r="A303" t="str">
            <v>661-0160</v>
          </cell>
          <cell r="B303" t="str">
            <v>PCBA,TSTD,TV TUNER BD</v>
          </cell>
          <cell r="C303">
            <v>6283</v>
          </cell>
        </row>
        <row r="304">
          <cell r="A304" t="str">
            <v>661-0161</v>
          </cell>
          <cell r="B304" t="str">
            <v>PCB,LOGIC,CLR STYWTR</v>
          </cell>
          <cell r="C304">
            <v>13184</v>
          </cell>
        </row>
        <row r="305">
          <cell r="A305" t="str">
            <v>661-0162</v>
          </cell>
          <cell r="B305" t="str">
            <v>POWER SUPPLY 110V.CLR STYWTR</v>
          </cell>
          <cell r="C305">
            <v>4326</v>
          </cell>
        </row>
        <row r="306">
          <cell r="A306" t="str">
            <v>661-0163</v>
          </cell>
          <cell r="B306" t="str">
            <v>POWER SUPPLY 220V CSW</v>
          </cell>
          <cell r="C306">
            <v>4583.5</v>
          </cell>
        </row>
        <row r="307">
          <cell r="A307" t="str">
            <v>661-0170</v>
          </cell>
          <cell r="B307" t="str">
            <v>PWR SUP,LC630/Q630/P63X</v>
          </cell>
          <cell r="C307">
            <v>3965.5</v>
          </cell>
        </row>
        <row r="308">
          <cell r="A308" t="str">
            <v>661-0185</v>
          </cell>
          <cell r="B308" t="str">
            <v>LGC BD,CLR ONESCNR/B,24 BIT</v>
          </cell>
          <cell r="C308">
            <v>16068</v>
          </cell>
        </row>
        <row r="309">
          <cell r="A309" t="str">
            <v>661-0186</v>
          </cell>
          <cell r="B309" t="str">
            <v>BD,PWR SPLY,CLR ONESCNR/B</v>
          </cell>
          <cell r="C309">
            <v>7261.5</v>
          </cell>
        </row>
        <row r="310">
          <cell r="A310" t="str">
            <v>661-0187</v>
          </cell>
          <cell r="B310" t="str">
            <v>ASSY,OPTICAL,CLR ONESCNR/B</v>
          </cell>
          <cell r="C310">
            <v>16480</v>
          </cell>
        </row>
        <row r="311">
          <cell r="A311" t="str">
            <v>661-0199</v>
          </cell>
          <cell r="B311" t="str">
            <v>LGC BRD,PWRMAC 8100/110</v>
          </cell>
          <cell r="C311">
            <v>13184</v>
          </cell>
        </row>
        <row r="312">
          <cell r="A312" t="str">
            <v>661-0200</v>
          </cell>
          <cell r="B312" t="str">
            <v>PCBA,I/O BOARD LW 4/600 PS</v>
          </cell>
          <cell r="C312">
            <v>27398</v>
          </cell>
        </row>
        <row r="313">
          <cell r="A313" t="str">
            <v>661-0201</v>
          </cell>
          <cell r="B313" t="str">
            <v>PCBA,CONTROLLER 110V,LW4/600PS</v>
          </cell>
          <cell r="C313">
            <v>11587.5</v>
          </cell>
        </row>
        <row r="314">
          <cell r="A314" t="str">
            <v>661-0202</v>
          </cell>
          <cell r="B314" t="str">
            <v>LASER/SCANNER ASSY,LW4/600PS</v>
          </cell>
          <cell r="C314">
            <v>7879.5</v>
          </cell>
        </row>
        <row r="315">
          <cell r="A315" t="str">
            <v>661-0203</v>
          </cell>
          <cell r="B315" t="str">
            <v>PCBA,CONTROLLER 220V,LW4/600PS</v>
          </cell>
          <cell r="C315">
            <v>10197</v>
          </cell>
        </row>
        <row r="316">
          <cell r="A316" t="str">
            <v>661-0207</v>
          </cell>
          <cell r="B316" t="str">
            <v>LGC BRD,PWRMAC 6100/66</v>
          </cell>
          <cell r="C316">
            <v>13184</v>
          </cell>
        </row>
        <row r="317">
          <cell r="A317" t="str">
            <v>661-0210</v>
          </cell>
          <cell r="B317" t="str">
            <v>LGC BRD,120MHZ,WS 9150/120</v>
          </cell>
          <cell r="C317">
            <v>21424</v>
          </cell>
        </row>
        <row r="318">
          <cell r="A318" t="str">
            <v>661-0247</v>
          </cell>
          <cell r="B318" t="str">
            <v>PCBA,4MB MEMORY,LW4/600PS</v>
          </cell>
          <cell r="C318">
            <v>14832</v>
          </cell>
        </row>
        <row r="319">
          <cell r="A319" t="str">
            <v>661-0253</v>
          </cell>
          <cell r="B319" t="str">
            <v>CARD,SOUND,DOS COMPAT</v>
          </cell>
          <cell r="C319">
            <v>2678</v>
          </cell>
        </row>
        <row r="320">
          <cell r="A320" t="str">
            <v>661-0255</v>
          </cell>
          <cell r="B320" t="str">
            <v>PCBA,TSTD,PWRPC 601,UPGRADE</v>
          </cell>
          <cell r="C320">
            <v>30127.5</v>
          </cell>
        </row>
        <row r="321">
          <cell r="A321" t="str">
            <v>661-0288</v>
          </cell>
          <cell r="B321" t="str">
            <v>WHOLE UMIT,MS15AV DISPLAY</v>
          </cell>
          <cell r="C321">
            <v>22145</v>
          </cell>
        </row>
        <row r="322">
          <cell r="A322" t="str">
            <v>661-0325</v>
          </cell>
          <cell r="B322" t="str">
            <v>CARD,LOCATALK OPTION</v>
          </cell>
          <cell r="C322">
            <v>3914</v>
          </cell>
        </row>
        <row r="323">
          <cell r="A323" t="str">
            <v>661-0331</v>
          </cell>
          <cell r="B323" t="str">
            <v>PCB,PWRSPLY W/THERMIS VER 1.3</v>
          </cell>
          <cell r="C323">
            <v>4635</v>
          </cell>
        </row>
        <row r="324">
          <cell r="A324" t="str">
            <v>661-0387</v>
          </cell>
          <cell r="B324" t="str">
            <v>BD,LGC,PM8600,24PIN,VER II</v>
          </cell>
          <cell r="C324">
            <v>22763</v>
          </cell>
        </row>
        <row r="325">
          <cell r="A325" t="str">
            <v>661-0394</v>
          </cell>
          <cell r="B325" t="str">
            <v>BD,LGC,PM9600,24PIN,VER II</v>
          </cell>
          <cell r="C325">
            <v>22763</v>
          </cell>
        </row>
        <row r="326">
          <cell r="A326" t="str">
            <v>661-0431</v>
          </cell>
          <cell r="B326" t="str">
            <v>POWER SUPPLY PCB ASSEMBLY</v>
          </cell>
          <cell r="C326">
            <v>5459</v>
          </cell>
        </row>
        <row r="327">
          <cell r="A327" t="str">
            <v>661-0449</v>
          </cell>
          <cell r="B327" t="str">
            <v>OPTICAL ASSY,4-BIT,SCANNER</v>
          </cell>
          <cell r="C327">
            <v>9888</v>
          </cell>
        </row>
        <row r="328">
          <cell r="A328" t="str">
            <v>661-0474</v>
          </cell>
          <cell r="B328" t="str">
            <v>FDHD SUPERDRIVE DISK DRIVE</v>
          </cell>
          <cell r="C328">
            <v>4171.5</v>
          </cell>
        </row>
        <row r="329">
          <cell r="A329" t="str">
            <v>661-0534</v>
          </cell>
          <cell r="B329" t="str">
            <v>MAIN LOGIC BD,SCANNER</v>
          </cell>
          <cell r="C329">
            <v>4944</v>
          </cell>
        </row>
        <row r="330">
          <cell r="A330" t="str">
            <v>661-0634</v>
          </cell>
          <cell r="B330" t="str">
            <v>OPTICAL ASSY,8-BIT,SCANNER</v>
          </cell>
          <cell r="C330">
            <v>9888</v>
          </cell>
        </row>
        <row r="331">
          <cell r="A331" t="str">
            <v>661-0635</v>
          </cell>
          <cell r="B331" t="str">
            <v>PCB,MAIN LOGIC BD,8-BIT SCNR</v>
          </cell>
          <cell r="C331">
            <v>13184</v>
          </cell>
        </row>
        <row r="332">
          <cell r="A332" t="str">
            <v>661-0664</v>
          </cell>
          <cell r="B332" t="str">
            <v>POWER SUPPLY,QUADRA 900</v>
          </cell>
          <cell r="C332">
            <v>5613.5</v>
          </cell>
        </row>
        <row r="333">
          <cell r="A333" t="str">
            <v>661-0687</v>
          </cell>
          <cell r="B333" t="str">
            <v>I/O BD, PS,P90</v>
          </cell>
          <cell r="C333">
            <v>9888</v>
          </cell>
        </row>
        <row r="334">
          <cell r="A334" t="str">
            <v>661-0688</v>
          </cell>
          <cell r="B334" t="str">
            <v>UPGRADE,2MB BD</v>
          </cell>
          <cell r="C334">
            <v>8703.5</v>
          </cell>
        </row>
        <row r="335">
          <cell r="A335" t="str">
            <v>661-0689</v>
          </cell>
          <cell r="B335" t="str">
            <v>UPGRADE, 6MB BD</v>
          </cell>
          <cell r="C335">
            <v>16222.5</v>
          </cell>
        </row>
        <row r="336">
          <cell r="A336" t="str">
            <v>661-0722</v>
          </cell>
          <cell r="B336" t="str">
            <v>VRAM,SIMM,256K,80NS</v>
          </cell>
          <cell r="C336">
            <v>2420.5</v>
          </cell>
        </row>
        <row r="337">
          <cell r="A337" t="str">
            <v>661-0734</v>
          </cell>
          <cell r="B337" t="str">
            <v>SIMM,1MB,80NS,72 PIN</v>
          </cell>
          <cell r="C337">
            <v>4429</v>
          </cell>
        </row>
        <row r="338">
          <cell r="A338" t="str">
            <v>661-0737</v>
          </cell>
          <cell r="B338" t="str">
            <v>AT TO SCSI HOST ADAPTER</v>
          </cell>
          <cell r="C338">
            <v>5150</v>
          </cell>
        </row>
        <row r="339">
          <cell r="A339" t="str">
            <v>661-0738</v>
          </cell>
          <cell r="B339" t="str">
            <v>PWR SPPLY,PCB ASSY,120,24 BIT</v>
          </cell>
          <cell r="C339">
            <v>9579</v>
          </cell>
        </row>
        <row r="340">
          <cell r="A340" t="str">
            <v>661-0739</v>
          </cell>
          <cell r="B340" t="str">
            <v>OPTICAL ASSY,24 BIT</v>
          </cell>
          <cell r="C340">
            <v>14832</v>
          </cell>
        </row>
        <row r="341">
          <cell r="A341" t="str">
            <v>661-0740</v>
          </cell>
          <cell r="B341" t="str">
            <v>MAIN LOGIC BOARD,24 BIT</v>
          </cell>
          <cell r="C341">
            <v>15862</v>
          </cell>
        </row>
        <row r="342">
          <cell r="A342" t="str">
            <v>661-0767</v>
          </cell>
          <cell r="B342" t="str">
            <v>BOARD,TSTD,DOS COMPAT</v>
          </cell>
          <cell r="C342">
            <v>6592</v>
          </cell>
        </row>
        <row r="343">
          <cell r="A343" t="str">
            <v>661-0808</v>
          </cell>
          <cell r="B343" t="str">
            <v>SIMM, DRAM,4MB,80NS,72 PIN</v>
          </cell>
          <cell r="C343">
            <v>3296</v>
          </cell>
        </row>
        <row r="344">
          <cell r="A344" t="str">
            <v>661-0809</v>
          </cell>
          <cell r="B344" t="str">
            <v>SIMM, DRAM, 8MB, 80NS, 72 PIN</v>
          </cell>
          <cell r="C344">
            <v>3296</v>
          </cell>
        </row>
        <row r="345">
          <cell r="A345" t="str">
            <v>661-0810</v>
          </cell>
          <cell r="B345" t="str">
            <v>PWR SPPLY,PCB ASSY,240V,24 BIT</v>
          </cell>
          <cell r="C345">
            <v>3862.5</v>
          </cell>
        </row>
        <row r="346">
          <cell r="A346" t="str">
            <v>661-0820</v>
          </cell>
          <cell r="B346" t="str">
            <v>I/O CONTROLLER</v>
          </cell>
          <cell r="C346">
            <v>13184</v>
          </cell>
        </row>
        <row r="347">
          <cell r="A347" t="str">
            <v>661-0821</v>
          </cell>
          <cell r="B347" t="str">
            <v>DC CONTROLLER</v>
          </cell>
          <cell r="C347">
            <v>6283</v>
          </cell>
        </row>
        <row r="348">
          <cell r="A348" t="str">
            <v>661-0822</v>
          </cell>
          <cell r="B348" t="str">
            <v>HIGH VOLT.POWER SUPPLY</v>
          </cell>
          <cell r="C348">
            <v>4686.5</v>
          </cell>
        </row>
        <row r="349">
          <cell r="A349" t="str">
            <v>661-0825</v>
          </cell>
          <cell r="B349" t="str">
            <v>FUSER ASSY,110/115V,P1</v>
          </cell>
          <cell r="C349">
            <v>5098.5</v>
          </cell>
        </row>
        <row r="350">
          <cell r="A350" t="str">
            <v>661-0826</v>
          </cell>
          <cell r="B350" t="str">
            <v>FUSER ASSY,220/240V,P1</v>
          </cell>
          <cell r="C350">
            <v>5613.5</v>
          </cell>
        </row>
        <row r="351">
          <cell r="A351" t="str">
            <v>661-0827</v>
          </cell>
          <cell r="B351" t="str">
            <v>LASER OPTIC ASSY,P1</v>
          </cell>
          <cell r="C351">
            <v>15913.5</v>
          </cell>
        </row>
        <row r="352">
          <cell r="A352" t="str">
            <v>661-0828</v>
          </cell>
          <cell r="B352" t="str">
            <v>SCANNER MOTOR,LW SEL 360</v>
          </cell>
          <cell r="C352">
            <v>6025.5</v>
          </cell>
        </row>
        <row r="353">
          <cell r="A353" t="str">
            <v>661-0868</v>
          </cell>
          <cell r="B353" t="str">
            <v>CD, FAX</v>
          </cell>
          <cell r="C353">
            <v>6952.5</v>
          </cell>
        </row>
        <row r="354">
          <cell r="A354" t="str">
            <v>661-0881</v>
          </cell>
          <cell r="B354" t="str">
            <v>MN DEFL'N BD,MLTSCN 17 DSPLY</v>
          </cell>
          <cell r="C354">
            <v>12875</v>
          </cell>
        </row>
        <row r="355">
          <cell r="A355" t="str">
            <v>661-0882</v>
          </cell>
          <cell r="B355" t="str">
            <v>CRT/VIDEO BD,MLTSCN 17 DSPLY</v>
          </cell>
          <cell r="C355">
            <v>10609</v>
          </cell>
        </row>
        <row r="356">
          <cell r="A356" t="str">
            <v>661-0888</v>
          </cell>
          <cell r="B356" t="str">
            <v>LB,ENET 10 BASE-T</v>
          </cell>
          <cell r="C356">
            <v>3708</v>
          </cell>
        </row>
        <row r="357">
          <cell r="A357" t="str">
            <v>661-0889</v>
          </cell>
          <cell r="B357" t="str">
            <v>LB,ENET AAUI PORT</v>
          </cell>
          <cell r="C357">
            <v>3708</v>
          </cell>
        </row>
        <row r="358">
          <cell r="A358" t="str">
            <v>661-0898</v>
          </cell>
          <cell r="B358" t="str">
            <v>PCBA,ELECT DC CNTLR</v>
          </cell>
          <cell r="C358">
            <v>6592</v>
          </cell>
        </row>
        <row r="359">
          <cell r="A359" t="str">
            <v>661-0899</v>
          </cell>
          <cell r="B359" t="str">
            <v>MECHANICAL DC CNTLR</v>
          </cell>
          <cell r="C359">
            <v>6592</v>
          </cell>
        </row>
        <row r="360">
          <cell r="A360" t="str">
            <v>661-0900</v>
          </cell>
          <cell r="B360" t="str">
            <v>FUSER ASSY,110V</v>
          </cell>
          <cell r="C360">
            <v>19467</v>
          </cell>
        </row>
        <row r="361">
          <cell r="A361" t="str">
            <v>661-0901</v>
          </cell>
          <cell r="B361" t="str">
            <v>FUSER ASSY,220V</v>
          </cell>
          <cell r="C361">
            <v>19003.5</v>
          </cell>
        </row>
        <row r="362">
          <cell r="A362" t="str">
            <v>661-0902</v>
          </cell>
          <cell r="B362" t="str">
            <v>LASER/SCANNER ASSY</v>
          </cell>
          <cell r="C362">
            <v>9888</v>
          </cell>
        </row>
        <row r="363">
          <cell r="A363" t="str">
            <v>661-0903</v>
          </cell>
          <cell r="B363" t="str">
            <v>POWER SUPPLY 110V</v>
          </cell>
          <cell r="C363">
            <v>9270</v>
          </cell>
        </row>
        <row r="364">
          <cell r="A364" t="str">
            <v>661-0904</v>
          </cell>
          <cell r="B364" t="str">
            <v>POWER SUPPLY 220V</v>
          </cell>
          <cell r="C364">
            <v>13441.5</v>
          </cell>
        </row>
        <row r="365">
          <cell r="A365" t="str">
            <v>661-0905</v>
          </cell>
          <cell r="B365" t="str">
            <v>PCBA,HV P/S,LW 12/600PS</v>
          </cell>
          <cell r="C365">
            <v>13184</v>
          </cell>
        </row>
        <row r="366">
          <cell r="A366" t="str">
            <v>661-0906</v>
          </cell>
          <cell r="B366" t="str">
            <v>TRANSFER DRUM HOLDER ASSY</v>
          </cell>
          <cell r="C366">
            <v>13905</v>
          </cell>
        </row>
        <row r="367">
          <cell r="A367" t="str">
            <v>661-0907</v>
          </cell>
          <cell r="B367" t="str">
            <v>CASSETTE PAPER PICKUP ASSY</v>
          </cell>
          <cell r="C367">
            <v>8806.5</v>
          </cell>
        </row>
        <row r="368">
          <cell r="A368" t="str">
            <v>661-0908</v>
          </cell>
          <cell r="B368" t="str">
            <v>SHEETFEEDER,WHOLE UNIT</v>
          </cell>
          <cell r="C368">
            <v>23175</v>
          </cell>
        </row>
        <row r="369">
          <cell r="A369" t="str">
            <v>661-0909</v>
          </cell>
          <cell r="B369" t="str">
            <v>WHOLE UNIT,QUICKTAKE 150</v>
          </cell>
          <cell r="C369">
            <v>17716</v>
          </cell>
        </row>
        <row r="370">
          <cell r="A370" t="str">
            <v>661-0910</v>
          </cell>
          <cell r="B370" t="str">
            <v>BD,MN DEFL'N,APLVISION1710</v>
          </cell>
          <cell r="C370">
            <v>8240</v>
          </cell>
        </row>
        <row r="371">
          <cell r="A371" t="str">
            <v>661-0914</v>
          </cell>
          <cell r="B371" t="str">
            <v>BD,CRT/VIDEO,APLVSN 1710 AV</v>
          </cell>
          <cell r="C371">
            <v>8240</v>
          </cell>
        </row>
        <row r="372">
          <cell r="A372" t="str">
            <v>661-0915</v>
          </cell>
          <cell r="B372" t="str">
            <v>BOARD,TSTD,DOS COMP,W/OFPU</v>
          </cell>
          <cell r="C372">
            <v>9270</v>
          </cell>
        </row>
        <row r="373">
          <cell r="A373" t="str">
            <v>661-0917</v>
          </cell>
          <cell r="B373" t="str">
            <v>601 PROCESSOR BOARD,100 MHZ</v>
          </cell>
          <cell r="C373">
            <v>7261.5</v>
          </cell>
        </row>
        <row r="374">
          <cell r="A374" t="str">
            <v>661-0918</v>
          </cell>
          <cell r="B374" t="str">
            <v>DIMM,DRAM,8MB,70NS,168PIN</v>
          </cell>
          <cell r="C374">
            <v>3296</v>
          </cell>
        </row>
        <row r="375">
          <cell r="A375" t="str">
            <v>661-0919</v>
          </cell>
          <cell r="B375" t="str">
            <v>DIMM,DRAM,16MB,70NS,168PIN</v>
          </cell>
          <cell r="C375">
            <v>4326</v>
          </cell>
        </row>
        <row r="376">
          <cell r="A376" t="str">
            <v>661-0920</v>
          </cell>
          <cell r="B376" t="str">
            <v>POWER SUPPLY,150W</v>
          </cell>
          <cell r="C376">
            <v>3708</v>
          </cell>
        </row>
        <row r="377">
          <cell r="A377" t="str">
            <v>661-0923</v>
          </cell>
          <cell r="B377" t="str">
            <v>POWER SUPPLY,225W,3.3V</v>
          </cell>
          <cell r="C377">
            <v>5974</v>
          </cell>
        </row>
        <row r="378">
          <cell r="A378" t="str">
            <v>661-0924</v>
          </cell>
          <cell r="B378" t="str">
            <v>LOGIC BOARD,PWRMAC 9500</v>
          </cell>
          <cell r="C378">
            <v>18128</v>
          </cell>
        </row>
        <row r="379">
          <cell r="A379" t="str">
            <v>661-0926</v>
          </cell>
          <cell r="B379" t="str">
            <v>VIDEO BOARD,APL ACCEL GRAPHIC</v>
          </cell>
          <cell r="C379">
            <v>6592</v>
          </cell>
        </row>
        <row r="380">
          <cell r="A380" t="str">
            <v>661-0927</v>
          </cell>
          <cell r="B380" t="str">
            <v>DIMM,CACHE,512KB,11NS,160PIN</v>
          </cell>
          <cell r="C380">
            <v>4892.5</v>
          </cell>
        </row>
        <row r="381">
          <cell r="A381" t="str">
            <v>661-0928</v>
          </cell>
          <cell r="B381" t="str">
            <v>BOARD,ASSY,ANALOG/VIDEO</v>
          </cell>
          <cell r="C381">
            <v>6592</v>
          </cell>
        </row>
        <row r="382">
          <cell r="A382" t="str">
            <v>661-0930</v>
          </cell>
          <cell r="B382" t="str">
            <v>PCB,PWRSPLY W/O THERM VER 1.2</v>
          </cell>
          <cell r="C382">
            <v>5974</v>
          </cell>
        </row>
        <row r="383">
          <cell r="A383" t="str">
            <v>661-0932</v>
          </cell>
          <cell r="B383" t="str">
            <v>POWER SUPPLY,PAPER FEEDER COB</v>
          </cell>
          <cell r="C383">
            <v>7828</v>
          </cell>
        </row>
        <row r="384">
          <cell r="A384" t="str">
            <v>661-0934</v>
          </cell>
          <cell r="B384" t="str">
            <v>SVC,TRACKPAD,V1.4</v>
          </cell>
          <cell r="C384">
            <v>2266</v>
          </cell>
        </row>
        <row r="385">
          <cell r="A385" t="str">
            <v>661-0936</v>
          </cell>
          <cell r="B385" t="str">
            <v>#DSPL,CTFT,VGA,10.4W/CABLE</v>
          </cell>
          <cell r="C385">
            <v>9888</v>
          </cell>
        </row>
        <row r="386">
          <cell r="A386" t="str">
            <v>661-0937</v>
          </cell>
          <cell r="B386" t="str">
            <v>DISPLAY,CFSTN,10.4W/CABLE</v>
          </cell>
          <cell r="C386">
            <v>19776</v>
          </cell>
        </row>
        <row r="387">
          <cell r="A387" t="str">
            <v>661-0938</v>
          </cell>
          <cell r="B387" t="str">
            <v>DISPLAY,MFSTN.9.5W/CABLE</v>
          </cell>
          <cell r="C387">
            <v>11536</v>
          </cell>
        </row>
        <row r="388">
          <cell r="A388" t="str">
            <v>661-0940</v>
          </cell>
          <cell r="B388" t="str">
            <v>BD,TSTD,ANALOG,LC580/590</v>
          </cell>
          <cell r="C388">
            <v>6592</v>
          </cell>
        </row>
        <row r="389">
          <cell r="A389" t="str">
            <v>661-0945</v>
          </cell>
          <cell r="B389" t="str">
            <v>CRT ASSY,CLR,14,NH/AS/AG</v>
          </cell>
          <cell r="C389">
            <v>9270</v>
          </cell>
        </row>
        <row r="390">
          <cell r="A390" t="str">
            <v>661-0947</v>
          </cell>
          <cell r="B390" t="str">
            <v>CRT ASSY,CLR,14,EQ/POL</v>
          </cell>
          <cell r="C390">
            <v>7055.5</v>
          </cell>
        </row>
        <row r="391">
          <cell r="A391" t="str">
            <v>661-0950</v>
          </cell>
          <cell r="B391" t="str">
            <v>DIMM,SRAM CACHE,1MB,15NS</v>
          </cell>
          <cell r="C391">
            <v>13905</v>
          </cell>
        </row>
        <row r="392">
          <cell r="A392" t="str">
            <v>661-0951</v>
          </cell>
          <cell r="B392" t="str">
            <v>HDA,3.54GB SCSI UNH SD 72</v>
          </cell>
          <cell r="C392">
            <v>9888</v>
          </cell>
        </row>
        <row r="393">
          <cell r="A393" t="str">
            <v>661-0952</v>
          </cell>
          <cell r="B393" t="str">
            <v>CRT ASSY,CLR,15,NH AS/AG</v>
          </cell>
          <cell r="C393">
            <v>9888</v>
          </cell>
        </row>
        <row r="394">
          <cell r="A394" t="str">
            <v>661-0956</v>
          </cell>
          <cell r="B394" t="str">
            <v>HDA,3.52GB,FW SCSI,UNHSD</v>
          </cell>
          <cell r="C394">
            <v>19467</v>
          </cell>
        </row>
        <row r="395">
          <cell r="A395" t="str">
            <v>661-0958</v>
          </cell>
          <cell r="B395" t="str">
            <v>HDA,3.54GB,FW SCSI,UNHSD</v>
          </cell>
          <cell r="C395">
            <v>18128</v>
          </cell>
        </row>
        <row r="396">
          <cell r="A396" t="str">
            <v>661-0966</v>
          </cell>
          <cell r="B396" t="str">
            <v>DISPLAY,MLTSCN14,M3935FE/A</v>
          </cell>
          <cell r="C396">
            <v>13081</v>
          </cell>
        </row>
        <row r="397">
          <cell r="A397" t="str">
            <v>661-0975</v>
          </cell>
          <cell r="B397" t="str">
            <v>BOARD,LOGIC,ENET,W/O FPU</v>
          </cell>
          <cell r="C397">
            <v>9888</v>
          </cell>
        </row>
        <row r="398">
          <cell r="A398" t="str">
            <v>661-0977</v>
          </cell>
          <cell r="B398" t="str">
            <v>CAMERA,VID.CONF,DSKTP,COLOR</v>
          </cell>
          <cell r="C398">
            <v>9270</v>
          </cell>
        </row>
        <row r="399">
          <cell r="A399" t="str">
            <v>661-0979</v>
          </cell>
          <cell r="B399" t="str">
            <v>BOARD,LOGIC,PM7200/90MHZ</v>
          </cell>
          <cell r="C399">
            <v>18128</v>
          </cell>
        </row>
        <row r="400">
          <cell r="A400" t="str">
            <v>661-0980</v>
          </cell>
          <cell r="B400" t="str">
            <v>CHASSIS,520/550 CD W/ CADDY</v>
          </cell>
          <cell r="C400">
            <v>3862.5</v>
          </cell>
        </row>
        <row r="401">
          <cell r="A401" t="str">
            <v>661-0985</v>
          </cell>
          <cell r="B401" t="str">
            <v>CARD,ENET,100 BASE TX,PCI</v>
          </cell>
          <cell r="C401">
            <v>9270</v>
          </cell>
        </row>
        <row r="402">
          <cell r="A402" t="str">
            <v>661-0986</v>
          </cell>
          <cell r="B402" t="str">
            <v>CARD,ENET,10B2/10 BT/AAUI,PCI</v>
          </cell>
          <cell r="C402">
            <v>6025.5</v>
          </cell>
        </row>
        <row r="403">
          <cell r="A403" t="str">
            <v>661-0987</v>
          </cell>
          <cell r="B403" t="str">
            <v>CARD,TOKEN RING,PCI</v>
          </cell>
          <cell r="C403">
            <v>14832</v>
          </cell>
        </row>
        <row r="404">
          <cell r="A404" t="str">
            <v>661-0989</v>
          </cell>
          <cell r="B404" t="str">
            <v>BRD,LGC,8/100/512K</v>
          </cell>
          <cell r="C404">
            <v>19776</v>
          </cell>
        </row>
        <row r="405">
          <cell r="A405" t="str">
            <v>661-0990</v>
          </cell>
          <cell r="B405" t="str">
            <v>BRD,LGC,16/100/512K</v>
          </cell>
          <cell r="C405">
            <v>17819</v>
          </cell>
        </row>
        <row r="406">
          <cell r="A406" t="str">
            <v>661-0991</v>
          </cell>
          <cell r="B406" t="str">
            <v>BRD,LGC,16/100/1MB,VGA</v>
          </cell>
          <cell r="C406">
            <v>22093.5</v>
          </cell>
        </row>
        <row r="407">
          <cell r="A407" t="str">
            <v>661-0992</v>
          </cell>
          <cell r="B407" t="str">
            <v>BRD,LGC,16/116/1MB/SVGA</v>
          </cell>
          <cell r="C407">
            <v>22763</v>
          </cell>
        </row>
        <row r="408">
          <cell r="A408" t="str">
            <v>661-0995</v>
          </cell>
          <cell r="B408" t="str">
            <v>CARD,APPLE MPEG</v>
          </cell>
          <cell r="C408">
            <v>14420</v>
          </cell>
        </row>
        <row r="409">
          <cell r="A409" t="str">
            <v>661-0997</v>
          </cell>
          <cell r="B409" t="str">
            <v>PDA ASSY,MSG PAD 2000</v>
          </cell>
          <cell r="C409">
            <v>27861.5</v>
          </cell>
        </row>
        <row r="410">
          <cell r="A410" t="str">
            <v>661-1000</v>
          </cell>
          <cell r="B410" t="str">
            <v>BOARD,LOGIC,75MHZ,PM7200/75</v>
          </cell>
          <cell r="C410">
            <v>19467</v>
          </cell>
        </row>
        <row r="411">
          <cell r="A411" t="str">
            <v>661-1002</v>
          </cell>
          <cell r="B411" t="str">
            <v>BOARD,PROCESSOR,604,132MHZ</v>
          </cell>
          <cell r="C411">
            <v>13184</v>
          </cell>
        </row>
        <row r="412">
          <cell r="A412" t="str">
            <v>661-1008</v>
          </cell>
          <cell r="B412" t="str">
            <v>BOARD,LOGIC,603/75MHZ,PM5200</v>
          </cell>
          <cell r="C412">
            <v>18797.5</v>
          </cell>
        </row>
        <row r="413">
          <cell r="A413" t="str">
            <v>661-1021</v>
          </cell>
          <cell r="B413" t="str">
            <v>SIMM,VRAM,512K,80NS,160PIN</v>
          </cell>
          <cell r="C413">
            <v>3502</v>
          </cell>
        </row>
        <row r="414">
          <cell r="A414" t="str">
            <v>661-1022</v>
          </cell>
          <cell r="B414" t="str">
            <v>LGC BRD,8MB,PWRMAC 6100</v>
          </cell>
          <cell r="C414">
            <v>16480</v>
          </cell>
        </row>
        <row r="415">
          <cell r="A415" t="str">
            <v>661-1024</v>
          </cell>
          <cell r="B415" t="str">
            <v>SIMM,256K CACHE</v>
          </cell>
          <cell r="C415">
            <v>5665</v>
          </cell>
        </row>
        <row r="416">
          <cell r="A416" t="str">
            <v>661-1028</v>
          </cell>
          <cell r="B416" t="str">
            <v>BATTERY,NIMH</v>
          </cell>
          <cell r="C416">
            <v>5098.5</v>
          </cell>
        </row>
        <row r="417">
          <cell r="A417" t="str">
            <v>661-1029</v>
          </cell>
          <cell r="B417" t="str">
            <v>BOARD,LOGIC,PB190,8MB</v>
          </cell>
          <cell r="C417">
            <v>15862</v>
          </cell>
        </row>
        <row r="418">
          <cell r="A418" t="str">
            <v>661-1031</v>
          </cell>
          <cell r="B418" t="str">
            <v>#DSPL,CTFT,SVGA,W/CABLE</v>
          </cell>
          <cell r="C418">
            <v>20239.5</v>
          </cell>
        </row>
        <row r="419">
          <cell r="A419" t="str">
            <v>661-1033</v>
          </cell>
          <cell r="B419" t="str">
            <v>16MB RAM EXPASION CARD</v>
          </cell>
          <cell r="C419">
            <v>9579</v>
          </cell>
        </row>
        <row r="420">
          <cell r="A420" t="str">
            <v>661-1035</v>
          </cell>
          <cell r="B420" t="str">
            <v>DIMM,CACHE,256KB,11NS,160PIN</v>
          </cell>
          <cell r="C420">
            <v>4944</v>
          </cell>
        </row>
        <row r="421">
          <cell r="A421" t="str">
            <v>661-1036</v>
          </cell>
          <cell r="B421" t="str">
            <v>DIMM,VRAM,1MB,70NS,112PIN</v>
          </cell>
          <cell r="C421">
            <v>3296</v>
          </cell>
        </row>
        <row r="422">
          <cell r="A422" t="str">
            <v>661-1038</v>
          </cell>
          <cell r="B422" t="str">
            <v>PCB,LOGIC,CLR SW 2500</v>
          </cell>
          <cell r="C422">
            <v>6592</v>
          </cell>
        </row>
        <row r="423">
          <cell r="A423" t="str">
            <v>661-1041</v>
          </cell>
          <cell r="B423" t="str">
            <v>BOARD,LOGIC,100MHZ,603E</v>
          </cell>
          <cell r="C423">
            <v>16171</v>
          </cell>
        </row>
        <row r="424">
          <cell r="A424" t="str">
            <v>661-1048</v>
          </cell>
          <cell r="B424" t="str">
            <v>CARD,INT MODEM,14.4</v>
          </cell>
          <cell r="C424">
            <v>4326</v>
          </cell>
        </row>
        <row r="425">
          <cell r="A425" t="str">
            <v>661-1053</v>
          </cell>
          <cell r="B425" t="str">
            <v>POWER SUPPLY,82 WATT</v>
          </cell>
          <cell r="C425">
            <v>3965.5</v>
          </cell>
        </row>
        <row r="426">
          <cell r="A426" t="str">
            <v>661-1054</v>
          </cell>
          <cell r="B426" t="str">
            <v>* ROM CARD,MESSAGE PAD 120,2.0</v>
          </cell>
          <cell r="C426">
            <v>4326</v>
          </cell>
        </row>
        <row r="427">
          <cell r="A427" t="str">
            <v>661-1055</v>
          </cell>
          <cell r="B427" t="str">
            <v>PCB,VIDEO,PB5300</v>
          </cell>
          <cell r="C427">
            <v>4944</v>
          </cell>
        </row>
        <row r="428">
          <cell r="A428" t="str">
            <v>661-1056</v>
          </cell>
          <cell r="B428" t="str">
            <v>PCB,POWER SUPPLY,PB5300</v>
          </cell>
          <cell r="C428">
            <v>5304.5</v>
          </cell>
        </row>
        <row r="429">
          <cell r="A429" t="str">
            <v>661-1059</v>
          </cell>
          <cell r="B429" t="str">
            <v>BD,LGC,PM7200/90,601+</v>
          </cell>
          <cell r="C429">
            <v>13905</v>
          </cell>
        </row>
        <row r="430">
          <cell r="A430" t="str">
            <v>661-1063</v>
          </cell>
          <cell r="B430" t="str">
            <v>BD,MNDEFLN,110V,MLTSCN14,PHIL</v>
          </cell>
          <cell r="C430">
            <v>8137</v>
          </cell>
        </row>
        <row r="431">
          <cell r="A431" t="str">
            <v>661-1064</v>
          </cell>
          <cell r="B431" t="str">
            <v>BD,MN DEFLN,110V,MLTSCN14,CPT</v>
          </cell>
          <cell r="C431">
            <v>8137</v>
          </cell>
        </row>
        <row r="432">
          <cell r="A432" t="str">
            <v>661-1065</v>
          </cell>
          <cell r="B432" t="str">
            <v>BD,MN DEFLN,220V,MLTSCN14,PHIL</v>
          </cell>
          <cell r="C432">
            <v>8137</v>
          </cell>
        </row>
        <row r="433">
          <cell r="A433" t="str">
            <v>661-1066</v>
          </cell>
          <cell r="B433" t="str">
            <v>BD,MN DEFLN,220V,MLTSCN14,CPT</v>
          </cell>
          <cell r="C433">
            <v>8394.5</v>
          </cell>
        </row>
        <row r="434">
          <cell r="A434" t="str">
            <v>661-1067</v>
          </cell>
          <cell r="B434" t="str">
            <v>CARD,MEMORY EX,12MB,DUO2300</v>
          </cell>
          <cell r="C434">
            <v>18540</v>
          </cell>
        </row>
        <row r="435">
          <cell r="A435" t="str">
            <v>661-1070</v>
          </cell>
          <cell r="B435" t="str">
            <v>BD,MAIN&amp;VID W/CHAS,MLTSCN 1705</v>
          </cell>
          <cell r="C435">
            <v>6952.5</v>
          </cell>
        </row>
        <row r="436">
          <cell r="A436" t="str">
            <v>661-1073</v>
          </cell>
          <cell r="B436" t="str">
            <v>CARD,VIDEO-IN,REV B</v>
          </cell>
          <cell r="C436">
            <v>6489</v>
          </cell>
        </row>
        <row r="437">
          <cell r="A437" t="str">
            <v>661-1080</v>
          </cell>
          <cell r="B437" t="str">
            <v>BOARD,LOGIC,PM7200/120</v>
          </cell>
          <cell r="C437">
            <v>19467</v>
          </cell>
        </row>
        <row r="438">
          <cell r="A438" t="str">
            <v>661-1083</v>
          </cell>
          <cell r="B438" t="str">
            <v>PCB,LOGIC</v>
          </cell>
          <cell r="C438">
            <v>19467</v>
          </cell>
        </row>
        <row r="439">
          <cell r="A439" t="str">
            <v>661-1084</v>
          </cell>
          <cell r="B439" t="str">
            <v>ASSEMBLY,SCANNER</v>
          </cell>
          <cell r="C439">
            <v>9888</v>
          </cell>
        </row>
        <row r="440">
          <cell r="A440" t="str">
            <v>661-1085</v>
          </cell>
          <cell r="B440" t="str">
            <v>POWER SUPPLY,SCANNER 600/27</v>
          </cell>
          <cell r="C440">
            <v>5974</v>
          </cell>
        </row>
        <row r="441">
          <cell r="A441" t="str">
            <v>661-1087</v>
          </cell>
          <cell r="B441" t="str">
            <v>HDA,3.54GB,FWSCSI,UNHSD</v>
          </cell>
          <cell r="C441">
            <v>16171</v>
          </cell>
        </row>
        <row r="442">
          <cell r="A442" t="str">
            <v>661-1088</v>
          </cell>
          <cell r="B442" t="str">
            <v>PCB,LOGIC,SCANNER1200/30</v>
          </cell>
          <cell r="C442">
            <v>16480</v>
          </cell>
        </row>
        <row r="443">
          <cell r="A443" t="str">
            <v>661-1089</v>
          </cell>
          <cell r="B443" t="str">
            <v>SCANNER ASSY,SCNNR 1200/30</v>
          </cell>
          <cell r="C443">
            <v>9270</v>
          </cell>
        </row>
        <row r="444">
          <cell r="A444" t="str">
            <v>661-1095</v>
          </cell>
          <cell r="B444" t="str">
            <v>I/O CONTROLLER</v>
          </cell>
          <cell r="C444">
            <v>21424</v>
          </cell>
        </row>
        <row r="445">
          <cell r="A445" t="str">
            <v>661-1097</v>
          </cell>
          <cell r="B445" t="str">
            <v>SCANNER ASS,LW12/640PS</v>
          </cell>
          <cell r="C445">
            <v>9888</v>
          </cell>
        </row>
        <row r="446">
          <cell r="A446" t="str">
            <v>661-1098</v>
          </cell>
          <cell r="B446" t="str">
            <v>FUSER ASS(110V0,LW12/640PS</v>
          </cell>
          <cell r="C446">
            <v>6952.5</v>
          </cell>
        </row>
        <row r="447">
          <cell r="A447" t="str">
            <v>661-1099</v>
          </cell>
          <cell r="B447" t="str">
            <v>FUSER ASS(220V),LW12/640PS</v>
          </cell>
          <cell r="C447">
            <v>7931</v>
          </cell>
        </row>
        <row r="448">
          <cell r="A448" t="str">
            <v>661-1100</v>
          </cell>
          <cell r="B448" t="str">
            <v>POWER SUPPLY(110V),LW12/640PS</v>
          </cell>
          <cell r="C448">
            <v>13441.5</v>
          </cell>
        </row>
        <row r="449">
          <cell r="A449" t="str">
            <v>661-1101</v>
          </cell>
          <cell r="B449" t="str">
            <v>POWER SUPPLY(220V),LW12/640PS</v>
          </cell>
          <cell r="C449">
            <v>11124</v>
          </cell>
        </row>
        <row r="450">
          <cell r="A450" t="str">
            <v>661-1111</v>
          </cell>
          <cell r="B450" t="str">
            <v>PCB,LOGIC,CSW 1500</v>
          </cell>
          <cell r="C450">
            <v>6592</v>
          </cell>
        </row>
        <row r="451">
          <cell r="A451" t="str">
            <v>661-1113</v>
          </cell>
          <cell r="B451" t="str">
            <v>CARD,GRAPHICACCEL,QDRAW 3D,PCI</v>
          </cell>
          <cell r="C451">
            <v>13441.5</v>
          </cell>
        </row>
        <row r="452">
          <cell r="A452" t="str">
            <v>661-1114</v>
          </cell>
          <cell r="B452" t="str">
            <v>BOARD,LOGIC,4MB,W/OFPU,DOSCOMP</v>
          </cell>
          <cell r="C452">
            <v>16171</v>
          </cell>
        </row>
        <row r="453">
          <cell r="A453" t="str">
            <v>661-1115</v>
          </cell>
          <cell r="B453" t="str">
            <v>BOARD,LOGIC,4MB,FPU,DOS COMP</v>
          </cell>
          <cell r="C453">
            <v>16171</v>
          </cell>
        </row>
        <row r="454">
          <cell r="A454" t="str">
            <v>661-1116</v>
          </cell>
          <cell r="B454" t="str">
            <v>BOARD,LOGIC,603E,100MHZ,PM5260</v>
          </cell>
          <cell r="C454">
            <v>16480</v>
          </cell>
        </row>
        <row r="455">
          <cell r="A455" t="str">
            <v>661-1117</v>
          </cell>
          <cell r="B455" t="str">
            <v>BOARD,POWER SUPPLY,CR</v>
          </cell>
          <cell r="C455">
            <v>6283</v>
          </cell>
        </row>
        <row r="456">
          <cell r="A456" t="str">
            <v>661-1118</v>
          </cell>
          <cell r="B456" t="str">
            <v>BOARD SET,ANALOG/NECK,CR</v>
          </cell>
          <cell r="C456">
            <v>5304.5</v>
          </cell>
        </row>
        <row r="457">
          <cell r="A457" t="str">
            <v>661-1120</v>
          </cell>
          <cell r="B457" t="str">
            <v>WHOLE UNIT,TRANPARENCY ADAPTER</v>
          </cell>
          <cell r="C457">
            <v>13441.5</v>
          </cell>
        </row>
        <row r="458">
          <cell r="A458" t="str">
            <v>661-1121</v>
          </cell>
          <cell r="B458" t="str">
            <v>BD,I/O CNTRL,LW12/600 CLR,V1.2</v>
          </cell>
          <cell r="C458">
            <v>12978</v>
          </cell>
        </row>
        <row r="459">
          <cell r="A459" t="str">
            <v>661-1123</v>
          </cell>
          <cell r="B459" t="str">
            <v>CARD,PCI,DOS,586 PROCESSOR</v>
          </cell>
          <cell r="C459">
            <v>6952.5</v>
          </cell>
        </row>
        <row r="460">
          <cell r="A460" t="str">
            <v>661-1124</v>
          </cell>
          <cell r="B460" t="str">
            <v>CARD,PCI,DOS,PENTIUM PROCESSOR</v>
          </cell>
          <cell r="C460">
            <v>8343</v>
          </cell>
        </row>
        <row r="461">
          <cell r="A461" t="str">
            <v>661-1125</v>
          </cell>
          <cell r="B461" t="str">
            <v>BRD,LGC,NETWORK SERVER 500/700</v>
          </cell>
          <cell r="C461">
            <v>41251.5</v>
          </cell>
        </row>
        <row r="462">
          <cell r="A462" t="str">
            <v>661-1126</v>
          </cell>
          <cell r="B462" t="str">
            <v>CARD,PROCESSOR,604,150MHZ</v>
          </cell>
          <cell r="C462">
            <v>35020</v>
          </cell>
        </row>
        <row r="463">
          <cell r="A463" t="str">
            <v>661-1127</v>
          </cell>
          <cell r="B463" t="str">
            <v>DIMM,CACHE,1MB,11NS,160PIN</v>
          </cell>
          <cell r="C463">
            <v>12360</v>
          </cell>
        </row>
        <row r="464">
          <cell r="A464" t="str">
            <v>661-1128</v>
          </cell>
          <cell r="B464" t="str">
            <v>DIMM,DRAM,8MB,60NS,168PIN,PAR</v>
          </cell>
          <cell r="C464">
            <v>8909.5</v>
          </cell>
        </row>
        <row r="465">
          <cell r="A465" t="str">
            <v>661-1129</v>
          </cell>
          <cell r="B465" t="str">
            <v>DIMM,DRAM,16MB,60NS,168PIN,PAR</v>
          </cell>
          <cell r="C465">
            <v>13390</v>
          </cell>
        </row>
        <row r="466">
          <cell r="A466" t="str">
            <v>661-1130</v>
          </cell>
          <cell r="B466" t="str">
            <v>DIMM,DRAM,32MB,60NS,168PIN,PAR</v>
          </cell>
          <cell r="C466">
            <v>16222.5</v>
          </cell>
        </row>
        <row r="467">
          <cell r="A467" t="str">
            <v>661-1131</v>
          </cell>
          <cell r="B467" t="str">
            <v>POWER SUPPLY,425W</v>
          </cell>
          <cell r="C467">
            <v>14935</v>
          </cell>
        </row>
        <row r="468">
          <cell r="A468" t="str">
            <v>661-1133</v>
          </cell>
          <cell r="B468" t="str">
            <v>BOARD,POWER SUPPLY,14""AIO</v>
          </cell>
          <cell r="C468">
            <v>4944</v>
          </cell>
        </row>
        <row r="469">
          <cell r="A469" t="str">
            <v>661-1134</v>
          </cell>
          <cell r="B469" t="str">
            <v>BOARD ASY,ANALOG/NECK,14,AIO</v>
          </cell>
          <cell r="C469">
            <v>6592</v>
          </cell>
        </row>
        <row r="470">
          <cell r="A470" t="str">
            <v>661-1135</v>
          </cell>
          <cell r="B470" t="str">
            <v>CRT ASSY,NH AS/AG,14 AIO</v>
          </cell>
          <cell r="C470">
            <v>13184</v>
          </cell>
        </row>
        <row r="471">
          <cell r="A471" t="str">
            <v>661-1137</v>
          </cell>
          <cell r="B471" t="str">
            <v>CRT ASSY,EQ AS/AG,14 AIO</v>
          </cell>
          <cell r="C471">
            <v>9270</v>
          </cell>
        </row>
        <row r="472">
          <cell r="A472" t="str">
            <v>661-1138</v>
          </cell>
          <cell r="B472" t="str">
            <v>BOARD,POWER SUPPLY P5420</v>
          </cell>
          <cell r="C472">
            <v>4326</v>
          </cell>
        </row>
        <row r="473">
          <cell r="A473" t="str">
            <v>661-1143</v>
          </cell>
          <cell r="B473" t="str">
            <v>MAIN DEFLECTION BOARD</v>
          </cell>
          <cell r="C473">
            <v>7261.5</v>
          </cell>
        </row>
        <row r="474">
          <cell r="A474" t="str">
            <v>661-1144</v>
          </cell>
          <cell r="B474" t="str">
            <v>CARD,604 PROCESSOR,132 MHZ</v>
          </cell>
          <cell r="C474">
            <v>28840</v>
          </cell>
        </row>
        <row r="475">
          <cell r="A475" t="str">
            <v>661-1145</v>
          </cell>
          <cell r="B475" t="str">
            <v>POWER,SUPPLY,325W</v>
          </cell>
          <cell r="C475">
            <v>8240</v>
          </cell>
        </row>
        <row r="476">
          <cell r="A476" t="str">
            <v>661-1147</v>
          </cell>
          <cell r="B476" t="str">
            <v>CARD,FM/TV TUNER,US</v>
          </cell>
          <cell r="C476">
            <v>5562</v>
          </cell>
        </row>
        <row r="477">
          <cell r="A477" t="str">
            <v>661-1150</v>
          </cell>
          <cell r="B477" t="str">
            <v>MECH,CD-ROM,600I,GRAPHITE</v>
          </cell>
          <cell r="C477">
            <v>4944</v>
          </cell>
        </row>
        <row r="478">
          <cell r="A478" t="str">
            <v>661-1153</v>
          </cell>
          <cell r="B478" t="str">
            <v>BOARD,LOGIC,PM8500,REV B</v>
          </cell>
          <cell r="C478">
            <v>22763</v>
          </cell>
        </row>
        <row r="479">
          <cell r="A479" t="str">
            <v>661-1154</v>
          </cell>
          <cell r="B479" t="str">
            <v>BD,LOGIC,22-PIN,WS8550/PM7600</v>
          </cell>
          <cell r="C479">
            <v>21424</v>
          </cell>
        </row>
        <row r="480">
          <cell r="A480" t="str">
            <v>661-1155</v>
          </cell>
          <cell r="B480" t="str">
            <v>BOARD,LOGIC,PM7200,601,100MHZ</v>
          </cell>
          <cell r="C480">
            <v>10197</v>
          </cell>
        </row>
        <row r="481">
          <cell r="A481" t="str">
            <v>661-1156</v>
          </cell>
          <cell r="B481" t="str">
            <v>BOARD,LOGIC,PM9500,REV B</v>
          </cell>
          <cell r="C481">
            <v>22763</v>
          </cell>
        </row>
        <row r="482">
          <cell r="A482" t="str">
            <v>661-1157</v>
          </cell>
          <cell r="B482" t="str">
            <v>CARD,604 PROCESSOR,132MHZ,B</v>
          </cell>
          <cell r="C482">
            <v>11536</v>
          </cell>
        </row>
        <row r="483">
          <cell r="A483" t="str">
            <v>661-1158</v>
          </cell>
          <cell r="B483" t="str">
            <v>CARD,RAID</v>
          </cell>
          <cell r="C483">
            <v>41715</v>
          </cell>
        </row>
        <row r="484">
          <cell r="A484" t="str">
            <v>661-1159</v>
          </cell>
          <cell r="B484" t="str">
            <v>CD,H.320,ISDN NUBUS,US</v>
          </cell>
          <cell r="C484">
            <v>62624</v>
          </cell>
        </row>
        <row r="485">
          <cell r="A485" t="str">
            <v>661-1165</v>
          </cell>
          <cell r="B485" t="str">
            <v>CARD,VIDEO EDITING</v>
          </cell>
          <cell r="C485">
            <v>11536</v>
          </cell>
        </row>
        <row r="486">
          <cell r="A486" t="str">
            <v>661-1169</v>
          </cell>
          <cell r="B486" t="str">
            <v>POWER SUPPLY,6400 SERIES</v>
          </cell>
          <cell r="C486">
            <v>4326</v>
          </cell>
        </row>
        <row r="487">
          <cell r="A487" t="str">
            <v>661-1170</v>
          </cell>
          <cell r="B487" t="str">
            <v>CARD,E'NET,AAUI</v>
          </cell>
          <cell r="C487">
            <v>4377.5</v>
          </cell>
        </row>
        <row r="488">
          <cell r="A488" t="str">
            <v>661-1171</v>
          </cell>
          <cell r="B488" t="str">
            <v>CARD,E'NET,TWISTRD PAIR</v>
          </cell>
          <cell r="C488">
            <v>2729.5</v>
          </cell>
        </row>
        <row r="489">
          <cell r="A489" t="str">
            <v>661-1172</v>
          </cell>
          <cell r="B489" t="str">
            <v>CARD,E'NET,THIN COAX</v>
          </cell>
          <cell r="C489">
            <v>4120</v>
          </cell>
        </row>
        <row r="490">
          <cell r="A490" t="str">
            <v>661-1173</v>
          </cell>
          <cell r="B490" t="str">
            <v>IC,MPU,68040,33MHZ,PGA</v>
          </cell>
          <cell r="C490">
            <v>8652</v>
          </cell>
        </row>
        <row r="491">
          <cell r="A491" t="str">
            <v>661-1174</v>
          </cell>
          <cell r="B491" t="str">
            <v>CARD,L2 CACHE,256KB</v>
          </cell>
          <cell r="C491">
            <v>4171.5</v>
          </cell>
        </row>
        <row r="492">
          <cell r="A492" t="str">
            <v>661-1175</v>
          </cell>
          <cell r="B492" t="str">
            <v>BOARD,LOGIC,120MHZ,P6320</v>
          </cell>
          <cell r="C492">
            <v>19467</v>
          </cell>
        </row>
        <row r="493">
          <cell r="A493" t="str">
            <v>661-1176</v>
          </cell>
          <cell r="B493" t="str">
            <v>PCBA,8MB ROM CD,2.1</v>
          </cell>
          <cell r="C493">
            <v>4274.5</v>
          </cell>
        </row>
        <row r="494">
          <cell r="A494" t="str">
            <v>661-1178</v>
          </cell>
          <cell r="B494" t="str">
            <v>HDA,3.52GB,FWSCSI,UNHSD SG</v>
          </cell>
          <cell r="C494">
            <v>18128</v>
          </cell>
        </row>
        <row r="495">
          <cell r="A495" t="str">
            <v>661-1179</v>
          </cell>
          <cell r="B495" t="str">
            <v>HDA,3.54GB,FWSCSI,UNHSD SG</v>
          </cell>
          <cell r="C495">
            <v>16171</v>
          </cell>
        </row>
        <row r="496">
          <cell r="A496" t="str">
            <v>661-1181</v>
          </cell>
          <cell r="B496" t="str">
            <v>CARD,VIDEO IN,PERFORMA</v>
          </cell>
          <cell r="C496">
            <v>5819.5</v>
          </cell>
        </row>
        <row r="497">
          <cell r="A497" t="str">
            <v>661-1183</v>
          </cell>
          <cell r="B497" t="str">
            <v>BATTERY,BACKUP</v>
          </cell>
          <cell r="C497">
            <v>7416</v>
          </cell>
        </row>
        <row r="498">
          <cell r="A498" t="str">
            <v>661-1184</v>
          </cell>
          <cell r="B498" t="str">
            <v>SIMM,EDRAM,4MB</v>
          </cell>
          <cell r="C498">
            <v>13905</v>
          </cell>
        </row>
        <row r="499">
          <cell r="A499" t="str">
            <v>661-1188</v>
          </cell>
          <cell r="B499" t="str">
            <v>BD,LGC,8MB,PB1400</v>
          </cell>
          <cell r="C499">
            <v>22763</v>
          </cell>
        </row>
        <row r="500">
          <cell r="A500" t="str">
            <v>661-1189</v>
          </cell>
          <cell r="B500" t="str">
            <v>#DSPL,11.3,DLSCN,PB1400</v>
          </cell>
          <cell r="C500">
            <v>11381.5</v>
          </cell>
        </row>
        <row r="501">
          <cell r="A501" t="str">
            <v>661-1190</v>
          </cell>
          <cell r="B501" t="str">
            <v>MECHANISM,PCMCIA,PB1400</v>
          </cell>
          <cell r="C501">
            <v>4635</v>
          </cell>
        </row>
        <row r="502">
          <cell r="A502" t="str">
            <v>661-1191</v>
          </cell>
          <cell r="B502" t="str">
            <v>CARD,UPROC,603E,117MHZ,PB1400</v>
          </cell>
          <cell r="C502">
            <v>9888</v>
          </cell>
        </row>
        <row r="503">
          <cell r="A503" t="str">
            <v>661-1192</v>
          </cell>
          <cell r="B503" t="str">
            <v>BOARD,VIDEO,PB1400</v>
          </cell>
          <cell r="C503">
            <v>4944</v>
          </cell>
        </row>
        <row r="504">
          <cell r="A504" t="str">
            <v>661-1193</v>
          </cell>
          <cell r="B504" t="str">
            <v>LCD ASSEMBLY,EMATE 300</v>
          </cell>
          <cell r="C504">
            <v>10300</v>
          </cell>
        </row>
        <row r="505">
          <cell r="A505" t="str">
            <v>661-1194</v>
          </cell>
          <cell r="B505" t="str">
            <v>LGC BD/TOP CASE ASSY,EMATE300</v>
          </cell>
          <cell r="C505">
            <v>13905</v>
          </cell>
        </row>
        <row r="506">
          <cell r="A506" t="str">
            <v>661-1195</v>
          </cell>
          <cell r="B506" t="str">
            <v>CARD,ROM,EMATE 300</v>
          </cell>
          <cell r="C506">
            <v>3296</v>
          </cell>
        </row>
        <row r="507">
          <cell r="A507" t="str">
            <v>661-1213</v>
          </cell>
          <cell r="B507" t="str">
            <v>BD,MAIN DEFL'N,APLVSN 20 DSPL</v>
          </cell>
          <cell r="C507">
            <v>13544.5</v>
          </cell>
        </row>
        <row r="508">
          <cell r="A508" t="str">
            <v>661-1215</v>
          </cell>
          <cell r="B508" t="str">
            <v>CARD,PROCESSOR,SERVER,200MHZ</v>
          </cell>
          <cell r="C508">
            <v>32445</v>
          </cell>
        </row>
        <row r="509">
          <cell r="A509" t="str">
            <v>661-1220</v>
          </cell>
          <cell r="B509" t="str">
            <v>BD,LGC,PM8600,24PIN</v>
          </cell>
          <cell r="C509">
            <v>22763</v>
          </cell>
        </row>
        <row r="510">
          <cell r="A510" t="str">
            <v>661-1221</v>
          </cell>
          <cell r="B510" t="str">
            <v>BD,LGC,PM9600,24 PIN</v>
          </cell>
          <cell r="C510">
            <v>16222.5</v>
          </cell>
        </row>
        <row r="511">
          <cell r="A511" t="str">
            <v>661-1222</v>
          </cell>
          <cell r="B511" t="str">
            <v>CRD,PROCESSOR,604E,180MHZ,SBII</v>
          </cell>
          <cell r="C511">
            <v>13184</v>
          </cell>
        </row>
        <row r="512">
          <cell r="A512" t="str">
            <v>661-1223</v>
          </cell>
          <cell r="B512" t="str">
            <v>CRD,PROCESSOR,604E,200MHZ</v>
          </cell>
          <cell r="C512">
            <v>11587.5</v>
          </cell>
        </row>
        <row r="513">
          <cell r="A513" t="str">
            <v>661-1231</v>
          </cell>
          <cell r="B513" t="str">
            <v>#DSPY,11.3',TFT,PB1400</v>
          </cell>
          <cell r="C513">
            <v>11381.5</v>
          </cell>
        </row>
        <row r="514">
          <cell r="A514" t="str">
            <v>661-1235</v>
          </cell>
          <cell r="B514" t="str">
            <v>BD,LG,16MB,180MHZ,603EV,PB3400</v>
          </cell>
          <cell r="C514">
            <v>22763</v>
          </cell>
        </row>
        <row r="515">
          <cell r="A515" t="str">
            <v>661-1236</v>
          </cell>
          <cell r="B515" t="str">
            <v>#DISPLAY,CTFT,12.1,SVGA</v>
          </cell>
          <cell r="C515">
            <v>11381.5</v>
          </cell>
        </row>
        <row r="516">
          <cell r="A516" t="str">
            <v>661-1237</v>
          </cell>
          <cell r="B516" t="str">
            <v>BOARD,POWER SUPPLY,PB3400</v>
          </cell>
          <cell r="C516">
            <v>5613.5</v>
          </cell>
        </row>
        <row r="517">
          <cell r="A517" t="str">
            <v>661-1238</v>
          </cell>
          <cell r="B517" t="str">
            <v>BD,LG,16MB,200MHZ,603EV,PB3400</v>
          </cell>
          <cell r="C517">
            <v>22763</v>
          </cell>
        </row>
        <row r="518">
          <cell r="A518" t="str">
            <v>661-1242</v>
          </cell>
          <cell r="B518" t="str">
            <v>POWER SUPPLY,390W</v>
          </cell>
          <cell r="C518">
            <v>5974</v>
          </cell>
        </row>
        <row r="519">
          <cell r="A519" t="str">
            <v>661-1243</v>
          </cell>
          <cell r="B519" t="str">
            <v>POWER SUPPLY,300W</v>
          </cell>
          <cell r="C519">
            <v>5922.5</v>
          </cell>
        </row>
        <row r="520">
          <cell r="A520" t="str">
            <v>661-1244</v>
          </cell>
          <cell r="B520" t="str">
            <v>POWER SUPPLY,150W</v>
          </cell>
          <cell r="C520">
            <v>3965.5</v>
          </cell>
        </row>
        <row r="521">
          <cell r="A521" t="str">
            <v>661-1246</v>
          </cell>
          <cell r="B521" t="str">
            <v>TAPE DRIVE,20GB,8MM</v>
          </cell>
          <cell r="C521">
            <v>148320</v>
          </cell>
        </row>
        <row r="522">
          <cell r="A522" t="str">
            <v>661-1247</v>
          </cell>
          <cell r="B522" t="str">
            <v>HDA,3.5,9GB,FWSCSI,UNHSD</v>
          </cell>
          <cell r="C522">
            <v>18540</v>
          </cell>
        </row>
        <row r="523">
          <cell r="A523" t="str">
            <v>661-1248</v>
          </cell>
          <cell r="B523" t="str">
            <v>POWER SUPPLY,200W,SUB ENCLOS</v>
          </cell>
          <cell r="C523">
            <v>3965.5</v>
          </cell>
        </row>
        <row r="524">
          <cell r="A524" t="str">
            <v>661-1249</v>
          </cell>
          <cell r="B524" t="str">
            <v>#CD-ROM,4X,TOP LOADING</v>
          </cell>
          <cell r="C524">
            <v>6695</v>
          </cell>
        </row>
        <row r="525">
          <cell r="A525" t="str">
            <v>661-1250</v>
          </cell>
          <cell r="B525" t="str">
            <v>CARD,604 PROCESSOR,150MHZ,B</v>
          </cell>
          <cell r="C525">
            <v>11536</v>
          </cell>
        </row>
        <row r="526">
          <cell r="A526" t="str">
            <v>661-1265</v>
          </cell>
          <cell r="B526" t="str">
            <v>BD,LGC,603E,120MHZ,5260</v>
          </cell>
          <cell r="C526">
            <v>19467</v>
          </cell>
        </row>
        <row r="527">
          <cell r="A527" t="str">
            <v>661-1266</v>
          </cell>
          <cell r="B527" t="str">
            <v>SVC,BD,LGC,PM7300,24PIN</v>
          </cell>
          <cell r="C527">
            <v>19467</v>
          </cell>
        </row>
        <row r="528">
          <cell r="A528" t="str">
            <v>661-1267</v>
          </cell>
          <cell r="B528" t="str">
            <v>CARD,PROCESSOR,604,166MHZ</v>
          </cell>
          <cell r="C528">
            <v>9939.5</v>
          </cell>
        </row>
        <row r="529">
          <cell r="A529" t="str">
            <v>661-1269</v>
          </cell>
          <cell r="B529" t="str">
            <v>CARD,MULTIPROC,604E,200MHZ</v>
          </cell>
          <cell r="C529">
            <v>39552</v>
          </cell>
        </row>
        <row r="530">
          <cell r="A530" t="str">
            <v>661-1272</v>
          </cell>
          <cell r="B530" t="str">
            <v>CARD,PROCESSOR 604,120MHZ,QFP</v>
          </cell>
          <cell r="C530">
            <v>10557.5</v>
          </cell>
        </row>
        <row r="531">
          <cell r="A531" t="str">
            <v>661-1274</v>
          </cell>
          <cell r="B531" t="str">
            <v>#CARD,PCBA,VIDEO DIGITIZER</v>
          </cell>
          <cell r="C531">
            <v>4068.5</v>
          </cell>
        </row>
        <row r="532">
          <cell r="A532" t="str">
            <v>661-1275</v>
          </cell>
          <cell r="B532" t="str">
            <v>CARD,PCBA,VIDEO-IN</v>
          </cell>
          <cell r="C532">
            <v>7931</v>
          </cell>
        </row>
        <row r="533">
          <cell r="A533" t="str">
            <v>661-1278</v>
          </cell>
          <cell r="B533" t="str">
            <v>CRD,DIMM,ROM/SRAM,4M/256K,160P</v>
          </cell>
          <cell r="C533">
            <v>5613.5</v>
          </cell>
        </row>
        <row r="534">
          <cell r="A534" t="str">
            <v>661-1280</v>
          </cell>
          <cell r="B534" t="str">
            <v>CARD,MULTIPROC,604E,180MHZ</v>
          </cell>
          <cell r="C534">
            <v>13184</v>
          </cell>
        </row>
        <row r="535">
          <cell r="A535" t="str">
            <v>661-1283</v>
          </cell>
          <cell r="B535" t="str">
            <v>CARD,ENET/MODEM,PB3400</v>
          </cell>
          <cell r="C535">
            <v>10763.5</v>
          </cell>
        </row>
        <row r="536">
          <cell r="A536" t="str">
            <v>661-1284</v>
          </cell>
          <cell r="B536" t="str">
            <v>CARD,ETHERNET,PB3400</v>
          </cell>
          <cell r="C536">
            <v>4944</v>
          </cell>
        </row>
        <row r="537">
          <cell r="A537" t="str">
            <v>661-1287</v>
          </cell>
          <cell r="B537" t="str">
            <v>CRD,28.8 INT MDM</v>
          </cell>
          <cell r="C537">
            <v>4944</v>
          </cell>
        </row>
        <row r="538">
          <cell r="A538" t="str">
            <v>661-1289</v>
          </cell>
          <cell r="B538" t="str">
            <v>CD-ROM,8X,SCSI,GRAPHITE</v>
          </cell>
          <cell r="C538">
            <v>6077</v>
          </cell>
        </row>
        <row r="539">
          <cell r="A539" t="str">
            <v>661-1290</v>
          </cell>
          <cell r="B539" t="str">
            <v>CD-ROM DRIVE,6X</v>
          </cell>
          <cell r="C539">
            <v>8240</v>
          </cell>
        </row>
        <row r="540">
          <cell r="A540" t="str">
            <v>661-1292</v>
          </cell>
          <cell r="B540" t="str">
            <v>CARD,DRAM,4MB,PB1400</v>
          </cell>
          <cell r="C540">
            <v>3656.5</v>
          </cell>
        </row>
        <row r="541">
          <cell r="A541" t="str">
            <v>661-1293</v>
          </cell>
          <cell r="B541" t="str">
            <v>CARD,DRAM,8MB,OEM,PB1400</v>
          </cell>
          <cell r="C541">
            <v>6592</v>
          </cell>
        </row>
        <row r="542">
          <cell r="A542" t="str">
            <v>661-1301</v>
          </cell>
          <cell r="B542" t="str">
            <v>CARD,28.8 MODEM,INTERNAL</v>
          </cell>
          <cell r="C542">
            <v>3502</v>
          </cell>
        </row>
        <row r="543">
          <cell r="A543" t="str">
            <v>661-1302</v>
          </cell>
          <cell r="B543" t="str">
            <v>BD,LOGIC,PWRMAC G3 REV1</v>
          </cell>
          <cell r="C543">
            <v>26059</v>
          </cell>
        </row>
        <row r="544">
          <cell r="A544" t="str">
            <v>661-1305</v>
          </cell>
          <cell r="B544" t="str">
            <v>CARD,PROC,604E,180MHZ</v>
          </cell>
          <cell r="C544">
            <v>13184</v>
          </cell>
        </row>
        <row r="545">
          <cell r="A545" t="str">
            <v>661-1306</v>
          </cell>
          <cell r="B545" t="str">
            <v>CONN POD,GEOPORT TELE</v>
          </cell>
          <cell r="C545">
            <v>4635</v>
          </cell>
        </row>
        <row r="546">
          <cell r="A546" t="str">
            <v>661-1307</v>
          </cell>
          <cell r="B546" t="str">
            <v>CARD,PROCESSOR,604E,200MHZ</v>
          </cell>
          <cell r="C546">
            <v>13184</v>
          </cell>
        </row>
        <row r="547">
          <cell r="A547" t="str">
            <v>661-1308</v>
          </cell>
          <cell r="B547" t="str">
            <v>CARD,UPROC,603E,133MHZ,PB1400</v>
          </cell>
          <cell r="C547">
            <v>18128</v>
          </cell>
        </row>
        <row r="548">
          <cell r="A548" t="str">
            <v>661-1309</v>
          </cell>
          <cell r="B548" t="str">
            <v>#BD,LGC,603EV,250MHZ,CUSTOM</v>
          </cell>
          <cell r="C548">
            <v>11175.5</v>
          </cell>
        </row>
        <row r="549">
          <cell r="A549" t="str">
            <v>661-1310</v>
          </cell>
          <cell r="B549" t="str">
            <v>DIMM,CACHE,256K,11NS,160PIN</v>
          </cell>
          <cell r="C549">
            <v>4326</v>
          </cell>
        </row>
        <row r="550">
          <cell r="A550" t="str">
            <v>661-1311</v>
          </cell>
          <cell r="B550" t="str">
            <v>HEAD UNIT,APVSN850/AV,NOHEMI</v>
          </cell>
          <cell r="C550">
            <v>20600</v>
          </cell>
        </row>
        <row r="551">
          <cell r="A551" t="str">
            <v>661-1312</v>
          </cell>
          <cell r="B551" t="str">
            <v>BD,CRT/VIDEO,APLVSN 20AV</v>
          </cell>
          <cell r="C551">
            <v>8909.5</v>
          </cell>
        </row>
        <row r="552">
          <cell r="A552" t="str">
            <v>661-1313</v>
          </cell>
          <cell r="B552" t="str">
            <v>#DISPLAY,CTFT,12.1 SAMSUNG</v>
          </cell>
          <cell r="C552">
            <v>39655</v>
          </cell>
        </row>
        <row r="553">
          <cell r="A553" t="str">
            <v>661-1314</v>
          </cell>
          <cell r="B553" t="str">
            <v>DIMM,DRAM,8MB,70NS,168PIN,EDO</v>
          </cell>
          <cell r="C553">
            <v>3502</v>
          </cell>
        </row>
        <row r="554">
          <cell r="A554" t="str">
            <v>661-1315</v>
          </cell>
          <cell r="B554" t="str">
            <v>DIMM,DRAM,16MB,70NS,168PIN,EDO</v>
          </cell>
          <cell r="C554">
            <v>4944</v>
          </cell>
        </row>
        <row r="555">
          <cell r="A555" t="str">
            <v>661-1316</v>
          </cell>
          <cell r="B555" t="str">
            <v>DIMM,DRAM,32MB,70NS,168PIN,EDO</v>
          </cell>
          <cell r="C555">
            <v>6592</v>
          </cell>
        </row>
        <row r="556">
          <cell r="A556" t="str">
            <v>661-1317</v>
          </cell>
          <cell r="B556" t="str">
            <v>CD ROM,8X,ATAPI</v>
          </cell>
          <cell r="C556">
            <v>8600.5</v>
          </cell>
        </row>
        <row r="557">
          <cell r="A557" t="str">
            <v>661-1324</v>
          </cell>
          <cell r="B557" t="str">
            <v>BD,LGC,603EV,180,EDO</v>
          </cell>
          <cell r="C557">
            <v>22763</v>
          </cell>
        </row>
        <row r="558">
          <cell r="A558" t="str">
            <v>661-1328</v>
          </cell>
          <cell r="B558" t="str">
            <v>CRD,28.8 INT MDM,GEOPORT,JPN</v>
          </cell>
          <cell r="C558">
            <v>5819.5</v>
          </cell>
        </row>
        <row r="559">
          <cell r="A559" t="str">
            <v>661-1329</v>
          </cell>
          <cell r="B559" t="str">
            <v>BASE UNIT</v>
          </cell>
          <cell r="C559">
            <v>17786</v>
          </cell>
        </row>
        <row r="560">
          <cell r="A560" t="str">
            <v>661-1330</v>
          </cell>
          <cell r="B560" t="str">
            <v>BD.LGC,603EV,200EDO,LOHSNK</v>
          </cell>
          <cell r="C560">
            <v>22763</v>
          </cell>
        </row>
        <row r="561">
          <cell r="A561" t="str">
            <v>661-1331</v>
          </cell>
          <cell r="B561" t="str">
            <v>ZIP DRIVE</v>
          </cell>
          <cell r="C561">
            <v>4635</v>
          </cell>
        </row>
        <row r="562">
          <cell r="A562" t="str">
            <v>661-1334</v>
          </cell>
          <cell r="B562" t="str">
            <v>BOARD,LOGIC</v>
          </cell>
          <cell r="C562">
            <v>20857.5</v>
          </cell>
        </row>
        <row r="563">
          <cell r="A563" t="str">
            <v>661-1335</v>
          </cell>
          <cell r="B563" t="str">
            <v>MECH ASSY</v>
          </cell>
          <cell r="C563">
            <v>17613</v>
          </cell>
        </row>
        <row r="564">
          <cell r="A564" t="str">
            <v>661-1336</v>
          </cell>
          <cell r="B564" t="str">
            <v>BD,LG,16MB,240MHZ,603E,PB3400</v>
          </cell>
          <cell r="C564">
            <v>29664</v>
          </cell>
        </row>
        <row r="565">
          <cell r="A565" t="str">
            <v>661-1337</v>
          </cell>
          <cell r="B565" t="str">
            <v>#DISPLAY,10.4,PB2400C</v>
          </cell>
          <cell r="C565">
            <v>38985.5</v>
          </cell>
        </row>
        <row r="566">
          <cell r="A566" t="str">
            <v>661-1338</v>
          </cell>
          <cell r="B566" t="str">
            <v>#BD,LG,16MB,180MHZ,PB2400C</v>
          </cell>
          <cell r="C566">
            <v>24205</v>
          </cell>
        </row>
        <row r="567">
          <cell r="A567" t="str">
            <v>661-1339</v>
          </cell>
          <cell r="B567" t="str">
            <v>#CRD,CPU,603E,180MHZ,PB2400C</v>
          </cell>
          <cell r="C567">
            <v>14935</v>
          </cell>
        </row>
        <row r="568">
          <cell r="A568" t="str">
            <v>661-1341</v>
          </cell>
          <cell r="B568" t="str">
            <v>#CRD,I/O &amp; PWR SUP,PB2400C</v>
          </cell>
          <cell r="C568">
            <v>4635</v>
          </cell>
        </row>
        <row r="569">
          <cell r="A569" t="str">
            <v>661-1344</v>
          </cell>
          <cell r="B569" t="str">
            <v>CARD,DRAM,16MB,120P</v>
          </cell>
          <cell r="C569">
            <v>8394.5</v>
          </cell>
        </row>
        <row r="570">
          <cell r="A570" t="str">
            <v>661-1345</v>
          </cell>
          <cell r="B570" t="str">
            <v>DIMM,CACHE,256K,11NS,160 PIN</v>
          </cell>
          <cell r="C570">
            <v>4635</v>
          </cell>
        </row>
        <row r="571">
          <cell r="A571" t="str">
            <v>661-1346</v>
          </cell>
          <cell r="B571" t="str">
            <v>DIMM,CACHE,256K,9NS,160PIN</v>
          </cell>
          <cell r="C571">
            <v>4120</v>
          </cell>
        </row>
        <row r="572">
          <cell r="A572" t="str">
            <v>661-1347</v>
          </cell>
          <cell r="B572" t="str">
            <v>CRD,PCI,PC COMP,166MHZ-P,12</v>
          </cell>
          <cell r="C572">
            <v>13184</v>
          </cell>
        </row>
        <row r="573">
          <cell r="A573" t="str">
            <v>661-1348</v>
          </cell>
          <cell r="B573" t="str">
            <v>CRD,SERIAL/PARALLEL,PCI</v>
          </cell>
          <cell r="C573">
            <v>3708</v>
          </cell>
        </row>
        <row r="574">
          <cell r="A574" t="str">
            <v>661-1349</v>
          </cell>
          <cell r="B574" t="str">
            <v>CRD,PROC,604E,233MHZ</v>
          </cell>
          <cell r="C574">
            <v>13184</v>
          </cell>
        </row>
        <row r="575">
          <cell r="A575" t="str">
            <v>661-1350</v>
          </cell>
          <cell r="B575" t="str">
            <v>CARD,DRAM,8MB</v>
          </cell>
          <cell r="C575">
            <v>6952.5</v>
          </cell>
        </row>
        <row r="576">
          <cell r="A576" t="str">
            <v>661-1353</v>
          </cell>
          <cell r="B576" t="str">
            <v>CRD,PCI,PC COMP,166MHZ-C,12</v>
          </cell>
          <cell r="C576">
            <v>34762.5</v>
          </cell>
        </row>
        <row r="577">
          <cell r="A577" t="str">
            <v>661-1354</v>
          </cell>
          <cell r="B577" t="str">
            <v>BOARD,MAIN,LOGIC,CSW4100</v>
          </cell>
          <cell r="C577">
            <v>13853.5</v>
          </cell>
        </row>
        <row r="578">
          <cell r="A578" t="str">
            <v>661-1355</v>
          </cell>
          <cell r="B578" t="str">
            <v>PRINTER MECHANISM,CSW4100</v>
          </cell>
          <cell r="C578">
            <v>9785</v>
          </cell>
        </row>
        <row r="579">
          <cell r="A579" t="str">
            <v>661-1356</v>
          </cell>
          <cell r="B579" t="str">
            <v>BOARD SET,ANALOG/NECK,CR,D</v>
          </cell>
          <cell r="C579">
            <v>4274.5</v>
          </cell>
        </row>
        <row r="580">
          <cell r="A580" t="str">
            <v>661-1357</v>
          </cell>
          <cell r="B580" t="str">
            <v>CD-ROM MODULE,12X,PB1400</v>
          </cell>
          <cell r="C580">
            <v>7931</v>
          </cell>
        </row>
        <row r="581">
          <cell r="A581" t="str">
            <v>661-1359</v>
          </cell>
          <cell r="B581" t="str">
            <v>FLOPPY MODULE,PB1400</v>
          </cell>
          <cell r="C581">
            <v>4635</v>
          </cell>
        </row>
        <row r="582">
          <cell r="A582" t="str">
            <v>661-1360</v>
          </cell>
          <cell r="B582" t="str">
            <v>FLOPPY MODULE,PB3400/5300</v>
          </cell>
          <cell r="C582">
            <v>4635</v>
          </cell>
        </row>
        <row r="583">
          <cell r="A583" t="str">
            <v>661-1366</v>
          </cell>
          <cell r="B583" t="str">
            <v>CARD,PCBA,COMM BRIDGE</v>
          </cell>
          <cell r="C583">
            <v>3244.5</v>
          </cell>
        </row>
        <row r="584">
          <cell r="A584" t="str">
            <v>661-1367</v>
          </cell>
          <cell r="B584" t="str">
            <v>CARD,PCBA,PCI BRIDGE</v>
          </cell>
          <cell r="C584">
            <v>2472</v>
          </cell>
        </row>
        <row r="585">
          <cell r="A585" t="str">
            <v>661-1368</v>
          </cell>
          <cell r="B585" t="str">
            <v>CARD,PCBA,VIDEO IN BRIDGE</v>
          </cell>
          <cell r="C585">
            <v>2008.5</v>
          </cell>
        </row>
        <row r="586">
          <cell r="A586" t="str">
            <v>661-1370</v>
          </cell>
          <cell r="B586" t="str">
            <v>CARD,PCBA,AUX I/O</v>
          </cell>
          <cell r="C586">
            <v>3450.5</v>
          </cell>
        </row>
        <row r="587">
          <cell r="A587" t="str">
            <v>661-1371</v>
          </cell>
          <cell r="B587" t="str">
            <v>CRD,PCI,SCSI FAST &amp; WIDE</v>
          </cell>
          <cell r="C587">
            <v>11124</v>
          </cell>
        </row>
        <row r="588">
          <cell r="A588" t="str">
            <v>661-1373</v>
          </cell>
          <cell r="B588" t="str">
            <v>BD,CRT/VIDEO,AV750 DSPL</v>
          </cell>
          <cell r="C588">
            <v>6283</v>
          </cell>
        </row>
        <row r="589">
          <cell r="A589" t="str">
            <v>661-1374</v>
          </cell>
          <cell r="B589" t="str">
            <v>BD,MAIN DEFLN,AV750 DSPL</v>
          </cell>
          <cell r="C589">
            <v>6592</v>
          </cell>
        </row>
        <row r="590">
          <cell r="A590" t="str">
            <v>661-1380</v>
          </cell>
          <cell r="B590" t="str">
            <v>CARD,DAUGHTER,166MHZ,PB1400</v>
          </cell>
          <cell r="C590">
            <v>14832</v>
          </cell>
        </row>
        <row r="591">
          <cell r="A591" t="str">
            <v>661-1381</v>
          </cell>
          <cell r="B591" t="str">
            <v>LG BOARD,8MB,PB1400/166</v>
          </cell>
          <cell r="C591">
            <v>29664</v>
          </cell>
        </row>
        <row r="592">
          <cell r="A592" t="str">
            <v>661-1390</v>
          </cell>
          <cell r="B592" t="str">
            <v>FLOPPY DRIVE,1.4MB,MANINSRT,5V</v>
          </cell>
          <cell r="C592">
            <v>3502</v>
          </cell>
        </row>
        <row r="593">
          <cell r="A593" t="str">
            <v>661-1400</v>
          </cell>
          <cell r="B593" t="str">
            <v>CD-ROM,24X,SCSI</v>
          </cell>
          <cell r="C593">
            <v>8240</v>
          </cell>
        </row>
        <row r="594">
          <cell r="A594" t="str">
            <v>661-1402</v>
          </cell>
          <cell r="B594" t="str">
            <v>BDS,FRONT PNL I/O PCBA SUBASSY</v>
          </cell>
          <cell r="C594">
            <v>4326</v>
          </cell>
        </row>
        <row r="595">
          <cell r="A595" t="str">
            <v>661-1404</v>
          </cell>
          <cell r="B595" t="str">
            <v>MODEM,33.6 EXT,GEOPORT,COLOR</v>
          </cell>
          <cell r="C595">
            <v>6952.5</v>
          </cell>
        </row>
        <row r="596">
          <cell r="A596" t="str">
            <v>661-1405</v>
          </cell>
          <cell r="B596" t="str">
            <v>CAMERA,WHOLE UNIT,QTAKE200</v>
          </cell>
          <cell r="C596">
            <v>20703</v>
          </cell>
        </row>
        <row r="597">
          <cell r="A597" t="str">
            <v>661-1406</v>
          </cell>
          <cell r="B597" t="str">
            <v>DIMM,DRAM,16MB,168PIN,EDO,3.3V</v>
          </cell>
          <cell r="C597">
            <v>6952.5</v>
          </cell>
        </row>
        <row r="598">
          <cell r="A598" t="str">
            <v>661-1407</v>
          </cell>
          <cell r="B598" t="str">
            <v>DIMM,VRAM,60NS,120PIN,EDO</v>
          </cell>
          <cell r="C598">
            <v>3090</v>
          </cell>
        </row>
        <row r="599">
          <cell r="A599" t="str">
            <v>661-1408</v>
          </cell>
          <cell r="B599" t="str">
            <v>BD,LGC,603EV,200MHZ</v>
          </cell>
          <cell r="C599">
            <v>22763</v>
          </cell>
        </row>
        <row r="600">
          <cell r="A600" t="str">
            <v>661-1409</v>
          </cell>
          <cell r="B600" t="str">
            <v>CARD,VIDEO,IMS</v>
          </cell>
          <cell r="C600">
            <v>11536</v>
          </cell>
        </row>
        <row r="601">
          <cell r="A601" t="str">
            <v>661-1410</v>
          </cell>
          <cell r="B601" t="str">
            <v>#TRACKPAD HOUSING/CABLE</v>
          </cell>
          <cell r="C601">
            <v>3502</v>
          </cell>
        </row>
        <row r="602">
          <cell r="A602" t="str">
            <v>661-1411</v>
          </cell>
          <cell r="B602" t="str">
            <v>#KEYBOARD W.TRACKPAD COVER</v>
          </cell>
          <cell r="C602">
            <v>11330</v>
          </cell>
        </row>
        <row r="603">
          <cell r="A603" t="str">
            <v>661-1413</v>
          </cell>
          <cell r="B603" t="str">
            <v>CD-ROM,12X,AT API</v>
          </cell>
          <cell r="C603">
            <v>6592</v>
          </cell>
        </row>
        <row r="604">
          <cell r="A604" t="str">
            <v>661-1416</v>
          </cell>
          <cell r="B604" t="str">
            <v>CD-ROM,12X,SCSI,GRAPHITE</v>
          </cell>
          <cell r="C604">
            <v>4635</v>
          </cell>
        </row>
        <row r="605">
          <cell r="A605" t="str">
            <v>661-1418</v>
          </cell>
          <cell r="B605" t="str">
            <v>FUSER,110V,LW8500</v>
          </cell>
          <cell r="C605">
            <v>12566</v>
          </cell>
        </row>
        <row r="606">
          <cell r="A606" t="str">
            <v>661-1420</v>
          </cell>
          <cell r="B606" t="str">
            <v>BOARD,I/O CONTROLLER,LW8500</v>
          </cell>
          <cell r="C606">
            <v>19467</v>
          </cell>
        </row>
        <row r="607">
          <cell r="A607" t="str">
            <v>661-1423</v>
          </cell>
          <cell r="B607" t="str">
            <v>FUSER,220V,LW8500</v>
          </cell>
          <cell r="C607">
            <v>11124</v>
          </cell>
        </row>
        <row r="608">
          <cell r="A608" t="str">
            <v>661-1428</v>
          </cell>
          <cell r="B608" t="str">
            <v>CD ROM DRIVE,12X</v>
          </cell>
          <cell r="C608">
            <v>7931</v>
          </cell>
        </row>
        <row r="609">
          <cell r="A609" t="str">
            <v>661-1430</v>
          </cell>
          <cell r="B609" t="str">
            <v>PRINTER MECHANISM,CSW4500</v>
          </cell>
          <cell r="C609">
            <v>13544.5</v>
          </cell>
        </row>
        <row r="610">
          <cell r="A610" t="str">
            <v>661-1431</v>
          </cell>
          <cell r="B610" t="str">
            <v>BOARD,MAIN LOGIC,CSW4500</v>
          </cell>
          <cell r="C610">
            <v>6489</v>
          </cell>
        </row>
        <row r="611">
          <cell r="A611" t="str">
            <v>661-1433</v>
          </cell>
          <cell r="B611" t="str">
            <v>DIMM,DRAM,32MB,168PIN,EDO,3.3V</v>
          </cell>
          <cell r="C611">
            <v>7261.5</v>
          </cell>
        </row>
        <row r="612">
          <cell r="A612" t="str">
            <v>661-1434</v>
          </cell>
          <cell r="B612" t="str">
            <v>DIMM,CACHE,512K,50MHZ,160 PIN</v>
          </cell>
          <cell r="C612">
            <v>4120</v>
          </cell>
        </row>
        <row r="613">
          <cell r="A613" t="str">
            <v>661-1435</v>
          </cell>
          <cell r="B613" t="str">
            <v>DIMM,VRAM,2MB,60NS,120PIN,EDO</v>
          </cell>
          <cell r="C613">
            <v>2317.5</v>
          </cell>
        </row>
        <row r="614">
          <cell r="A614" t="str">
            <v>661-1436</v>
          </cell>
          <cell r="B614" t="str">
            <v>HDA,3.5,4GB,FWSCSI</v>
          </cell>
          <cell r="C614">
            <v>16171</v>
          </cell>
        </row>
        <row r="615">
          <cell r="A615" t="str">
            <v>661-1438</v>
          </cell>
          <cell r="B615" t="str">
            <v>CRD,VIDEO,3RD PARTY,IMS,8M</v>
          </cell>
          <cell r="C615">
            <v>15192.5</v>
          </cell>
        </row>
        <row r="616">
          <cell r="A616" t="str">
            <v>661-1439</v>
          </cell>
          <cell r="B616" t="str">
            <v>CRD,PROC,604E,250MHZ</v>
          </cell>
          <cell r="C616">
            <v>14832</v>
          </cell>
        </row>
        <row r="617">
          <cell r="A617" t="str">
            <v>661-1441</v>
          </cell>
          <cell r="B617" t="str">
            <v>DC CTLR,LW12/640PS,REV.B</v>
          </cell>
          <cell r="C617">
            <v>6025.5</v>
          </cell>
        </row>
        <row r="618">
          <cell r="A618" t="str">
            <v>661-1442</v>
          </cell>
          <cell r="B618" t="str">
            <v>CRD,PROC,604E,300MHZ</v>
          </cell>
          <cell r="C618">
            <v>18128</v>
          </cell>
        </row>
        <row r="619">
          <cell r="A619" t="str">
            <v>661-1443</v>
          </cell>
          <cell r="B619" t="str">
            <v>CRD,PROC,604E,350MHZ</v>
          </cell>
          <cell r="C619">
            <v>16222.5</v>
          </cell>
        </row>
        <row r="620">
          <cell r="A620" t="str">
            <v>661-1444</v>
          </cell>
          <cell r="B620" t="str">
            <v>DIMM,DRAM,8MB,168PIN,EDO,3.3V</v>
          </cell>
          <cell r="C620">
            <v>3399</v>
          </cell>
        </row>
        <row r="621">
          <cell r="A621" t="str">
            <v>661-1445</v>
          </cell>
          <cell r="B621" t="str">
            <v>POWER SUPPLY,150W</v>
          </cell>
          <cell r="C621">
            <v>4326</v>
          </cell>
        </row>
        <row r="622">
          <cell r="A622" t="str">
            <v>661-1446</v>
          </cell>
          <cell r="B622" t="str">
            <v>DIMM,SDRAM,32MB,100MHZ,168PIN</v>
          </cell>
          <cell r="C622">
            <v>8240</v>
          </cell>
        </row>
        <row r="623">
          <cell r="A623" t="str">
            <v>661-1447</v>
          </cell>
          <cell r="B623" t="str">
            <v>DIMM,CACHE,256KBS,9NS,160 PIN</v>
          </cell>
          <cell r="C623">
            <v>3502</v>
          </cell>
        </row>
        <row r="624">
          <cell r="A624" t="str">
            <v>661-1452</v>
          </cell>
          <cell r="B624" t="str">
            <v>BD,LGC,603EV,180,EDO</v>
          </cell>
          <cell r="C624">
            <v>31312</v>
          </cell>
        </row>
        <row r="625">
          <cell r="A625" t="str">
            <v>661-1453</v>
          </cell>
          <cell r="B625" t="str">
            <v>BD,LGC,603EV,200,EDO</v>
          </cell>
          <cell r="C625">
            <v>31312</v>
          </cell>
        </row>
        <row r="626">
          <cell r="A626" t="str">
            <v>661-1454</v>
          </cell>
          <cell r="B626" t="str">
            <v>BD,LGC,603EV,160,EDO</v>
          </cell>
          <cell r="C626">
            <v>26883</v>
          </cell>
        </row>
        <row r="627">
          <cell r="A627" t="str">
            <v>661-1456</v>
          </cell>
          <cell r="B627" t="str">
            <v>CARD,AUDIO/VISUAL</v>
          </cell>
          <cell r="C627">
            <v>9270</v>
          </cell>
        </row>
        <row r="628">
          <cell r="A628" t="str">
            <v>661-1457</v>
          </cell>
          <cell r="B628" t="str">
            <v>CARD,AUDIO</v>
          </cell>
          <cell r="C628">
            <v>4635</v>
          </cell>
        </row>
        <row r="629">
          <cell r="A629" t="str">
            <v>661-1460</v>
          </cell>
          <cell r="B629" t="str">
            <v>PROCESSOR MODULE,750,233MHZ</v>
          </cell>
          <cell r="C629">
            <v>13441.5</v>
          </cell>
        </row>
        <row r="630">
          <cell r="A630" t="str">
            <v>661-1461</v>
          </cell>
          <cell r="B630" t="str">
            <v>PROCESSOR MODULE,750,266MHZ</v>
          </cell>
          <cell r="C630">
            <v>14832</v>
          </cell>
        </row>
        <row r="631">
          <cell r="A631" t="str">
            <v>661-1462</v>
          </cell>
          <cell r="B631" t="str">
            <v>CRD,PROC,604E,200MHZ,HELMWIND</v>
          </cell>
          <cell r="C631">
            <v>29664</v>
          </cell>
        </row>
        <row r="632">
          <cell r="A632" t="str">
            <v>661-1464</v>
          </cell>
          <cell r="B632" t="str">
            <v>WHOLE UNIT,17MON NORTH</v>
          </cell>
          <cell r="C632">
            <v>27037.5</v>
          </cell>
        </row>
        <row r="633">
          <cell r="A633" t="str">
            <v>661-1466</v>
          </cell>
          <cell r="B633" t="str">
            <v>DEFLECTION BD,17MONITOR</v>
          </cell>
          <cell r="C633">
            <v>6592</v>
          </cell>
        </row>
        <row r="634">
          <cell r="A634" t="str">
            <v>661-1472</v>
          </cell>
          <cell r="B634" t="str">
            <v>BD,LGC,32MB,250MHZ,PB G3</v>
          </cell>
          <cell r="C634">
            <v>16222.5</v>
          </cell>
        </row>
        <row r="635">
          <cell r="A635" t="str">
            <v>661-1473</v>
          </cell>
          <cell r="B635" t="str">
            <v>BOARD,POWER SUPPLY,PB3400</v>
          </cell>
          <cell r="C635">
            <v>5304.5</v>
          </cell>
        </row>
        <row r="636">
          <cell r="A636" t="str">
            <v>661-1475</v>
          </cell>
          <cell r="B636" t="str">
            <v>CARD,ENET/MODEM,PB3400</v>
          </cell>
          <cell r="C636">
            <v>12514.5</v>
          </cell>
        </row>
        <row r="637">
          <cell r="A637" t="str">
            <v>661-1476</v>
          </cell>
          <cell r="B637" t="str">
            <v>CD-ROM MODULE,20X,PB3400</v>
          </cell>
          <cell r="C637">
            <v>8600.5</v>
          </cell>
        </row>
        <row r="638">
          <cell r="A638" t="str">
            <v>661-1477</v>
          </cell>
          <cell r="B638" t="str">
            <v>DIMM,CACHE,256K,160 PIN</v>
          </cell>
          <cell r="C638">
            <v>4944</v>
          </cell>
        </row>
        <row r="639">
          <cell r="A639" t="str">
            <v>661-1480</v>
          </cell>
          <cell r="B639" t="str">
            <v>CRD,E'NET,100 BASE-TX PCI</v>
          </cell>
          <cell r="C639">
            <v>8343</v>
          </cell>
        </row>
        <row r="640">
          <cell r="A640" t="str">
            <v>661-1481</v>
          </cell>
          <cell r="B640" t="str">
            <v>CRD,VIDEO,PCI,ATI,LC</v>
          </cell>
          <cell r="C640">
            <v>10094</v>
          </cell>
        </row>
        <row r="641">
          <cell r="A641" t="str">
            <v>661-1488</v>
          </cell>
          <cell r="B641" t="str">
            <v>FLOPPY DR,1.44MB,GRAPHITE,SONY</v>
          </cell>
          <cell r="C641">
            <v>3605</v>
          </cell>
        </row>
        <row r="642">
          <cell r="A642" t="str">
            <v>661-1493</v>
          </cell>
          <cell r="B642" t="str">
            <v>HDA 2.5 4GB IDE</v>
          </cell>
          <cell r="C642">
            <v>12566</v>
          </cell>
        </row>
        <row r="643">
          <cell r="A643" t="str">
            <v>661-1494</v>
          </cell>
          <cell r="B643" t="str">
            <v>CRD,PROC,604E,233MHZ,85DEG C</v>
          </cell>
          <cell r="C643">
            <v>29664</v>
          </cell>
        </row>
        <row r="644">
          <cell r="A644" t="str">
            <v>661-1496</v>
          </cell>
          <cell r="B644" t="str">
            <v>POWER SUPPLY,200W</v>
          </cell>
          <cell r="C644">
            <v>4635</v>
          </cell>
        </row>
        <row r="645">
          <cell r="A645" t="str">
            <v>661-1497</v>
          </cell>
          <cell r="B645" t="str">
            <v>DIMM,CACHE,256K,9NS,160 PIN</v>
          </cell>
          <cell r="C645">
            <v>6128.5</v>
          </cell>
        </row>
        <row r="646">
          <cell r="A646" t="str">
            <v>661-1499</v>
          </cell>
          <cell r="B646" t="str">
            <v>WHL UNIT,CLRSYNC17DSPL,NORTH</v>
          </cell>
          <cell r="C646">
            <v>36668</v>
          </cell>
        </row>
        <row r="647">
          <cell r="A647" t="str">
            <v>661-1500</v>
          </cell>
          <cell r="B647" t="str">
            <v>WHL UNIT,CLRSYNC20PSDL,NORTH</v>
          </cell>
          <cell r="C647">
            <v>70658</v>
          </cell>
        </row>
        <row r="648">
          <cell r="A648" t="str">
            <v>661-1505</v>
          </cell>
          <cell r="B648" t="str">
            <v>BD,LOGIC,603EV,225MHZ</v>
          </cell>
          <cell r="C648">
            <v>22763</v>
          </cell>
        </row>
        <row r="649">
          <cell r="A649" t="str">
            <v>661-1506</v>
          </cell>
          <cell r="B649" t="str">
            <v>BD,LOGIC,603EV,250MHZ</v>
          </cell>
          <cell r="C649">
            <v>22763</v>
          </cell>
        </row>
        <row r="650">
          <cell r="A650" t="str">
            <v>661-1507</v>
          </cell>
          <cell r="B650" t="str">
            <v>BD,LOGIC,603EV,275MHZ</v>
          </cell>
          <cell r="C650">
            <v>22763</v>
          </cell>
        </row>
        <row r="651">
          <cell r="A651" t="str">
            <v>661-1508</v>
          </cell>
          <cell r="B651" t="str">
            <v>BD,LOGIC,603EV,300MHZ</v>
          </cell>
          <cell r="C651">
            <v>24411</v>
          </cell>
        </row>
        <row r="652">
          <cell r="A652" t="str">
            <v>661-1509</v>
          </cell>
          <cell r="B652" t="str">
            <v>PDA ASSY,MP2100</v>
          </cell>
          <cell r="C652">
            <v>12360</v>
          </cell>
        </row>
        <row r="653">
          <cell r="A653" t="str">
            <v>661-1510</v>
          </cell>
          <cell r="B653" t="str">
            <v>MODEM,FAX,56K (V.90 INT)</v>
          </cell>
          <cell r="C653">
            <v>4635</v>
          </cell>
        </row>
        <row r="654">
          <cell r="A654" t="str">
            <v>661-1511</v>
          </cell>
          <cell r="B654" t="str">
            <v>BD,LOGIC,603E,240MHZ,PB</v>
          </cell>
          <cell r="C654">
            <v>28943</v>
          </cell>
        </row>
        <row r="655">
          <cell r="A655" t="str">
            <v>661-1512</v>
          </cell>
          <cell r="B655" t="str">
            <v>CARD,CPU,603E,240MHZ,PB</v>
          </cell>
          <cell r="C655">
            <v>16634.5</v>
          </cell>
        </row>
        <row r="656">
          <cell r="A656" t="str">
            <v>661-1513</v>
          </cell>
          <cell r="B656" t="str">
            <v>DVD DRIVE,ATAPI</v>
          </cell>
          <cell r="C656">
            <v>9888</v>
          </cell>
        </row>
        <row r="657">
          <cell r="A657" t="str">
            <v>661-1514</v>
          </cell>
          <cell r="B657" t="str">
            <v>DVD-ROM,2X,17MM</v>
          </cell>
          <cell r="C657">
            <v>14832</v>
          </cell>
        </row>
        <row r="658">
          <cell r="A658" t="str">
            <v>661-1516</v>
          </cell>
          <cell r="B658" t="str">
            <v>CD-ROM DR,20X,17MM,W/DOOR</v>
          </cell>
          <cell r="C658">
            <v>8240</v>
          </cell>
        </row>
        <row r="659">
          <cell r="A659" t="str">
            <v>661-1652</v>
          </cell>
          <cell r="B659" t="str">
            <v>KEYBOARD,DOMESTIC,PB DUO</v>
          </cell>
          <cell r="C659">
            <v>2781</v>
          </cell>
        </row>
        <row r="660">
          <cell r="A660" t="str">
            <v>661-1658</v>
          </cell>
          <cell r="B660" t="str">
            <v>CARD,8MB RAM</v>
          </cell>
          <cell r="C660">
            <v>6952.5</v>
          </cell>
        </row>
        <row r="661">
          <cell r="A661" t="str">
            <v>661-1660</v>
          </cell>
          <cell r="B661" t="str">
            <v>PWR SPLY ASSY,87W,MAC DUODOCK</v>
          </cell>
          <cell r="C661">
            <v>4326</v>
          </cell>
        </row>
        <row r="662">
          <cell r="A662" t="str">
            <v>661-1663</v>
          </cell>
          <cell r="B662" t="str">
            <v>FLOPPY ADAPTER,PB DUO</v>
          </cell>
          <cell r="C662">
            <v>5562</v>
          </cell>
        </row>
        <row r="663">
          <cell r="A663" t="str">
            <v>661-1665</v>
          </cell>
          <cell r="B663" t="str">
            <v>MODEM,EXPR,14.4 BAUD,DOM,PB DU</v>
          </cell>
          <cell r="C663">
            <v>3502</v>
          </cell>
        </row>
        <row r="664">
          <cell r="A664" t="str">
            <v>661-1688</v>
          </cell>
          <cell r="B664" t="str">
            <v>POWER SUPPLY, 86 WATT</v>
          </cell>
          <cell r="C664">
            <v>3708</v>
          </cell>
        </row>
        <row r="665">
          <cell r="A665" t="str">
            <v>661-1690</v>
          </cell>
          <cell r="B665" t="str">
            <v>PDA ASSY,4MB 640K,WHOLE UNIT</v>
          </cell>
          <cell r="C665">
            <v>5304.5</v>
          </cell>
        </row>
        <row r="666">
          <cell r="A666" t="str">
            <v>661-1701</v>
          </cell>
          <cell r="B666" t="str">
            <v>DRAM, SIMM,4MB,60NS,72-P 1MX32</v>
          </cell>
          <cell r="C666">
            <v>4171.5</v>
          </cell>
        </row>
        <row r="667">
          <cell r="A667" t="str">
            <v>661-1703</v>
          </cell>
          <cell r="B667" t="str">
            <v>ADAPTER,TELCOM,GEOPORT,US&amp;CAN</v>
          </cell>
          <cell r="C667">
            <v>3244.5</v>
          </cell>
        </row>
        <row r="668">
          <cell r="A668" t="str">
            <v>661-1732</v>
          </cell>
          <cell r="B668" t="str">
            <v>LOGIC BD,LC475,P475/476,Q605</v>
          </cell>
          <cell r="C668">
            <v>9270</v>
          </cell>
        </row>
        <row r="669">
          <cell r="A669" t="str">
            <v>661-1742</v>
          </cell>
          <cell r="B669" t="str">
            <v>PAGER MESSAGING CARD</v>
          </cell>
          <cell r="C669">
            <v>10197</v>
          </cell>
        </row>
        <row r="670">
          <cell r="A670" t="str">
            <v>661-1747</v>
          </cell>
          <cell r="B670" t="str">
            <v>FLASH MEM CD,4MB,BLANK</v>
          </cell>
          <cell r="C670">
            <v>9373</v>
          </cell>
        </row>
        <row r="671">
          <cell r="A671" t="str">
            <v>661-2000</v>
          </cell>
          <cell r="B671" t="str">
            <v>I/O CONTROLLER, LWS300</v>
          </cell>
          <cell r="C671">
            <v>5974</v>
          </cell>
        </row>
        <row r="672">
          <cell r="A672" t="str">
            <v>661-2001</v>
          </cell>
          <cell r="B672" t="str">
            <v>I/O CONTROLLER, LWS310</v>
          </cell>
          <cell r="C672">
            <v>5613.5</v>
          </cell>
        </row>
        <row r="673">
          <cell r="A673" t="str">
            <v>661-2002</v>
          </cell>
          <cell r="B673" t="str">
            <v>DC CONTROLLER,LW SELECT 300</v>
          </cell>
          <cell r="C673">
            <v>4326</v>
          </cell>
        </row>
        <row r="674">
          <cell r="A674" t="str">
            <v>661-2003</v>
          </cell>
          <cell r="B674" t="str">
            <v>LASER OPTIC ASSY</v>
          </cell>
          <cell r="C674">
            <v>6952.5</v>
          </cell>
        </row>
        <row r="675">
          <cell r="A675" t="str">
            <v>661-2004</v>
          </cell>
          <cell r="B675" t="str">
            <v>SCANNER MOTOR</v>
          </cell>
          <cell r="C675">
            <v>3708</v>
          </cell>
        </row>
        <row r="676">
          <cell r="A676" t="str">
            <v>661-2005</v>
          </cell>
          <cell r="B676" t="str">
            <v>POWER SUPPLY, HIGH VOLTAGE</v>
          </cell>
          <cell r="C676">
            <v>3708</v>
          </cell>
        </row>
        <row r="677">
          <cell r="A677" t="str">
            <v>661-2006</v>
          </cell>
          <cell r="B677" t="str">
            <v>POWER SUPPLY 110/115V</v>
          </cell>
          <cell r="C677">
            <v>4738</v>
          </cell>
        </row>
        <row r="678">
          <cell r="A678" t="str">
            <v>661-2007</v>
          </cell>
          <cell r="B678" t="str">
            <v>POWER SUPPLY 220/240V</v>
          </cell>
          <cell r="C678">
            <v>6643.5</v>
          </cell>
        </row>
        <row r="679">
          <cell r="A679" t="str">
            <v>661-2009</v>
          </cell>
          <cell r="B679" t="str">
            <v>FUSER ASSY 220/240V</v>
          </cell>
          <cell r="C679">
            <v>4068.5</v>
          </cell>
        </row>
        <row r="680">
          <cell r="A680" t="str">
            <v>661-2015</v>
          </cell>
          <cell r="B680" t="str">
            <v>DIMM,CACHE,512KB,9NS,160PIN</v>
          </cell>
          <cell r="C680">
            <v>6952.5</v>
          </cell>
        </row>
        <row r="681">
          <cell r="A681" t="str">
            <v>661-2016</v>
          </cell>
          <cell r="B681" t="str">
            <v>CD-ROM,24X,SCSI,GRAPHITE</v>
          </cell>
          <cell r="C681">
            <v>8394.5</v>
          </cell>
        </row>
        <row r="682">
          <cell r="A682" t="str">
            <v>661-2017</v>
          </cell>
          <cell r="B682" t="str">
            <v>#DISPLAY,XGA,13.3</v>
          </cell>
          <cell r="C682">
            <v>12978</v>
          </cell>
        </row>
        <row r="683">
          <cell r="A683" t="str">
            <v>661-2019</v>
          </cell>
          <cell r="B683" t="str">
            <v>SVC,BOARD,LOGIC,TV OUT,PB G3</v>
          </cell>
          <cell r="C683">
            <v>13596</v>
          </cell>
        </row>
        <row r="684">
          <cell r="A684" t="str">
            <v>661-2021</v>
          </cell>
          <cell r="B684" t="str">
            <v>CARD,MPU/SRAM,292MHZ,PB G3</v>
          </cell>
          <cell r="C684">
            <v>18952</v>
          </cell>
        </row>
        <row r="685">
          <cell r="A685" t="str">
            <v>661-2023</v>
          </cell>
          <cell r="B685" t="str">
            <v>DIMM,SGRAM,4MB,12NS,144PIN</v>
          </cell>
          <cell r="C685">
            <v>3965.5</v>
          </cell>
        </row>
        <row r="686">
          <cell r="A686" t="str">
            <v>661-2024</v>
          </cell>
          <cell r="B686" t="str">
            <v>DRIVE,ZIP,ATAPI</v>
          </cell>
          <cell r="C686">
            <v>4635</v>
          </cell>
        </row>
        <row r="687">
          <cell r="A687" t="str">
            <v>661-2025</v>
          </cell>
          <cell r="B687" t="str">
            <v>DIMM,SDRAM,128MB,100MHZ,168PIN</v>
          </cell>
          <cell r="C687">
            <v>16171</v>
          </cell>
        </row>
        <row r="688">
          <cell r="A688" t="str">
            <v>661-2027</v>
          </cell>
          <cell r="B688" t="str">
            <v>SDRAM,64MB,100MHZ,PBG3,SERIES</v>
          </cell>
          <cell r="C688">
            <v>9888</v>
          </cell>
        </row>
        <row r="689">
          <cell r="A689" t="str">
            <v>661-2028</v>
          </cell>
          <cell r="B689" t="str">
            <v>SDRAM,32MB,100MHZ,PBG3 SERIES</v>
          </cell>
          <cell r="C689">
            <v>5613.5</v>
          </cell>
        </row>
        <row r="690">
          <cell r="A690" t="str">
            <v>661-2030</v>
          </cell>
          <cell r="B690" t="str">
            <v>#DSPL,XGA,14.1</v>
          </cell>
          <cell r="C690">
            <v>11536</v>
          </cell>
        </row>
        <row r="691">
          <cell r="A691" t="str">
            <v>661-2031</v>
          </cell>
          <cell r="B691" t="str">
            <v>CARD,PMU,PB G3</v>
          </cell>
          <cell r="C691">
            <v>6592</v>
          </cell>
        </row>
        <row r="692">
          <cell r="A692" t="str">
            <v>661-2035</v>
          </cell>
          <cell r="B692" t="str">
            <v>CARD,MPU,233MHZ,PB G3</v>
          </cell>
          <cell r="C692">
            <v>10918</v>
          </cell>
        </row>
        <row r="693">
          <cell r="A693" t="str">
            <v>661-2036</v>
          </cell>
          <cell r="B693" t="str">
            <v>CARD,MPU/SRAM,250MHZ,PB</v>
          </cell>
          <cell r="C693">
            <v>19776</v>
          </cell>
        </row>
        <row r="694">
          <cell r="A694" t="str">
            <v>661-2038</v>
          </cell>
          <cell r="B694" t="str">
            <v>SVC,CD-ROM,24X,ATAPI,SONY</v>
          </cell>
          <cell r="C694">
            <v>6592</v>
          </cell>
        </row>
        <row r="695">
          <cell r="A695" t="str">
            <v>661-2039</v>
          </cell>
          <cell r="B695" t="str">
            <v>CARD,P/S MAIN,PB G3</v>
          </cell>
          <cell r="C695">
            <v>4480.5</v>
          </cell>
        </row>
        <row r="696">
          <cell r="A696" t="str">
            <v>661-2041</v>
          </cell>
          <cell r="B696" t="str">
            <v>BOARD,ANALOG/VIDEO</v>
          </cell>
          <cell r="C696">
            <v>7261.5</v>
          </cell>
        </row>
        <row r="697">
          <cell r="A697" t="str">
            <v>661-2042</v>
          </cell>
          <cell r="B697" t="str">
            <v>BD,POWERSUPPLY</v>
          </cell>
          <cell r="C697">
            <v>7261.5</v>
          </cell>
        </row>
        <row r="698">
          <cell r="A698" t="str">
            <v>661-2043</v>
          </cell>
          <cell r="B698" t="str">
            <v>SVC,BOARD,AUDIO REV II</v>
          </cell>
          <cell r="C698">
            <v>4944</v>
          </cell>
        </row>
        <row r="699">
          <cell r="A699" t="str">
            <v>661-2044</v>
          </cell>
          <cell r="B699" t="str">
            <v>SVC,BOARD,AUDIO/VIDEO REV II</v>
          </cell>
          <cell r="C699">
            <v>7416</v>
          </cell>
        </row>
        <row r="700">
          <cell r="A700" t="str">
            <v>661-2045</v>
          </cell>
          <cell r="B700" t="str">
            <v>DDS II(DAT)-DC4GB TAPE DRIVE</v>
          </cell>
          <cell r="C700">
            <v>16892</v>
          </cell>
        </row>
        <row r="701">
          <cell r="A701" t="str">
            <v>661-2047</v>
          </cell>
          <cell r="B701" t="str">
            <v>HDA,3.5,9GB,FWSCSI</v>
          </cell>
          <cell r="C701">
            <v>18540</v>
          </cell>
        </row>
        <row r="702">
          <cell r="A702" t="str">
            <v>661-2048</v>
          </cell>
          <cell r="B702" t="str">
            <v>SVC,FLPPY DR,15MM,OP AMBER,90</v>
          </cell>
          <cell r="C702">
            <v>3656.5</v>
          </cell>
        </row>
        <row r="703">
          <cell r="A703" t="str">
            <v>661-2050</v>
          </cell>
          <cell r="B703" t="str">
            <v>SVC,HDA,3.5',4GB,UWSCSI,BD</v>
          </cell>
          <cell r="C703">
            <v>16171</v>
          </cell>
        </row>
        <row r="704">
          <cell r="A704" t="str">
            <v>661-2051</v>
          </cell>
          <cell r="B704" t="str">
            <v>SVC,WHOLE UNIT,15FPD</v>
          </cell>
          <cell r="C704">
            <v>61800</v>
          </cell>
        </row>
        <row r="705">
          <cell r="A705" t="str">
            <v>661-2053</v>
          </cell>
          <cell r="B705" t="str">
            <v>#DISPLAY,STN,12.1</v>
          </cell>
          <cell r="C705">
            <v>11381.5</v>
          </cell>
        </row>
        <row r="706">
          <cell r="A706" t="str">
            <v>661-2054</v>
          </cell>
          <cell r="B706" t="str">
            <v>HDA,3.5,8GB,IDE,IMAC</v>
          </cell>
          <cell r="C706">
            <v>18540</v>
          </cell>
        </row>
        <row r="707">
          <cell r="A707" t="str">
            <v>661-2058</v>
          </cell>
          <cell r="B707" t="str">
            <v>SVC,BD,LGC,NO TV OUT,PB G3</v>
          </cell>
          <cell r="C707">
            <v>13596</v>
          </cell>
        </row>
        <row r="708">
          <cell r="A708" t="str">
            <v>661-2059</v>
          </cell>
          <cell r="B708" t="str">
            <v>PROCESSOR MODULE,750MMC,300MHZ</v>
          </cell>
          <cell r="C708">
            <v>29664</v>
          </cell>
        </row>
        <row r="709">
          <cell r="A709" t="str">
            <v>661-2061</v>
          </cell>
          <cell r="B709" t="str">
            <v>SVC,BOARD,LOGIC,IMAC</v>
          </cell>
          <cell r="C709">
            <v>16171</v>
          </cell>
        </row>
        <row r="710">
          <cell r="A710" t="str">
            <v>661-2064</v>
          </cell>
          <cell r="B710" t="str">
            <v>CARD, FIREWIRE</v>
          </cell>
          <cell r="C710">
            <v>7261.5</v>
          </cell>
        </row>
        <row r="711">
          <cell r="A711" t="str">
            <v>661-2065</v>
          </cell>
          <cell r="B711" t="str">
            <v>SDRAM,SO-DIMM,128MB</v>
          </cell>
          <cell r="C711">
            <v>19467</v>
          </cell>
        </row>
        <row r="712">
          <cell r="A712" t="str">
            <v>661-2066</v>
          </cell>
          <cell r="B712" t="str">
            <v>DDS III (DAT) -12/24GB TAPE</v>
          </cell>
          <cell r="C712">
            <v>23072</v>
          </cell>
        </row>
        <row r="713">
          <cell r="A713" t="str">
            <v>661-2067</v>
          </cell>
          <cell r="B713" t="str">
            <v>DIMM,SDRAM,128MB,100M,168P,LP</v>
          </cell>
          <cell r="C713">
            <v>16171</v>
          </cell>
        </row>
        <row r="714">
          <cell r="A714" t="str">
            <v>661-2068</v>
          </cell>
          <cell r="B714" t="str">
            <v>CARD,SOUND,PBG3 SERIES</v>
          </cell>
          <cell r="C714">
            <v>7261.5</v>
          </cell>
        </row>
        <row r="715">
          <cell r="A715" t="str">
            <v>661-2069</v>
          </cell>
          <cell r="B715" t="str">
            <v>BATTERY,LION,RECHARGE</v>
          </cell>
          <cell r="C715">
            <v>6952.5</v>
          </cell>
        </row>
        <row r="716">
          <cell r="A716" t="str">
            <v>661-2071</v>
          </cell>
          <cell r="B716" t="str">
            <v>SVC,CARD,DIGITAL VIDEO/AV</v>
          </cell>
          <cell r="C716">
            <v>9270</v>
          </cell>
        </row>
        <row r="717">
          <cell r="A717" t="str">
            <v>661-2072</v>
          </cell>
          <cell r="B717" t="str">
            <v>CRD,3D VIDEO,IX MICRO,REV'B'</v>
          </cell>
          <cell r="C717">
            <v>16171</v>
          </cell>
        </row>
        <row r="718">
          <cell r="A718" t="str">
            <v>661-2076</v>
          </cell>
          <cell r="B718" t="str">
            <v>SVC,CD-ROM ASSY,24X,SLIM</v>
          </cell>
          <cell r="C718">
            <v>6592</v>
          </cell>
        </row>
        <row r="719">
          <cell r="A719" t="str">
            <v>661-2078</v>
          </cell>
          <cell r="B719" t="str">
            <v>PROCESSORMODULE,333MHZ</v>
          </cell>
          <cell r="C719">
            <v>32651</v>
          </cell>
        </row>
        <row r="720">
          <cell r="A720" t="str">
            <v>661-2079</v>
          </cell>
          <cell r="B720" t="str">
            <v>SDRAM,32MB,100MHZ,CL3,SO DIMM</v>
          </cell>
          <cell r="C720">
            <v>5304.5</v>
          </cell>
        </row>
        <row r="721">
          <cell r="A721" t="str">
            <v>661-2080</v>
          </cell>
          <cell r="B721" t="str">
            <v>SVC,BOARD,ANALOG/VIDEO,IMAC</v>
          </cell>
          <cell r="C721">
            <v>4635</v>
          </cell>
        </row>
        <row r="722">
          <cell r="A722" t="str">
            <v>661-2081</v>
          </cell>
          <cell r="B722" t="str">
            <v>BD,POWER SUPPLY,IMAC</v>
          </cell>
          <cell r="C722">
            <v>4635</v>
          </cell>
        </row>
        <row r="723">
          <cell r="A723" t="str">
            <v>661-2082</v>
          </cell>
          <cell r="B723" t="str">
            <v>CARD,DVD-VIDEO PC CRD</v>
          </cell>
          <cell r="C723">
            <v>6592</v>
          </cell>
        </row>
        <row r="724">
          <cell r="A724" t="str">
            <v>661-2084</v>
          </cell>
          <cell r="B724" t="str">
            <v>MODEM,56K, INT'L (V.90 INT)</v>
          </cell>
          <cell r="C724">
            <v>4944</v>
          </cell>
        </row>
        <row r="725">
          <cell r="A725" t="str">
            <v>661-2085</v>
          </cell>
          <cell r="B725" t="str">
            <v>MODEM,56K, US/CA/JP (V.90 INT)</v>
          </cell>
          <cell r="C725">
            <v>4635</v>
          </cell>
        </row>
        <row r="726">
          <cell r="A726" t="str">
            <v>661-2087</v>
          </cell>
          <cell r="B726" t="str">
            <v>BOARD,LOGIC,4M SGRAM,PBG3</v>
          </cell>
          <cell r="C726">
            <v>10042.5</v>
          </cell>
        </row>
        <row r="727">
          <cell r="A727" t="str">
            <v>661-2088</v>
          </cell>
          <cell r="B727" t="str">
            <v>CARD,MPU,300MHZ,PBG3</v>
          </cell>
          <cell r="C727">
            <v>21424</v>
          </cell>
        </row>
        <row r="728">
          <cell r="A728" t="str">
            <v>661-2089</v>
          </cell>
          <cell r="B728" t="str">
            <v>CARD,MPU,233MHZ/512K,PBG3</v>
          </cell>
          <cell r="C728">
            <v>10918</v>
          </cell>
        </row>
        <row r="729">
          <cell r="A729" t="str">
            <v>661-2091</v>
          </cell>
          <cell r="B729" t="str">
            <v>#DISPLAY,TFT,12.1</v>
          </cell>
          <cell r="C729">
            <v>11381.5</v>
          </cell>
        </row>
        <row r="730">
          <cell r="A730" t="str">
            <v>661-2093</v>
          </cell>
          <cell r="B730" t="str">
            <v>BOARD,LOGIC,PWRMACG3,REV III</v>
          </cell>
          <cell r="C730">
            <v>26059</v>
          </cell>
        </row>
        <row r="731">
          <cell r="A731" t="str">
            <v>661-2095</v>
          </cell>
          <cell r="B731" t="str">
            <v>CARD,UWSCSI PCI,ATTO,REV.B</v>
          </cell>
          <cell r="C731">
            <v>4635</v>
          </cell>
        </row>
        <row r="732">
          <cell r="A732" t="str">
            <v>661-2097</v>
          </cell>
          <cell r="B732" t="str">
            <v>CARD,MPU,266MHZ,PBG3</v>
          </cell>
          <cell r="C732">
            <v>12360</v>
          </cell>
        </row>
        <row r="733">
          <cell r="A733" t="str">
            <v>661-2098</v>
          </cell>
          <cell r="B733" t="str">
            <v>MODEM,PB,56K US/ASIA (V.90 INT</v>
          </cell>
          <cell r="C733">
            <v>4944</v>
          </cell>
        </row>
        <row r="734">
          <cell r="A734" t="str">
            <v>661-2099</v>
          </cell>
          <cell r="B734" t="str">
            <v>MODEM,PB,EURO/AUST (V.90 INT)</v>
          </cell>
          <cell r="C734">
            <v>4635</v>
          </cell>
        </row>
        <row r="735">
          <cell r="A735" t="str">
            <v>661-2100</v>
          </cell>
          <cell r="B735" t="str">
            <v>SVC,BD,MDB/VIDEO,17DSPL</v>
          </cell>
          <cell r="C735">
            <v>9270</v>
          </cell>
        </row>
        <row r="736">
          <cell r="A736" t="str">
            <v>661-2102</v>
          </cell>
          <cell r="B736" t="str">
            <v>MODEM,56K,INT,AUSTRLA/NZLND</v>
          </cell>
          <cell r="C736">
            <v>4635</v>
          </cell>
        </row>
        <row r="737">
          <cell r="A737" t="str">
            <v>661-2103</v>
          </cell>
          <cell r="B737" t="str">
            <v>SVC,PROC,400MHZ</v>
          </cell>
          <cell r="C737">
            <v>39552</v>
          </cell>
        </row>
        <row r="738">
          <cell r="A738" t="str">
            <v>661-2104</v>
          </cell>
          <cell r="B738" t="str">
            <v>BOARD,LOGIC,PMG3,100MHZBUS</v>
          </cell>
          <cell r="C738">
            <v>26059</v>
          </cell>
        </row>
        <row r="739">
          <cell r="A739" t="str">
            <v>661-2105</v>
          </cell>
          <cell r="B739" t="str">
            <v>SVC,PROC,300MHZ</v>
          </cell>
          <cell r="C739">
            <v>26368</v>
          </cell>
        </row>
        <row r="740">
          <cell r="A740" t="str">
            <v>661-2106</v>
          </cell>
          <cell r="B740" t="str">
            <v>SVC,PROC,350MHZ</v>
          </cell>
          <cell r="C740">
            <v>29664</v>
          </cell>
        </row>
        <row r="741">
          <cell r="A741" t="str">
            <v>661-2107</v>
          </cell>
          <cell r="B741" t="str">
            <v>SVC,POWER SUPPLY</v>
          </cell>
          <cell r="C741">
            <v>3708</v>
          </cell>
        </row>
        <row r="742">
          <cell r="A742" t="str">
            <v>661-2109</v>
          </cell>
          <cell r="B742" t="str">
            <v>SVC,CARD,MPEG II DVD</v>
          </cell>
          <cell r="C742">
            <v>5613.5</v>
          </cell>
        </row>
        <row r="743">
          <cell r="A743" t="str">
            <v>661-2110</v>
          </cell>
          <cell r="B743" t="str">
            <v>SVC,BOARD,AUDIO,REV III</v>
          </cell>
          <cell r="C743">
            <v>6952.5</v>
          </cell>
        </row>
        <row r="744">
          <cell r="A744" t="str">
            <v>661-2111</v>
          </cell>
          <cell r="B744" t="str">
            <v>SVC,BOARD,AUDIO/VIDEO,REV III</v>
          </cell>
          <cell r="C744">
            <v>6952.5</v>
          </cell>
        </row>
        <row r="745">
          <cell r="A745" t="str">
            <v>661-2113</v>
          </cell>
          <cell r="B745" t="str">
            <v>BOARD,LOGIC,IMAC,REVII</v>
          </cell>
          <cell r="C745">
            <v>24720</v>
          </cell>
        </row>
        <row r="746">
          <cell r="A746" t="str">
            <v>661-2115</v>
          </cell>
          <cell r="B746" t="str">
            <v>BOARD,MAIN DEFLN,APLSTDIO21, D</v>
          </cell>
          <cell r="C746">
            <v>23741.5</v>
          </cell>
        </row>
        <row r="747">
          <cell r="A747" t="str">
            <v>661-2116</v>
          </cell>
          <cell r="B747" t="str">
            <v>BOARD,VIDEO,APLSTDIO21</v>
          </cell>
          <cell r="C747">
            <v>13853.5</v>
          </cell>
        </row>
        <row r="748">
          <cell r="A748" t="str">
            <v>661-2117</v>
          </cell>
          <cell r="B748" t="str">
            <v>BOARD,POWER,APLSTDIO21</v>
          </cell>
          <cell r="C748">
            <v>16171</v>
          </cell>
        </row>
        <row r="749">
          <cell r="A749" t="str">
            <v>661-2132</v>
          </cell>
          <cell r="B749" t="str">
            <v>WHOLE UNIT,APLSTUDIO17</v>
          </cell>
          <cell r="C749">
            <v>25750</v>
          </cell>
        </row>
        <row r="750">
          <cell r="A750" t="str">
            <v>661-2137</v>
          </cell>
          <cell r="B750" t="str">
            <v>HDA,3.5,6GB,IDE,IBM</v>
          </cell>
          <cell r="C750">
            <v>13905</v>
          </cell>
        </row>
        <row r="751">
          <cell r="A751" t="str">
            <v>661-2138</v>
          </cell>
          <cell r="B751" t="str">
            <v>HDA,3.5,8GB,IDE,PMG3</v>
          </cell>
          <cell r="C751">
            <v>18540</v>
          </cell>
        </row>
        <row r="752">
          <cell r="A752" t="str">
            <v>661-2140</v>
          </cell>
          <cell r="B752" t="str">
            <v>HDA,3.5,12GB,IDE,IBM</v>
          </cell>
          <cell r="C752">
            <v>16840.5</v>
          </cell>
        </row>
        <row r="753">
          <cell r="A753" t="str">
            <v>661-2141</v>
          </cell>
          <cell r="B753" t="str">
            <v>HDA,3.5,9GB,LVD,10K,SEA.</v>
          </cell>
          <cell r="C753">
            <v>18540</v>
          </cell>
        </row>
        <row r="754">
          <cell r="A754" t="str">
            <v>661-2142</v>
          </cell>
          <cell r="B754" t="str">
            <v>HDA,3.5,9GB,LVD,PMG3</v>
          </cell>
          <cell r="C754">
            <v>19158</v>
          </cell>
        </row>
        <row r="755">
          <cell r="A755" t="str">
            <v>661-2145</v>
          </cell>
          <cell r="B755" t="str">
            <v>DIMM,SDRAM,64MB,168-PIN</v>
          </cell>
          <cell r="C755">
            <v>6283</v>
          </cell>
        </row>
        <row r="756">
          <cell r="A756" t="str">
            <v>661-2146</v>
          </cell>
          <cell r="B756" t="str">
            <v>DIMM,SDRAM,128MB,168-PIN</v>
          </cell>
          <cell r="C756">
            <v>11536</v>
          </cell>
        </row>
        <row r="757">
          <cell r="A757" t="str">
            <v>661-2148</v>
          </cell>
          <cell r="B757" t="str">
            <v>CRD,3P,PCI,UW2,SINGLEPORT</v>
          </cell>
          <cell r="C757">
            <v>7622</v>
          </cell>
        </row>
        <row r="758">
          <cell r="A758" t="str">
            <v>661-2150</v>
          </cell>
          <cell r="B758" t="str">
            <v>CD,VIDEO,16MB,RAGE 128</v>
          </cell>
          <cell r="C758">
            <v>6952.5</v>
          </cell>
        </row>
        <row r="759">
          <cell r="A759" t="str">
            <v>661-2161</v>
          </cell>
          <cell r="B759" t="str">
            <v>DRIVE,ZIP,ATAPI</v>
          </cell>
          <cell r="C759">
            <v>4326</v>
          </cell>
        </row>
        <row r="760">
          <cell r="A760" t="str">
            <v>661-2162</v>
          </cell>
          <cell r="B760" t="str">
            <v>DRIVE,DVD-RAM,ATAPI</v>
          </cell>
          <cell r="C760">
            <v>19776</v>
          </cell>
        </row>
        <row r="761">
          <cell r="A761" t="str">
            <v>661-2163</v>
          </cell>
          <cell r="B761" t="str">
            <v>DRIVE,DVD 3RD GEN,ATAPI</v>
          </cell>
          <cell r="C761">
            <v>9270</v>
          </cell>
        </row>
        <row r="762">
          <cell r="A762" t="str">
            <v>661-2164</v>
          </cell>
          <cell r="B762" t="str">
            <v>CD-ROM,24X,ATAPI</v>
          </cell>
          <cell r="C762">
            <v>6592</v>
          </cell>
        </row>
        <row r="763">
          <cell r="A763" t="str">
            <v>661-2165</v>
          </cell>
          <cell r="B763" t="str">
            <v>CD,PROC,266MHZ</v>
          </cell>
          <cell r="C763">
            <v>13184</v>
          </cell>
        </row>
        <row r="764">
          <cell r="A764" t="str">
            <v>661-2166</v>
          </cell>
          <cell r="B764" t="str">
            <v>BOARD,ANALOG/VIDEO,REVII</v>
          </cell>
          <cell r="C764">
            <v>3965.5</v>
          </cell>
        </row>
        <row r="765">
          <cell r="A765" t="str">
            <v>661-2167</v>
          </cell>
          <cell r="B765" t="str">
            <v>BD,POWER SUPPLY,REVII</v>
          </cell>
          <cell r="C765">
            <v>4326</v>
          </cell>
        </row>
        <row r="766">
          <cell r="A766" t="str">
            <v>661-2168</v>
          </cell>
          <cell r="B766" t="str">
            <v>WHLUNIT,15FPD,REVII</v>
          </cell>
          <cell r="C766">
            <v>66950</v>
          </cell>
        </row>
        <row r="767">
          <cell r="A767" t="str">
            <v>661-2170</v>
          </cell>
          <cell r="B767" t="str">
            <v>CD,PCI 3P,4PORT,100MB ENET</v>
          </cell>
          <cell r="C767">
            <v>11896.5</v>
          </cell>
        </row>
        <row r="768">
          <cell r="A768" t="str">
            <v>661-2171</v>
          </cell>
          <cell r="B768" t="str">
            <v>CD,PCI 3P,UW2,DUAL PORT</v>
          </cell>
          <cell r="C768">
            <v>10300</v>
          </cell>
        </row>
        <row r="769">
          <cell r="A769" t="str">
            <v>661-2172</v>
          </cell>
          <cell r="B769" t="str">
            <v>CD,PCI,3P,1GB ENET</v>
          </cell>
          <cell r="C769">
            <v>35998.5</v>
          </cell>
        </row>
        <row r="770">
          <cell r="A770" t="str">
            <v>661-2174</v>
          </cell>
          <cell r="B770" t="str">
            <v>BD,MAINLOGIC,8MB SGRAM,W/DVD</v>
          </cell>
          <cell r="C770">
            <v>22763</v>
          </cell>
        </row>
        <row r="771">
          <cell r="A771" t="str">
            <v>661-2175</v>
          </cell>
          <cell r="B771" t="str">
            <v>CARD,POWERSUPPLY</v>
          </cell>
          <cell r="C771">
            <v>5098.5</v>
          </cell>
        </row>
        <row r="772">
          <cell r="A772" t="str">
            <v>661-2176</v>
          </cell>
          <cell r="B772" t="str">
            <v>CARD, SOUND</v>
          </cell>
          <cell r="C772">
            <v>5562</v>
          </cell>
        </row>
        <row r="773">
          <cell r="A773" t="str">
            <v>661-2177</v>
          </cell>
          <cell r="B773" t="str">
            <v>DISPLAY,LCD,14.1 SAMSUNG</v>
          </cell>
          <cell r="C773">
            <v>35483.5</v>
          </cell>
        </row>
        <row r="774">
          <cell r="A774" t="str">
            <v>661-2179</v>
          </cell>
          <cell r="B774" t="str">
            <v>HDA,2.5,6GB,IDE</v>
          </cell>
          <cell r="C774">
            <v>17613</v>
          </cell>
        </row>
        <row r="775">
          <cell r="A775" t="str">
            <v>661-2181</v>
          </cell>
          <cell r="B775" t="str">
            <v>CARD,MPU,333MHZ</v>
          </cell>
          <cell r="C775">
            <v>22093.5</v>
          </cell>
        </row>
        <row r="776">
          <cell r="A776" t="str">
            <v>661-2182</v>
          </cell>
          <cell r="B776" t="str">
            <v>CARD,MPU,400MHZ</v>
          </cell>
          <cell r="C776">
            <v>27552.5</v>
          </cell>
        </row>
        <row r="777">
          <cell r="A777" t="str">
            <v>661-2183</v>
          </cell>
          <cell r="B777" t="str">
            <v>BATTERY,LION,50WR</v>
          </cell>
          <cell r="C777">
            <v>7416</v>
          </cell>
        </row>
        <row r="778">
          <cell r="A778" t="str">
            <v>661-2185</v>
          </cell>
          <cell r="B778" t="str">
            <v>HDA,1.6,36GB,LVD,PMG3 B/W</v>
          </cell>
          <cell r="C778">
            <v>31003</v>
          </cell>
        </row>
        <row r="779">
          <cell r="A779" t="str">
            <v>661-2186</v>
          </cell>
          <cell r="B779" t="str">
            <v>MODEM,V.90,US/ASIA (V.90 INT)</v>
          </cell>
          <cell r="C779">
            <v>4635</v>
          </cell>
        </row>
        <row r="780">
          <cell r="A780" t="str">
            <v>661-2187</v>
          </cell>
          <cell r="B780" t="str">
            <v>BD,MAINLOGIC,8MB SGRAM,W/ODVD</v>
          </cell>
          <cell r="C780">
            <v>19003.5</v>
          </cell>
        </row>
        <row r="781">
          <cell r="A781" t="str">
            <v>661-2188</v>
          </cell>
          <cell r="B781" t="str">
            <v>MODULE,CD/BEZEL ASSY</v>
          </cell>
          <cell r="C781">
            <v>7519</v>
          </cell>
        </row>
        <row r="782">
          <cell r="A782" t="str">
            <v>661-2189</v>
          </cell>
          <cell r="B782" t="str">
            <v>MODULE,DVD/BEZEL ASSY</v>
          </cell>
          <cell r="C782">
            <v>11124</v>
          </cell>
        </row>
        <row r="783">
          <cell r="A783" t="str">
            <v>661-2190</v>
          </cell>
          <cell r="B783" t="str">
            <v>SDRAM,128MB,100MHZ,SHORT</v>
          </cell>
          <cell r="C783">
            <v>18076.5</v>
          </cell>
        </row>
        <row r="784">
          <cell r="A784" t="str">
            <v>661-2191</v>
          </cell>
          <cell r="B784" t="str">
            <v>LCCD-ROM,32X,ATAPI,MKE/PAN</v>
          </cell>
          <cell r="C784">
            <v>5974</v>
          </cell>
        </row>
        <row r="785">
          <cell r="A785" t="str">
            <v>661-2193</v>
          </cell>
          <cell r="B785" t="str">
            <v>CD,PROC,233MHZ,512K,REV III</v>
          </cell>
          <cell r="C785">
            <v>11227</v>
          </cell>
        </row>
        <row r="786">
          <cell r="A786" t="str">
            <v>661-2194</v>
          </cell>
          <cell r="B786" t="str">
            <v>LOGIC BD,VER 2,PMG3</v>
          </cell>
          <cell r="C786">
            <v>22763</v>
          </cell>
        </row>
        <row r="787">
          <cell r="A787" t="str">
            <v>661-2195</v>
          </cell>
          <cell r="B787" t="str">
            <v>SDRAM,64MB,100MHZ,CL3,SODIMM</v>
          </cell>
          <cell r="C787">
            <v>10918</v>
          </cell>
        </row>
        <row r="788">
          <cell r="A788" t="str">
            <v>661-2201</v>
          </cell>
          <cell r="B788" t="str">
            <v>CD,PROC,333MHZ</v>
          </cell>
          <cell r="C788">
            <v>16171</v>
          </cell>
        </row>
        <row r="789">
          <cell r="A789" t="str">
            <v>661-2202</v>
          </cell>
          <cell r="B789" t="str">
            <v>SDRAM,,256MB,100MHZ</v>
          </cell>
          <cell r="C789">
            <v>34762.5</v>
          </cell>
        </row>
        <row r="790">
          <cell r="A790" t="str">
            <v>661-2203</v>
          </cell>
          <cell r="B790" t="str">
            <v>HDA,3.5,18GB,LVD,10K,PMG3 B&amp;W</v>
          </cell>
          <cell r="C790">
            <v>26059</v>
          </cell>
        </row>
        <row r="791">
          <cell r="A791" t="str">
            <v>661-2204</v>
          </cell>
          <cell r="B791" t="str">
            <v>PROCESSOR,450MHZ,PMG3 B&amp;W</v>
          </cell>
          <cell r="C791">
            <v>36256</v>
          </cell>
        </row>
        <row r="792">
          <cell r="A792" t="str">
            <v>661-2206</v>
          </cell>
          <cell r="B792" t="str">
            <v>ENCLOSURE/CHAS,V2,PMG3 B&amp;W</v>
          </cell>
          <cell r="C792">
            <v>4480.5</v>
          </cell>
        </row>
        <row r="793">
          <cell r="A793" t="str">
            <v>661-2207</v>
          </cell>
          <cell r="B793" t="str">
            <v>CD-ROM DRIVE,24X,VER.2</v>
          </cell>
          <cell r="C793">
            <v>6592</v>
          </cell>
        </row>
        <row r="794">
          <cell r="A794" t="str">
            <v>661-2208</v>
          </cell>
          <cell r="B794" t="str">
            <v>CRD,VIDEO,RAGE 128,16MB,V2</v>
          </cell>
          <cell r="C794">
            <v>7622</v>
          </cell>
        </row>
        <row r="795">
          <cell r="A795" t="str">
            <v>661-2211</v>
          </cell>
          <cell r="B795" t="str">
            <v>SVC,BOARD,LOGIC,400MHZ</v>
          </cell>
          <cell r="C795">
            <v>22763</v>
          </cell>
        </row>
        <row r="796">
          <cell r="A796" t="str">
            <v>661-2212</v>
          </cell>
          <cell r="B796" t="str">
            <v>BOARD,PWR/ANALOG</v>
          </cell>
          <cell r="C796">
            <v>5613.5</v>
          </cell>
        </row>
        <row r="797">
          <cell r="A797" t="str">
            <v>661-2213</v>
          </cell>
          <cell r="B797" t="str">
            <v>MODEM,US/CA/ASIA (V.90 INT)</v>
          </cell>
          <cell r="C797">
            <v>3965.5</v>
          </cell>
        </row>
        <row r="798">
          <cell r="A798" t="str">
            <v>661-2215</v>
          </cell>
          <cell r="B798" t="str">
            <v>SVC,MOD,AUST/NEWZEALAND/KOREA</v>
          </cell>
          <cell r="C798">
            <v>3965.5</v>
          </cell>
        </row>
        <row r="799">
          <cell r="A799" t="str">
            <v>661-2217</v>
          </cell>
          <cell r="B799" t="str">
            <v>DISPLAY,LCD,14.1,LG</v>
          </cell>
          <cell r="C799">
            <v>35483.5</v>
          </cell>
        </row>
        <row r="800">
          <cell r="A800" t="str">
            <v>661-2219</v>
          </cell>
          <cell r="B800" t="str">
            <v>SVC,CARD/WL</v>
          </cell>
          <cell r="C800">
            <v>6283</v>
          </cell>
        </row>
        <row r="801">
          <cell r="A801" t="str">
            <v>661-2220</v>
          </cell>
          <cell r="B801" t="str">
            <v>SVC,HDA,2,50,4GB,IDE,PB3400</v>
          </cell>
          <cell r="C801">
            <v>12566</v>
          </cell>
        </row>
        <row r="802">
          <cell r="A802" t="str">
            <v>661-2224</v>
          </cell>
          <cell r="B802" t="str">
            <v>CD ROM,24X,SLOT,ATAPI,MAC</v>
          </cell>
          <cell r="C802">
            <v>5613.5</v>
          </cell>
        </row>
        <row r="803">
          <cell r="A803" t="str">
            <v>661-2225</v>
          </cell>
          <cell r="B803" t="str">
            <v>SVC,DVD,4/24X,SLOT,ATAPI,MAC</v>
          </cell>
          <cell r="C803">
            <v>6952.5</v>
          </cell>
        </row>
        <row r="804">
          <cell r="A804" t="str">
            <v>661-2226</v>
          </cell>
          <cell r="B804" t="str">
            <v>SVC,DVD ROM,6X,ATAPI,SWT</v>
          </cell>
          <cell r="C804">
            <v>9270</v>
          </cell>
        </row>
        <row r="805">
          <cell r="A805" t="str">
            <v>661-2228</v>
          </cell>
          <cell r="B805" t="str">
            <v>HDA,3.5  ,6GB,5400/66,IDE</v>
          </cell>
          <cell r="C805">
            <v>12514.5</v>
          </cell>
        </row>
        <row r="806">
          <cell r="A806" t="str">
            <v>661-2231</v>
          </cell>
          <cell r="B806" t="str">
            <v>SVC,BOARD,CRT/VIDEO,VER2,CS21</v>
          </cell>
          <cell r="C806">
            <v>13441.5</v>
          </cell>
        </row>
        <row r="807">
          <cell r="A807" t="str">
            <v>661-2232</v>
          </cell>
          <cell r="B807" t="str">
            <v>SVC,WHOLE UNIT,TGA  FPD,DSKTO</v>
          </cell>
          <cell r="C807">
            <v>179168.5</v>
          </cell>
        </row>
        <row r="808">
          <cell r="A808" t="str">
            <v>661-2233</v>
          </cell>
          <cell r="B808" t="str">
            <v>SVC,WHOLE UNIT,TSMN FPD</v>
          </cell>
          <cell r="C808">
            <v>72100</v>
          </cell>
        </row>
        <row r="809">
          <cell r="A809" t="str">
            <v>661-2234</v>
          </cell>
          <cell r="B809" t="str">
            <v>HDA,2.5  ,18GB,4200RPM,ATA,PB</v>
          </cell>
          <cell r="C809">
            <v>25132</v>
          </cell>
        </row>
        <row r="810">
          <cell r="A810" t="str">
            <v>661-2235</v>
          </cell>
          <cell r="B810" t="str">
            <v>WHOLE UNIT,ASD 21  ,NORTH,V2</v>
          </cell>
          <cell r="C810">
            <v>72615</v>
          </cell>
        </row>
        <row r="811">
          <cell r="A811" t="str">
            <v>661-2236</v>
          </cell>
          <cell r="B811" t="str">
            <v>WHOLE UNIT,17   S/DSPL,NORTH,</v>
          </cell>
          <cell r="C811">
            <v>28325</v>
          </cell>
        </row>
        <row r="812">
          <cell r="A812" t="str">
            <v>661-2237</v>
          </cell>
          <cell r="B812" t="str">
            <v>WHOLE UNIT,ASD 21  ,EQUATOR,V</v>
          </cell>
          <cell r="C812">
            <v>72615</v>
          </cell>
        </row>
        <row r="813">
          <cell r="A813" t="str">
            <v>661-2242</v>
          </cell>
          <cell r="B813" t="str">
            <v>HDA,2.5,6GB,9.5,4200,ATA/66</v>
          </cell>
          <cell r="C813">
            <v>14935</v>
          </cell>
        </row>
        <row r="814">
          <cell r="A814" t="str">
            <v>661-2243</v>
          </cell>
          <cell r="B814" t="str">
            <v>HDA,2.5,12GB,4200,ATA66,PB</v>
          </cell>
          <cell r="C814">
            <v>21424</v>
          </cell>
        </row>
        <row r="815">
          <cell r="A815" t="str">
            <v>661-2244</v>
          </cell>
          <cell r="B815" t="str">
            <v>DVD-ROM, 6X, ATAPI</v>
          </cell>
          <cell r="C815">
            <v>12514.5</v>
          </cell>
        </row>
        <row r="816">
          <cell r="A816" t="str">
            <v>661-2245</v>
          </cell>
          <cell r="B816" t="str">
            <v>HDA,3.5  ,13GB,5400,ATA66,P5</v>
          </cell>
          <cell r="C816">
            <v>18797.5</v>
          </cell>
        </row>
        <row r="817">
          <cell r="A817" t="str">
            <v>661-2251</v>
          </cell>
          <cell r="B817" t="str">
            <v>BD LOGIC</v>
          </cell>
          <cell r="C817">
            <v>29355</v>
          </cell>
        </row>
        <row r="818">
          <cell r="A818" t="str">
            <v>661-2253</v>
          </cell>
          <cell r="B818" t="str">
            <v>BOARD,LOGIC</v>
          </cell>
          <cell r="C818">
            <v>31312</v>
          </cell>
        </row>
        <row r="819">
          <cell r="A819" t="str">
            <v>661-2254</v>
          </cell>
          <cell r="B819" t="str">
            <v>MPU,400MHZ</v>
          </cell>
          <cell r="C819">
            <v>34762.5</v>
          </cell>
        </row>
        <row r="820">
          <cell r="A820" t="str">
            <v>661-2256</v>
          </cell>
          <cell r="B820" t="str">
            <v>POWER SUPPLY</v>
          </cell>
          <cell r="C820">
            <v>4326</v>
          </cell>
        </row>
        <row r="821">
          <cell r="A821" t="str">
            <v>661-2263</v>
          </cell>
          <cell r="B821" t="str">
            <v>ZIP DRIVES,OPHRA III</v>
          </cell>
          <cell r="C821">
            <v>4120</v>
          </cell>
        </row>
        <row r="822">
          <cell r="A822" t="str">
            <v>661-2264</v>
          </cell>
          <cell r="B822" t="str">
            <v>POWERSUPPLY,REDUNDANT</v>
          </cell>
          <cell r="C822">
            <v>8240</v>
          </cell>
        </row>
        <row r="823">
          <cell r="A823" t="str">
            <v>661-2273</v>
          </cell>
          <cell r="B823" t="str">
            <v>CARD,GRAPICS,AGP,RAGE 128 PRO</v>
          </cell>
          <cell r="C823">
            <v>7622</v>
          </cell>
        </row>
        <row r="824">
          <cell r="A824" t="str">
            <v>661-2274</v>
          </cell>
          <cell r="B824" t="str">
            <v>CD,PCI,3P,UW2,DUALCHAN</v>
          </cell>
          <cell r="C824">
            <v>9888</v>
          </cell>
        </row>
        <row r="825">
          <cell r="A825" t="str">
            <v>661-2275</v>
          </cell>
          <cell r="B825" t="str">
            <v>SDRAM,512MB,PC100,168P</v>
          </cell>
          <cell r="C825">
            <v>24720</v>
          </cell>
        </row>
        <row r="826">
          <cell r="A826" t="str">
            <v>661-2276</v>
          </cell>
          <cell r="B826" t="str">
            <v>CARD,ULTRA SCSI,REV 2</v>
          </cell>
          <cell r="C826">
            <v>4944</v>
          </cell>
        </row>
        <row r="827">
          <cell r="A827" t="str">
            <v>661-2278</v>
          </cell>
          <cell r="B827" t="str">
            <v>PROCESSOR,350MHZ MPU, P5</v>
          </cell>
          <cell r="C827">
            <v>26368</v>
          </cell>
        </row>
        <row r="828">
          <cell r="A828" t="str">
            <v>661-2279</v>
          </cell>
          <cell r="B828" t="str">
            <v>PROC,350MHZ MPU, P4</v>
          </cell>
          <cell r="C828">
            <v>29664</v>
          </cell>
        </row>
        <row r="829">
          <cell r="A829" t="str">
            <v>661-2281</v>
          </cell>
          <cell r="B829" t="str">
            <v>SDRAM,64MB,PC100,SODIMM</v>
          </cell>
          <cell r="C829">
            <v>5613.5</v>
          </cell>
        </row>
        <row r="830">
          <cell r="A830" t="str">
            <v>661-2282</v>
          </cell>
          <cell r="B830" t="str">
            <v>SVC,SDRAM,128MB,PC100,SODIMM</v>
          </cell>
          <cell r="C830">
            <v>6540.5</v>
          </cell>
        </row>
        <row r="831">
          <cell r="A831" t="str">
            <v>661-2284</v>
          </cell>
          <cell r="B831" t="str">
            <v>BOARD,MPU,400MHZ</v>
          </cell>
          <cell r="C831">
            <v>29406.5</v>
          </cell>
        </row>
        <row r="832">
          <cell r="A832" t="str">
            <v>661-2285</v>
          </cell>
          <cell r="B832" t="str">
            <v>BOARD,MPU,500MHZ</v>
          </cell>
          <cell r="C832">
            <v>35638</v>
          </cell>
        </row>
        <row r="833">
          <cell r="A833" t="str">
            <v>661-2286</v>
          </cell>
          <cell r="B833" t="str">
            <v>BOARD, I/O LOGIC</v>
          </cell>
          <cell r="C833">
            <v>24359.5</v>
          </cell>
        </row>
        <row r="834">
          <cell r="A834" t="str">
            <v>661-2287</v>
          </cell>
          <cell r="B834" t="str">
            <v>BOARD, POWER SUP</v>
          </cell>
          <cell r="C834">
            <v>6592</v>
          </cell>
        </row>
        <row r="835">
          <cell r="A835" t="str">
            <v>661-2288</v>
          </cell>
          <cell r="B835" t="str">
            <v>BOARD,SOUND</v>
          </cell>
          <cell r="C835">
            <v>6592</v>
          </cell>
        </row>
        <row r="836">
          <cell r="A836" t="str">
            <v>661-2289</v>
          </cell>
          <cell r="B836" t="str">
            <v>DISPLAY,LCD,14.1",SAMSUNG</v>
          </cell>
          <cell r="C836">
            <v>35483.5</v>
          </cell>
        </row>
        <row r="837">
          <cell r="A837" t="str">
            <v>661-2292</v>
          </cell>
          <cell r="B837" t="str">
            <v>CARD,128 RAGE PRO,AGP,P5.5</v>
          </cell>
          <cell r="C837">
            <v>7931</v>
          </cell>
        </row>
        <row r="838">
          <cell r="A838" t="str">
            <v>661-2294</v>
          </cell>
          <cell r="B838" t="str">
            <v>HDA,3.5"",10GB,7200/66,ATA,P1</v>
          </cell>
          <cell r="C838">
            <v>13184</v>
          </cell>
        </row>
        <row r="839">
          <cell r="A839" t="str">
            <v>661-2295</v>
          </cell>
          <cell r="B839" t="str">
            <v>BATTERY,NEWCHEM</v>
          </cell>
          <cell r="C839">
            <v>5974</v>
          </cell>
        </row>
        <row r="840">
          <cell r="A840" t="str">
            <v>661-2298</v>
          </cell>
          <cell r="B840" t="str">
            <v>HDA,2.5"",4GB,IDE/4200,PB101</v>
          </cell>
          <cell r="C840">
            <v>12566</v>
          </cell>
        </row>
        <row r="841">
          <cell r="A841" t="str">
            <v>661-2299</v>
          </cell>
          <cell r="B841" t="str">
            <v>HDA,3.5""X1"",20GB,7200/66,P1</v>
          </cell>
          <cell r="C841">
            <v>22454</v>
          </cell>
        </row>
        <row r="842">
          <cell r="A842" t="str">
            <v>661-2300</v>
          </cell>
          <cell r="B842" t="str">
            <v>HDA,3.5X1"",27GB,7200/66,P10</v>
          </cell>
          <cell r="C842">
            <v>24720</v>
          </cell>
        </row>
        <row r="843">
          <cell r="A843" t="str">
            <v>661-2302</v>
          </cell>
          <cell r="B843" t="str">
            <v>MLB,100 BASE</v>
          </cell>
          <cell r="C843">
            <v>29664</v>
          </cell>
        </row>
        <row r="844">
          <cell r="A844" t="str">
            <v>661-2303</v>
          </cell>
          <cell r="B844" t="str">
            <v>POWER SUPPLY,237W</v>
          </cell>
          <cell r="C844">
            <v>9579</v>
          </cell>
        </row>
        <row r="845">
          <cell r="A845" t="str">
            <v>661-2305</v>
          </cell>
          <cell r="B845" t="str">
            <v>MPU,450MHZ,2.8,MULTI PROCESSO</v>
          </cell>
          <cell r="C845">
            <v>36256</v>
          </cell>
        </row>
        <row r="846">
          <cell r="A846" t="str">
            <v>661-2309</v>
          </cell>
          <cell r="B846" t="str">
            <v>MODEM,V.90,US,CAN,JPN (V90 INT</v>
          </cell>
          <cell r="C846">
            <v>2678</v>
          </cell>
        </row>
        <row r="847">
          <cell r="A847" t="str">
            <v>661-2315</v>
          </cell>
          <cell r="B847" t="str">
            <v>BOARD,PWR/ANALOG/NECK,REV II</v>
          </cell>
          <cell r="C847">
            <v>3965.5</v>
          </cell>
        </row>
        <row r="848">
          <cell r="A848" t="str">
            <v>661-2316</v>
          </cell>
          <cell r="B848" t="str">
            <v>BOARD,LOGIC,400MHZ,REV II</v>
          </cell>
          <cell r="C848">
            <v>21115</v>
          </cell>
        </row>
        <row r="849">
          <cell r="A849" t="str">
            <v>661-2317</v>
          </cell>
          <cell r="B849" t="str">
            <v>MLB,350MHZ,VER II</v>
          </cell>
          <cell r="C849">
            <v>19776</v>
          </cell>
        </row>
        <row r="850">
          <cell r="A850" t="str">
            <v>661-2321</v>
          </cell>
          <cell r="B850" t="str">
            <v>HDA,3.5"",36GB,10K,SCSI</v>
          </cell>
          <cell r="C850">
            <v>63808.5</v>
          </cell>
        </row>
        <row r="851">
          <cell r="A851" t="str">
            <v>661-2322</v>
          </cell>
          <cell r="B851" t="str">
            <v>HDA,3.5"",30GB,7200/ATA66</v>
          </cell>
          <cell r="C851">
            <v>19467</v>
          </cell>
        </row>
        <row r="852">
          <cell r="A852" t="str">
            <v>661-2324</v>
          </cell>
          <cell r="B852" t="str">
            <v>MODEM,V.90/DSL W/O RJ1</v>
          </cell>
          <cell r="C852">
            <v>4171.5</v>
          </cell>
        </row>
        <row r="853">
          <cell r="A853" t="str">
            <v>661-2325</v>
          </cell>
          <cell r="B853" t="str">
            <v>MPU,500MHZ,DUAL PROC</v>
          </cell>
          <cell r="C853">
            <v>42848</v>
          </cell>
        </row>
        <row r="854">
          <cell r="A854" t="str">
            <v>661-2327</v>
          </cell>
          <cell r="B854" t="str">
            <v>HDA,3.5X1"",20GB,5400/ATA66</v>
          </cell>
          <cell r="C854">
            <v>22454</v>
          </cell>
        </row>
        <row r="855">
          <cell r="A855" t="str">
            <v>661-2328</v>
          </cell>
          <cell r="B855" t="str">
            <v>HDA,2.5X9.5,10GB,4200/66</v>
          </cell>
          <cell r="C855">
            <v>19724.5</v>
          </cell>
        </row>
        <row r="856">
          <cell r="A856" t="str">
            <v>661-2329</v>
          </cell>
          <cell r="B856" t="str">
            <v>MLB</v>
          </cell>
          <cell r="C856">
            <v>20600</v>
          </cell>
        </row>
        <row r="857">
          <cell r="A857" t="str">
            <v>661-2330</v>
          </cell>
          <cell r="B857" t="str">
            <v>BD,RAGE 128 PRO,GRAPHICS</v>
          </cell>
          <cell r="C857">
            <v>7931</v>
          </cell>
        </row>
        <row r="858">
          <cell r="A858" t="str">
            <v>661-2331</v>
          </cell>
          <cell r="B858" t="str">
            <v>MLB W/GIGABIT</v>
          </cell>
          <cell r="C858">
            <v>16480</v>
          </cell>
        </row>
        <row r="859">
          <cell r="A859" t="str">
            <v>661-2332</v>
          </cell>
          <cell r="B859" t="str">
            <v>POWER SUPPLY,338W</v>
          </cell>
          <cell r="C859">
            <v>3244.5</v>
          </cell>
        </row>
        <row r="860">
          <cell r="A860" t="str">
            <v>661-2333</v>
          </cell>
          <cell r="B860" t="str">
            <v>HDA,3.5"",20GB,5400/66</v>
          </cell>
          <cell r="C860">
            <v>14832</v>
          </cell>
        </row>
        <row r="861">
          <cell r="A861" t="str">
            <v>661-2334</v>
          </cell>
          <cell r="B861" t="str">
            <v>ZIP DRIVE,250,ATAPI,IOMEGA</v>
          </cell>
          <cell r="C861">
            <v>4120</v>
          </cell>
        </row>
        <row r="862">
          <cell r="A862" t="str">
            <v>661-2335</v>
          </cell>
          <cell r="B862" t="str">
            <v>HDA,3.5"",20GB,4400/66</v>
          </cell>
          <cell r="C862">
            <v>22454</v>
          </cell>
        </row>
        <row r="863">
          <cell r="A863" t="str">
            <v>661-2336</v>
          </cell>
          <cell r="B863" t="str">
            <v>HDA,3.5"",30GB,5400/66</v>
          </cell>
          <cell r="C863">
            <v>9836.5</v>
          </cell>
        </row>
        <row r="864">
          <cell r="A864" t="str">
            <v>661-2339</v>
          </cell>
          <cell r="B864" t="str">
            <v>BD,LOGIC,400MHZ</v>
          </cell>
          <cell r="C864">
            <v>19776</v>
          </cell>
        </row>
        <row r="865">
          <cell r="A865" t="str">
            <v>661-2340</v>
          </cell>
          <cell r="B865" t="str">
            <v>BD,LOGIC,450MHZ</v>
          </cell>
          <cell r="C865">
            <v>21115</v>
          </cell>
        </row>
        <row r="866">
          <cell r="A866" t="str">
            <v>661-2341</v>
          </cell>
          <cell r="B866" t="str">
            <v>BD,LOGIC,500MHZ</v>
          </cell>
          <cell r="C866">
            <v>39552</v>
          </cell>
        </row>
        <row r="867">
          <cell r="A867" t="str">
            <v>661-2342</v>
          </cell>
          <cell r="B867" t="str">
            <v>DVD-ROM,6X,SLOT</v>
          </cell>
          <cell r="C867">
            <v>6952.5</v>
          </cell>
        </row>
        <row r="868">
          <cell r="A868" t="str">
            <v>661-2343</v>
          </cell>
          <cell r="B868" t="str">
            <v>MODEM,56K,V.90,W/RJ11</v>
          </cell>
          <cell r="C868">
            <v>3965.5</v>
          </cell>
        </row>
        <row r="869">
          <cell r="A869" t="str">
            <v>661-2344</v>
          </cell>
          <cell r="B869" t="str">
            <v>HDA,3.5"",10GB,5400/66</v>
          </cell>
          <cell r="C869">
            <v>13184</v>
          </cell>
        </row>
        <row r="870">
          <cell r="A870" t="str">
            <v>661-2345</v>
          </cell>
          <cell r="B870" t="str">
            <v>DVD-RAM,2X,4.7GB,41MM,TRAY</v>
          </cell>
          <cell r="C870">
            <v>27398</v>
          </cell>
        </row>
        <row r="871">
          <cell r="A871" t="str">
            <v>661-2346</v>
          </cell>
          <cell r="B871" t="str">
            <v>CD-ROM,24X,SLOT,17MM,ATAPI</v>
          </cell>
          <cell r="C871">
            <v>5613.5</v>
          </cell>
        </row>
        <row r="872">
          <cell r="A872" t="str">
            <v>661-2348</v>
          </cell>
          <cell r="B872" t="str">
            <v>HDA,2.5",12GB,4200/66,PBG3</v>
          </cell>
          <cell r="C872">
            <v>21424</v>
          </cell>
        </row>
        <row r="873">
          <cell r="A873" t="str">
            <v>661-2349</v>
          </cell>
          <cell r="B873" t="str">
            <v>WHOLE UNIT,17" DISPLAY NORTH</v>
          </cell>
          <cell r="C873">
            <v>25750</v>
          </cell>
        </row>
        <row r="874">
          <cell r="A874" t="str">
            <v>661-2353</v>
          </cell>
          <cell r="B874" t="str">
            <v>BD, FIREWIRE</v>
          </cell>
          <cell r="C874">
            <v>5098.5</v>
          </cell>
        </row>
        <row r="875">
          <cell r="A875" t="str">
            <v>661-2354</v>
          </cell>
          <cell r="B875" t="str">
            <v>MPU,400,UNI</v>
          </cell>
          <cell r="C875">
            <v>31312</v>
          </cell>
        </row>
        <row r="876">
          <cell r="A876" t="str">
            <v>661-2355</v>
          </cell>
          <cell r="B876" t="str">
            <v>HDA,3.5"",72GB,10K/U3 SCSI</v>
          </cell>
          <cell r="C876">
            <v>42178.5</v>
          </cell>
        </row>
        <row r="877">
          <cell r="A877" t="str">
            <v>661-2356</v>
          </cell>
          <cell r="B877" t="str">
            <v>MPU,500MHZ,UNI</v>
          </cell>
          <cell r="C877">
            <v>35638</v>
          </cell>
        </row>
        <row r="878">
          <cell r="A878" t="str">
            <v>661-2357</v>
          </cell>
          <cell r="B878" t="str">
            <v>MPU,450MHZ</v>
          </cell>
          <cell r="C878">
            <v>32342</v>
          </cell>
        </row>
        <row r="879">
          <cell r="A879" t="str">
            <v>661-2360</v>
          </cell>
          <cell r="B879" t="str">
            <v>CARD,RAGE PRO 6,GRAPHICS</v>
          </cell>
          <cell r="C879">
            <v>8600.5</v>
          </cell>
        </row>
        <row r="880">
          <cell r="A880" t="str">
            <v>661-2361</v>
          </cell>
          <cell r="B880" t="str">
            <v>HDA,3.5"",10GB,4400/66</v>
          </cell>
          <cell r="C880">
            <v>13184</v>
          </cell>
        </row>
        <row r="881">
          <cell r="A881" t="str">
            <v>661-2362</v>
          </cell>
          <cell r="B881" t="str">
            <v>HDA,3.5"",30GB,4400/66</v>
          </cell>
          <cell r="C881">
            <v>24720</v>
          </cell>
        </row>
        <row r="882">
          <cell r="A882" t="str">
            <v>661-2365</v>
          </cell>
          <cell r="B882" t="str">
            <v>CARD,ULTRA 160,SCSI,3P</v>
          </cell>
          <cell r="C882">
            <v>15656</v>
          </cell>
        </row>
        <row r="883">
          <cell r="A883" t="str">
            <v>661-2366</v>
          </cell>
          <cell r="B883" t="str">
            <v>SVC,WHOLE UNIT,15" FPD (M2454)</v>
          </cell>
          <cell r="C883">
            <v>30848.5</v>
          </cell>
        </row>
        <row r="884">
          <cell r="A884" t="str">
            <v>661-2367</v>
          </cell>
          <cell r="B884" t="str">
            <v>SVC,WHOLE UNIT,22""FLD,REV 2</v>
          </cell>
          <cell r="C884">
            <v>128698.5</v>
          </cell>
        </row>
        <row r="885">
          <cell r="A885" t="str">
            <v>661-2369</v>
          </cell>
          <cell r="B885" t="str">
            <v>DVD ROM, 4/24X,SLOT,SR-8184</v>
          </cell>
          <cell r="C885">
            <v>6952.5</v>
          </cell>
        </row>
        <row r="886">
          <cell r="A886" t="str">
            <v>661-2371</v>
          </cell>
          <cell r="B886" t="str">
            <v>DVD ROM,6X,DRN-8080B</v>
          </cell>
          <cell r="C886">
            <v>12514.5</v>
          </cell>
        </row>
        <row r="887">
          <cell r="A887" t="str">
            <v>661-2373</v>
          </cell>
          <cell r="B887" t="str">
            <v>HDA, 3.5" 7GB,5400/66</v>
          </cell>
          <cell r="C887">
            <v>11896.5</v>
          </cell>
        </row>
        <row r="888">
          <cell r="A888" t="str">
            <v>661-2374</v>
          </cell>
          <cell r="B888" t="str">
            <v>BD,LOGIC,350MHZ</v>
          </cell>
          <cell r="C888">
            <v>16171</v>
          </cell>
        </row>
        <row r="889">
          <cell r="A889" t="str">
            <v>661-2376</v>
          </cell>
          <cell r="B889" t="str">
            <v>DVD-ROM,8X,TRAY,HITACH,GD-7000</v>
          </cell>
          <cell r="C889">
            <v>14626</v>
          </cell>
        </row>
        <row r="890">
          <cell r="A890" t="str">
            <v>661-2379</v>
          </cell>
          <cell r="B890" t="str">
            <v>WHOLE UNIT,17'DSPLY,EQUAT</v>
          </cell>
          <cell r="C890">
            <v>25750</v>
          </cell>
        </row>
        <row r="891">
          <cell r="A891" t="str">
            <v>661-2380</v>
          </cell>
          <cell r="B891" t="str">
            <v>HDA,2.5"",4GB,IDE W/BRACKET</v>
          </cell>
          <cell r="C891">
            <v>10557.5</v>
          </cell>
        </row>
        <row r="892">
          <cell r="A892" t="str">
            <v>661-2381</v>
          </cell>
          <cell r="B892" t="str">
            <v>HDA, 2.5" 20GB, 4200/66</v>
          </cell>
          <cell r="C892">
            <v>25132</v>
          </cell>
        </row>
        <row r="893">
          <cell r="A893" t="str">
            <v>661-2382</v>
          </cell>
          <cell r="B893" t="str">
            <v>HDA,2.5",30GB,4200/66,12.5MM</v>
          </cell>
          <cell r="C893">
            <v>17870.5</v>
          </cell>
        </row>
        <row r="894">
          <cell r="A894" t="str">
            <v>661-2386</v>
          </cell>
          <cell r="B894" t="str">
            <v>MPU,400MHZ,UNI,PB</v>
          </cell>
          <cell r="C894">
            <v>29406.5</v>
          </cell>
        </row>
        <row r="895">
          <cell r="A895" t="str">
            <v>661-2387</v>
          </cell>
          <cell r="B895" t="str">
            <v>MPU,500MHZ,UNI,PB</v>
          </cell>
          <cell r="C895">
            <v>35638</v>
          </cell>
        </row>
        <row r="896">
          <cell r="A896" t="str">
            <v>661-2389</v>
          </cell>
          <cell r="B896" t="str">
            <v>MPU,533MHZ,DUAL PROC</v>
          </cell>
          <cell r="C896">
            <v>57062</v>
          </cell>
        </row>
        <row r="897">
          <cell r="A897" t="str">
            <v>661-2392</v>
          </cell>
          <cell r="B897" t="str">
            <v>CARD,CHNL,UL 3D,ULTRA SCSI</v>
          </cell>
          <cell r="C897">
            <v>17716</v>
          </cell>
        </row>
        <row r="898">
          <cell r="A898" t="str">
            <v>661-2393</v>
          </cell>
          <cell r="B898" t="str">
            <v>HDA,3.5,60GB,7200/66</v>
          </cell>
          <cell r="C898">
            <v>14626</v>
          </cell>
        </row>
        <row r="899">
          <cell r="A899" t="str">
            <v>661-2394</v>
          </cell>
          <cell r="B899" t="str">
            <v>HDA,3.5,40GB,7200/66</v>
          </cell>
          <cell r="C899">
            <v>23587</v>
          </cell>
        </row>
        <row r="900">
          <cell r="A900" t="str">
            <v>661-2396</v>
          </cell>
          <cell r="B900" t="str">
            <v>HDA,3.5,36GB,10K,SCSI</v>
          </cell>
          <cell r="C900">
            <v>45320</v>
          </cell>
        </row>
        <row r="901">
          <cell r="A901" t="str">
            <v>661-2397</v>
          </cell>
          <cell r="B901" t="str">
            <v>MLB</v>
          </cell>
          <cell r="C901">
            <v>18540</v>
          </cell>
        </row>
        <row r="902">
          <cell r="A902" t="str">
            <v>661-2398</v>
          </cell>
          <cell r="B902" t="str">
            <v>DIMM,SDRAM,128MB,PC133,168P</v>
          </cell>
          <cell r="C902">
            <v>7828</v>
          </cell>
        </row>
        <row r="903">
          <cell r="A903" t="str">
            <v>661-2399</v>
          </cell>
          <cell r="B903" t="str">
            <v>DIMM,SDRAM,256MB,PC133,168P</v>
          </cell>
          <cell r="C903">
            <v>11948</v>
          </cell>
        </row>
        <row r="904">
          <cell r="A904" t="str">
            <v>661-2401</v>
          </cell>
          <cell r="B904" t="str">
            <v>CD-RW,8X,41MM,1/2H,DRWR</v>
          </cell>
          <cell r="C904">
            <v>14626</v>
          </cell>
        </row>
        <row r="905">
          <cell r="A905" t="str">
            <v>661-2402</v>
          </cell>
          <cell r="B905" t="str">
            <v>MPU,466MHZ,UNI</v>
          </cell>
          <cell r="C905">
            <v>32342</v>
          </cell>
        </row>
        <row r="906">
          <cell r="A906" t="str">
            <v>661-2403</v>
          </cell>
          <cell r="B906" t="str">
            <v>MPU,533MHZ,UNI</v>
          </cell>
          <cell r="C906">
            <v>44702</v>
          </cell>
        </row>
        <row r="907">
          <cell r="A907" t="str">
            <v>661-2407</v>
          </cell>
          <cell r="B907" t="str">
            <v>CARD,VIDEO,NV20 APG,GRAPHICS</v>
          </cell>
          <cell r="C907">
            <v>19776</v>
          </cell>
        </row>
        <row r="908">
          <cell r="A908" t="str">
            <v>661-2408</v>
          </cell>
          <cell r="B908" t="str">
            <v>CARD,VIDEO,NV11 APG,GRAPHICS</v>
          </cell>
          <cell r="C908">
            <v>10300</v>
          </cell>
        </row>
        <row r="909">
          <cell r="A909" t="str">
            <v>661-2409</v>
          </cell>
          <cell r="B909" t="str">
            <v>CD,24X,41MM,1/2H,DRWR</v>
          </cell>
          <cell r="C909">
            <v>5304.5</v>
          </cell>
        </row>
        <row r="910">
          <cell r="A910" t="str">
            <v>661-2410</v>
          </cell>
          <cell r="B910" t="str">
            <v>HDA,3.5,30GB,5400/66 ATA</v>
          </cell>
          <cell r="C910">
            <v>19467</v>
          </cell>
        </row>
        <row r="911">
          <cell r="A911" t="str">
            <v>661-2411</v>
          </cell>
          <cell r="B911" t="str">
            <v>DVD-X,41MM,T,PIO/CMBO</v>
          </cell>
          <cell r="C911">
            <v>25338</v>
          </cell>
        </row>
        <row r="912">
          <cell r="A912" t="str">
            <v>661-2412</v>
          </cell>
          <cell r="B912" t="str">
            <v>PWR SUPPLY ASSY,338W</v>
          </cell>
          <cell r="C912">
            <v>3244.5</v>
          </cell>
        </row>
        <row r="913">
          <cell r="A913" t="str">
            <v>661-2414</v>
          </cell>
          <cell r="B913" t="str">
            <v>MPU,733MHZ,UNI</v>
          </cell>
          <cell r="C913">
            <v>54950.5</v>
          </cell>
        </row>
        <row r="914">
          <cell r="A914" t="str">
            <v>661-2415</v>
          </cell>
          <cell r="B914" t="str">
            <v>MPU,667MHZ,UNI</v>
          </cell>
          <cell r="C914">
            <v>51500</v>
          </cell>
        </row>
        <row r="915">
          <cell r="A915" t="str">
            <v>661-2419</v>
          </cell>
          <cell r="B915" t="str">
            <v>MODEM,56K,V.90,SPRG2P,W/RJ-UC</v>
          </cell>
          <cell r="C915">
            <v>3965.5</v>
          </cell>
        </row>
        <row r="916">
          <cell r="A916" t="str">
            <v>661-2423</v>
          </cell>
          <cell r="B916" t="str">
            <v>HDA,3.5"",40GB,5400/66 ATA</v>
          </cell>
          <cell r="C916">
            <v>22763</v>
          </cell>
        </row>
        <row r="917">
          <cell r="A917" t="str">
            <v>661-2424</v>
          </cell>
          <cell r="B917" t="str">
            <v>SVC,CD-RW 8X,ATAPI</v>
          </cell>
          <cell r="C917">
            <v>9270</v>
          </cell>
        </row>
        <row r="918">
          <cell r="A918" t="str">
            <v>661-2425</v>
          </cell>
          <cell r="B918" t="str">
            <v>BD,LOGIC,BTR</v>
          </cell>
          <cell r="C918">
            <v>27192</v>
          </cell>
        </row>
        <row r="919">
          <cell r="A919" t="str">
            <v>661-2426</v>
          </cell>
          <cell r="B919" t="str">
            <v>BD,LOGIC,BST</v>
          </cell>
          <cell r="C919">
            <v>34402</v>
          </cell>
        </row>
        <row r="920">
          <cell r="A920" t="str">
            <v>661-2427</v>
          </cell>
          <cell r="B920" t="str">
            <v>BD,LOGIC,ENT</v>
          </cell>
          <cell r="C920">
            <v>19776</v>
          </cell>
        </row>
        <row r="921">
          <cell r="A921" t="str">
            <v>661-2430</v>
          </cell>
          <cell r="B921" t="str">
            <v>DEPT:BD,DC TO DC PWR,G4 CUBE</v>
          </cell>
          <cell r="C921">
            <v>3553.5</v>
          </cell>
        </row>
        <row r="922">
          <cell r="A922" t="str">
            <v>661-2431</v>
          </cell>
          <cell r="B922" t="str">
            <v>ASSY,PWR BUTTON W/TOP PLATE</v>
          </cell>
          <cell r="C922">
            <v>4944</v>
          </cell>
        </row>
        <row r="923">
          <cell r="A923" t="str">
            <v>661-2432</v>
          </cell>
          <cell r="B923" t="str">
            <v>BD,VIDEO,RAGE 128,G4 CUBE</v>
          </cell>
          <cell r="C923">
            <v>8240</v>
          </cell>
        </row>
        <row r="924">
          <cell r="A924" t="str">
            <v>661-2433</v>
          </cell>
          <cell r="B924" t="str">
            <v>CARD,RAGE PRO 6,G4 CUBE</v>
          </cell>
          <cell r="C924">
            <v>9888</v>
          </cell>
        </row>
        <row r="925">
          <cell r="A925" t="str">
            <v>661-2434</v>
          </cell>
          <cell r="B925" t="str">
            <v>DIM,SDRAM,512MB,PC133,8K</v>
          </cell>
          <cell r="C925">
            <v>24308</v>
          </cell>
        </row>
        <row r="926">
          <cell r="A926" t="str">
            <v>661-2436</v>
          </cell>
          <cell r="B926" t="str">
            <v>BATTERY,50W,LITHIUM ION</v>
          </cell>
          <cell r="C926">
            <v>6077</v>
          </cell>
        </row>
        <row r="927">
          <cell r="A927" t="str">
            <v>661-2439</v>
          </cell>
          <cell r="B927" t="str">
            <v>DEPOT:MODEM,V.90,M/SPR-US</v>
          </cell>
          <cell r="C927">
            <v>3296</v>
          </cell>
        </row>
        <row r="928">
          <cell r="A928" t="str">
            <v>661-2441</v>
          </cell>
          <cell r="B928" t="str">
            <v>DEPOT:BATTERY,LITHION,PBG4</v>
          </cell>
          <cell r="C928">
            <v>7828</v>
          </cell>
        </row>
        <row r="929">
          <cell r="A929" t="str">
            <v>661-2442</v>
          </cell>
          <cell r="B929" t="str">
            <v>CD-RW,8/4/24X,ATAPI,CUBE</v>
          </cell>
          <cell r="C929">
            <v>11742</v>
          </cell>
        </row>
        <row r="930">
          <cell r="A930" t="str">
            <v>661-2447</v>
          </cell>
          <cell r="B930" t="str">
            <v>BD,LOGIC,B/WHT LED,500MHZ</v>
          </cell>
          <cell r="C930">
            <v>27192</v>
          </cell>
        </row>
        <row r="931">
          <cell r="A931" t="str">
            <v>661-2448</v>
          </cell>
          <cell r="B931" t="str">
            <v>HDA,2.5"",10GB,IDE CONVERTED</v>
          </cell>
          <cell r="C931">
            <v>12566</v>
          </cell>
        </row>
        <row r="932">
          <cell r="A932" t="str">
            <v>661-2449</v>
          </cell>
          <cell r="B932" t="str">
            <v>DEP:MPU,500MHZ,CUBE</v>
          </cell>
          <cell r="C932">
            <v>20600</v>
          </cell>
        </row>
        <row r="933">
          <cell r="A933" t="str">
            <v>661-2453</v>
          </cell>
          <cell r="B933" t="str">
            <v>MPU,450MHZ,UNI,CUBE</v>
          </cell>
          <cell r="C933">
            <v>18540</v>
          </cell>
        </row>
        <row r="934">
          <cell r="A934" t="str">
            <v>661-2455</v>
          </cell>
          <cell r="B934" t="str">
            <v>DEP:ADAPTER,PWR,205W</v>
          </cell>
          <cell r="C934">
            <v>4635</v>
          </cell>
        </row>
        <row r="935">
          <cell r="A935" t="str">
            <v>661-2457</v>
          </cell>
          <cell r="B935" t="str">
            <v>BD,LOGIC,B/GM LED,500MHZ</v>
          </cell>
          <cell r="C935">
            <v>27192</v>
          </cell>
        </row>
        <row r="936">
          <cell r="A936" t="str">
            <v>661-2459</v>
          </cell>
          <cell r="B936" t="str">
            <v>DEP:DVD,6X,ATAPI,NEW PCB</v>
          </cell>
          <cell r="C936">
            <v>9270</v>
          </cell>
        </row>
        <row r="937">
          <cell r="A937" t="str">
            <v>661-2461</v>
          </cell>
          <cell r="B937" t="str">
            <v>DEPOT:BD,NV11,W/HTSNK/FNC,CUB</v>
          </cell>
          <cell r="C937">
            <v>9064</v>
          </cell>
        </row>
        <row r="938">
          <cell r="A938" t="str">
            <v>661-2462</v>
          </cell>
          <cell r="B938" t="str">
            <v>DEPOT: BD,I/O,ENET,10/100,CUB</v>
          </cell>
          <cell r="C938">
            <v>3553.5</v>
          </cell>
        </row>
        <row r="939">
          <cell r="A939" t="str">
            <v>661-2465</v>
          </cell>
          <cell r="B939" t="str">
            <v>BOARD,ANALOG/NECK,VER.2,HH</v>
          </cell>
          <cell r="C939">
            <v>6592</v>
          </cell>
        </row>
        <row r="940">
          <cell r="A940" t="str">
            <v>661-2466</v>
          </cell>
          <cell r="B940" t="str">
            <v>BOARD,ANALOG/NECK,VER.2,LG</v>
          </cell>
          <cell r="C940">
            <v>6592</v>
          </cell>
        </row>
        <row r="941">
          <cell r="A941" t="str">
            <v>661-2472</v>
          </cell>
          <cell r="B941" t="str">
            <v>DEPOT: BATTERY,LITNIUM ION,P2</v>
          </cell>
          <cell r="C941">
            <v>7653</v>
          </cell>
        </row>
        <row r="942">
          <cell r="A942" t="str">
            <v>661-2498</v>
          </cell>
          <cell r="B942" t="str">
            <v>HDA,3.5"",60GB,7200/66</v>
          </cell>
          <cell r="C942">
            <v>13184</v>
          </cell>
        </row>
        <row r="943">
          <cell r="A943" t="str">
            <v>661-2499</v>
          </cell>
          <cell r="B943" t="str">
            <v>HDA,3.5"",80GB,7200/66</v>
          </cell>
          <cell r="C943">
            <v>16480</v>
          </cell>
        </row>
        <row r="944">
          <cell r="A944" t="str">
            <v>661-2500</v>
          </cell>
          <cell r="B944" t="str">
            <v>CD-RW,12/10/40X,41MM,B/TRAY,A</v>
          </cell>
          <cell r="C944">
            <v>11536</v>
          </cell>
        </row>
        <row r="945">
          <cell r="A945" t="str">
            <v>661-2501</v>
          </cell>
          <cell r="B945" t="str">
            <v>DVD-R/CD-RW,41MM,ATAPI,BI/TRA</v>
          </cell>
          <cell r="C945">
            <v>25338</v>
          </cell>
        </row>
        <row r="946">
          <cell r="A946" t="str">
            <v>661-2502</v>
          </cell>
          <cell r="B946" t="str">
            <v>CD-RW/DVD-ROM,ATAPI,BI/TRAY</v>
          </cell>
          <cell r="C946">
            <v>24720</v>
          </cell>
        </row>
        <row r="947">
          <cell r="A947" t="str">
            <v>661-2503</v>
          </cell>
          <cell r="B947" t="str">
            <v>MLB,MAX</v>
          </cell>
          <cell r="C947">
            <v>21681.5</v>
          </cell>
        </row>
        <row r="948">
          <cell r="A948" t="str">
            <v>661-2505</v>
          </cell>
          <cell r="B948" t="str">
            <v>MPU,733MHZ,UNI</v>
          </cell>
          <cell r="C948">
            <v>39191.5</v>
          </cell>
        </row>
        <row r="949">
          <cell r="A949" t="str">
            <v>661-2506</v>
          </cell>
          <cell r="B949" t="str">
            <v>MPU,866MHZ,UNI</v>
          </cell>
          <cell r="C949">
            <v>42796.5</v>
          </cell>
        </row>
        <row r="950">
          <cell r="A950" t="str">
            <v>661-2507</v>
          </cell>
          <cell r="B950" t="str">
            <v>MPU,BST8MHZ,DP</v>
          </cell>
          <cell r="C950">
            <v>53920.5</v>
          </cell>
        </row>
        <row r="951">
          <cell r="A951" t="str">
            <v>661-2508</v>
          </cell>
          <cell r="B951" t="str">
            <v>BD,VIDEO,NV11DM,APG,GRAPHICS</v>
          </cell>
          <cell r="C951">
            <v>14420</v>
          </cell>
        </row>
        <row r="952">
          <cell r="A952" t="str">
            <v>661-2510</v>
          </cell>
          <cell r="B952" t="str">
            <v>WHOLE UNIT 17" FPD</v>
          </cell>
          <cell r="C952">
            <v>51448.5</v>
          </cell>
        </row>
        <row r="953">
          <cell r="A953" t="str">
            <v>661-2513</v>
          </cell>
          <cell r="B953" t="str">
            <v>POWER SUPPLY,340W,NON PFB</v>
          </cell>
          <cell r="C953">
            <v>3450.5</v>
          </cell>
        </row>
        <row r="954">
          <cell r="A954" t="str">
            <v>661-2515</v>
          </cell>
          <cell r="B954" t="str">
            <v>BD,RADOEN VIDEO</v>
          </cell>
          <cell r="C954">
            <v>8240</v>
          </cell>
        </row>
        <row r="955">
          <cell r="A955" t="str">
            <v>661-2516</v>
          </cell>
          <cell r="B955" t="str">
            <v>SVC,KIT,PWR ADPT.45W,2 PRONG</v>
          </cell>
          <cell r="C955">
            <v>3244.5</v>
          </cell>
        </row>
        <row r="956">
          <cell r="A956" t="str">
            <v>661-2519</v>
          </cell>
          <cell r="B956" t="str">
            <v>SVC,KIT,PWR ADPT,45W,2PRONG-UK</v>
          </cell>
          <cell r="C956">
            <v>3244.5</v>
          </cell>
        </row>
        <row r="957">
          <cell r="A957" t="str">
            <v>661-2521</v>
          </cell>
          <cell r="B957" t="str">
            <v>HDA,3.5"",60GB,5400/66</v>
          </cell>
          <cell r="C957">
            <v>9270</v>
          </cell>
        </row>
        <row r="958">
          <cell r="A958" t="str">
            <v>661-2523</v>
          </cell>
          <cell r="B958" t="str">
            <v>PCBA M/B SIDEWINDER-500MHZ/128</v>
          </cell>
          <cell r="C958">
            <v>30488</v>
          </cell>
        </row>
        <row r="959">
          <cell r="A959" t="str">
            <v>661-2524</v>
          </cell>
          <cell r="B959" t="str">
            <v>MLB, 500MHZ/64MB</v>
          </cell>
          <cell r="C959">
            <v>27655.5</v>
          </cell>
        </row>
        <row r="960">
          <cell r="A960" t="str">
            <v>661-2525</v>
          </cell>
          <cell r="B960" t="str">
            <v>SUB ASSY, HOUSING W/DISPLAY</v>
          </cell>
          <cell r="C960">
            <v>27604</v>
          </cell>
        </row>
        <row r="961">
          <cell r="A961" t="str">
            <v>661-2526</v>
          </cell>
          <cell r="B961" t="str">
            <v>MODEM,MINISPRING,56K</v>
          </cell>
          <cell r="C961">
            <v>3296</v>
          </cell>
        </row>
        <row r="962">
          <cell r="A962" t="str">
            <v>661-2529</v>
          </cell>
          <cell r="B962" t="str">
            <v>CD-ROM ASSY</v>
          </cell>
          <cell r="C962">
            <v>4480.5</v>
          </cell>
        </row>
        <row r="963">
          <cell r="A963" t="str">
            <v>661-2530</v>
          </cell>
          <cell r="B963" t="str">
            <v>DVD ASSY</v>
          </cell>
          <cell r="C963">
            <v>9682</v>
          </cell>
        </row>
        <row r="964">
          <cell r="A964" t="str">
            <v>661-2531</v>
          </cell>
          <cell r="B964" t="str">
            <v>CD-RW ASSY</v>
          </cell>
          <cell r="C964">
            <v>15913.5</v>
          </cell>
        </row>
        <row r="965">
          <cell r="A965" t="str">
            <v>661-2532</v>
          </cell>
          <cell r="B965" t="str">
            <v>DVD/CDRW,6X,12.7MM,SLM,ATAPI</v>
          </cell>
          <cell r="C965">
            <v>24565.5</v>
          </cell>
        </row>
        <row r="966">
          <cell r="A966" t="str">
            <v>661-2535</v>
          </cell>
          <cell r="B966" t="str">
            <v>SDRAM,512MB,PC100,SODIMM</v>
          </cell>
          <cell r="C966">
            <v>20600</v>
          </cell>
        </row>
        <row r="967">
          <cell r="A967" t="str">
            <v>661-2536</v>
          </cell>
          <cell r="B967" t="str">
            <v>MLB,400MHZ,PBG4</v>
          </cell>
          <cell r="C967">
            <v>36307.5</v>
          </cell>
        </row>
        <row r="968">
          <cell r="A968" t="str">
            <v>661-2537</v>
          </cell>
          <cell r="B968" t="str">
            <v>MLB,500MHZ,PBG4</v>
          </cell>
          <cell r="C968">
            <v>42899.5</v>
          </cell>
        </row>
        <row r="969">
          <cell r="A969" t="str">
            <v>661-2538</v>
          </cell>
          <cell r="B969" t="str">
            <v>DVD-ROM ASSY,PBG4</v>
          </cell>
          <cell r="C969">
            <v>20394</v>
          </cell>
        </row>
        <row r="970">
          <cell r="A970" t="str">
            <v>661-2539</v>
          </cell>
          <cell r="B970" t="str">
            <v>DISPLAY CLAMSHELL,15.2,PBG4</v>
          </cell>
          <cell r="C970">
            <v>62521</v>
          </cell>
        </row>
        <row r="971">
          <cell r="A971" t="str">
            <v>661-2545</v>
          </cell>
          <cell r="B971" t="str">
            <v>ZIP DRIVE,250,ATAPI,W/O LIGHT</v>
          </cell>
          <cell r="C971">
            <v>4120</v>
          </cell>
        </row>
        <row r="972">
          <cell r="A972" t="str">
            <v>661-2546</v>
          </cell>
          <cell r="B972" t="str">
            <v>MLB,500MHZ,REV. 2</v>
          </cell>
          <cell r="C972">
            <v>16274</v>
          </cell>
        </row>
        <row r="973">
          <cell r="A973" t="str">
            <v>661-2547</v>
          </cell>
          <cell r="B973" t="str">
            <v>MLB,600MHZ,REV. 2</v>
          </cell>
          <cell r="C973">
            <v>18437</v>
          </cell>
        </row>
        <row r="974">
          <cell r="A974" t="str">
            <v>661-2548</v>
          </cell>
          <cell r="B974" t="str">
            <v>MLB,700MHZ</v>
          </cell>
          <cell r="C974">
            <v>22042</v>
          </cell>
        </row>
        <row r="975">
          <cell r="A975" t="str">
            <v>661-2549</v>
          </cell>
          <cell r="B975" t="str">
            <v>CARD,AIRPORT WIRELESS 128,V2</v>
          </cell>
          <cell r="C975">
            <v>6015</v>
          </cell>
        </row>
        <row r="976">
          <cell r="A976" t="str">
            <v>661-2550</v>
          </cell>
          <cell r="B976" t="str">
            <v>HDA,15GB,4200/66,FDB</v>
          </cell>
          <cell r="C976">
            <v>7725</v>
          </cell>
        </row>
        <row r="977">
          <cell r="A977" t="str">
            <v>661-2551</v>
          </cell>
          <cell r="B977" t="str">
            <v>SVC,HDA,30GB,4200/66,FPB</v>
          </cell>
          <cell r="C977">
            <v>12875</v>
          </cell>
        </row>
        <row r="978">
          <cell r="A978" t="str">
            <v>661-2552</v>
          </cell>
          <cell r="B978" t="str">
            <v>HDA,48GB,4200/66,FDB</v>
          </cell>
          <cell r="C978">
            <v>22557</v>
          </cell>
        </row>
        <row r="979">
          <cell r="A979" t="str">
            <v>661-2553</v>
          </cell>
          <cell r="B979" t="str">
            <v>DVD-ROM,6X,W/RAM</v>
          </cell>
          <cell r="C979">
            <v>11948</v>
          </cell>
        </row>
        <row r="980">
          <cell r="A980" t="str">
            <v>661-2554</v>
          </cell>
          <cell r="B980" t="str">
            <v>CD-RW,16XCDR/10XCDRW/40XCD</v>
          </cell>
          <cell r="C980">
            <v>8034</v>
          </cell>
        </row>
        <row r="981">
          <cell r="A981" t="str">
            <v>661-2556</v>
          </cell>
          <cell r="B981" t="str">
            <v>HDA,2.5",20GB,4200/66,FDB</v>
          </cell>
          <cell r="C981">
            <v>11124</v>
          </cell>
        </row>
        <row r="982">
          <cell r="A982" t="str">
            <v>661-2561</v>
          </cell>
          <cell r="B982" t="str">
            <v>BATTERY,LITH ION</v>
          </cell>
          <cell r="C982">
            <v>7828</v>
          </cell>
        </row>
        <row r="983">
          <cell r="A983" t="str">
            <v>661-2562</v>
          </cell>
          <cell r="B983" t="str">
            <v>SDRAM,128MB,PC133,SODIMM</v>
          </cell>
          <cell r="C983">
            <v>4635</v>
          </cell>
        </row>
        <row r="984">
          <cell r="A984" t="str">
            <v>661-2564</v>
          </cell>
          <cell r="B984" t="str">
            <v>SDRAM,512MB,PC133,SODIMM</v>
          </cell>
          <cell r="C984">
            <v>11072.5</v>
          </cell>
        </row>
        <row r="985">
          <cell r="A985" t="str">
            <v>661-2565</v>
          </cell>
          <cell r="B985" t="str">
            <v>MODEM,V.90,MICRO DASH-US</v>
          </cell>
          <cell r="C985">
            <v>4120</v>
          </cell>
        </row>
        <row r="986">
          <cell r="A986" t="str">
            <v>661-2566</v>
          </cell>
          <cell r="B986" t="str">
            <v>MLB,550MHZ,PBG4(GIGABIT ETHNT</v>
          </cell>
          <cell r="C986">
            <v>1030</v>
          </cell>
        </row>
        <row r="987">
          <cell r="A987" t="str">
            <v>661-2567</v>
          </cell>
          <cell r="B987" t="str">
            <v>MLB,667MHZ,PBG4(GIGABIT ETHNT</v>
          </cell>
          <cell r="C987">
            <v>37080</v>
          </cell>
        </row>
        <row r="988">
          <cell r="A988" t="str">
            <v>661-2568</v>
          </cell>
          <cell r="B988" t="str">
            <v>DISPLAY CLAMSHELL,15.2,PBG4</v>
          </cell>
          <cell r="C988">
            <v>31003</v>
          </cell>
        </row>
        <row r="989">
          <cell r="A989" t="str">
            <v>661-2569</v>
          </cell>
          <cell r="B989" t="str">
            <v>BATTERY,LITH ION</v>
          </cell>
          <cell r="C989">
            <v>7653</v>
          </cell>
        </row>
        <row r="990">
          <cell r="A990" t="str">
            <v>661-2570</v>
          </cell>
          <cell r="B990" t="str">
            <v>MLB, 500MHZ/128MB</v>
          </cell>
          <cell r="C990">
            <v>30488</v>
          </cell>
        </row>
        <row r="991">
          <cell r="A991" t="str">
            <v>661-2571</v>
          </cell>
          <cell r="B991" t="str">
            <v>SUB ASSY, HOUSING W/DISPLAY</v>
          </cell>
          <cell r="C991">
            <v>27604</v>
          </cell>
        </row>
        <row r="992">
          <cell r="A992" t="str">
            <v>661-2572</v>
          </cell>
          <cell r="B992" t="str">
            <v>MODEM,V.90,MICRO DASH,US</v>
          </cell>
          <cell r="C992">
            <v>4120</v>
          </cell>
        </row>
        <row r="993">
          <cell r="A993" t="str">
            <v>661-2573</v>
          </cell>
          <cell r="B993" t="str">
            <v>MLB, 600MHZ/128MB</v>
          </cell>
          <cell r="C993">
            <v>32548</v>
          </cell>
        </row>
        <row r="994">
          <cell r="A994" t="str">
            <v>661-2574</v>
          </cell>
          <cell r="B994" t="str">
            <v>HDA,3.5,80GB,5400,UATA/100</v>
          </cell>
          <cell r="C994">
            <v>10763.5</v>
          </cell>
        </row>
        <row r="995">
          <cell r="A995" t="str">
            <v>661-2575</v>
          </cell>
          <cell r="B995" t="str">
            <v>MLB</v>
          </cell>
          <cell r="C995">
            <v>24720</v>
          </cell>
        </row>
        <row r="996">
          <cell r="A996" t="str">
            <v>661-2576</v>
          </cell>
          <cell r="B996" t="str">
            <v>HDA,3.5,40GB,5400,UATA/100</v>
          </cell>
          <cell r="C996">
            <v>9733.5</v>
          </cell>
        </row>
        <row r="997">
          <cell r="A997" t="str">
            <v>661-2579</v>
          </cell>
          <cell r="B997" t="str">
            <v>CDRW DRIVE ASSY,PBG4</v>
          </cell>
          <cell r="C997">
            <v>16428.5</v>
          </cell>
        </row>
        <row r="998">
          <cell r="A998" t="str">
            <v>661-2580</v>
          </cell>
          <cell r="B998" t="str">
            <v>DVD/CDRW,8X,12.7MM, SLIM,ATAP</v>
          </cell>
          <cell r="C998">
            <v>16171</v>
          </cell>
        </row>
        <row r="999">
          <cell r="A999" t="str">
            <v>661-2581</v>
          </cell>
          <cell r="B999" t="str">
            <v>BD,RV200,AGP GRAPHIC CRD</v>
          </cell>
          <cell r="C999">
            <v>6437.5</v>
          </cell>
        </row>
        <row r="1000">
          <cell r="A1000" t="str">
            <v>661-2582</v>
          </cell>
          <cell r="B1000" t="str">
            <v>DSPLY,15 XGA</v>
          </cell>
          <cell r="C1000">
            <v>19724.5</v>
          </cell>
        </row>
        <row r="1001">
          <cell r="A1001" t="str">
            <v>661-2584</v>
          </cell>
          <cell r="B1001" t="str">
            <v>HDA,3.5,60GB,5400,UATA/100</v>
          </cell>
          <cell r="C1001">
            <v>10403</v>
          </cell>
        </row>
        <row r="1002">
          <cell r="A1002" t="str">
            <v>661-2585</v>
          </cell>
          <cell r="B1002" t="str">
            <v>NECK ASSY</v>
          </cell>
          <cell r="C1002">
            <v>9579</v>
          </cell>
        </row>
        <row r="1003">
          <cell r="A1003" t="str">
            <v>661-2587</v>
          </cell>
          <cell r="B1003" t="str">
            <v>CARD,MODEM,DASH 2,W/O RJ11</v>
          </cell>
          <cell r="C1003">
            <v>3656.5</v>
          </cell>
        </row>
        <row r="1004">
          <cell r="A1004" t="str">
            <v>661-2589</v>
          </cell>
          <cell r="B1004" t="str">
            <v>MLB,BTR/BST</v>
          </cell>
          <cell r="C1004">
            <v>22454</v>
          </cell>
        </row>
        <row r="1005">
          <cell r="A1005" t="str">
            <v>661-2590</v>
          </cell>
          <cell r="B1005" t="str">
            <v>MPU,933MHZ,UNI</v>
          </cell>
          <cell r="C1005">
            <v>18849</v>
          </cell>
        </row>
        <row r="1006">
          <cell r="A1006" t="str">
            <v>661-2591</v>
          </cell>
          <cell r="B1006" t="str">
            <v>GHZ,DUAL</v>
          </cell>
          <cell r="C1006">
            <v>31724</v>
          </cell>
        </row>
        <row r="1007">
          <cell r="A1007" t="str">
            <v>661-2592</v>
          </cell>
          <cell r="B1007" t="str">
            <v>HDA,3.5,36GB,10K,U160,SCSI,C</v>
          </cell>
          <cell r="C1007">
            <v>29973</v>
          </cell>
        </row>
        <row r="1008">
          <cell r="A1008" t="str">
            <v>661-2593</v>
          </cell>
          <cell r="B1008" t="str">
            <v>HDA,3.5,72GB,10K,U160,SCSI,C</v>
          </cell>
          <cell r="C1008">
            <v>76014</v>
          </cell>
        </row>
        <row r="1009">
          <cell r="A1009" t="str">
            <v>661-2594</v>
          </cell>
          <cell r="B1009" t="str">
            <v>CARD,VIDEO,NV17,DUAL,W/FNC</v>
          </cell>
          <cell r="C1009">
            <v>18128</v>
          </cell>
        </row>
        <row r="1010">
          <cell r="A1010" t="str">
            <v>661-2595</v>
          </cell>
          <cell r="B1010" t="str">
            <v>CARD,VIDEO,NV25,DUAL,W/FNC</v>
          </cell>
          <cell r="C1010">
            <v>24308</v>
          </cell>
        </row>
        <row r="1011">
          <cell r="A1011" t="str">
            <v>661-2596</v>
          </cell>
          <cell r="B1011" t="str">
            <v>COMBO DRIVE ASSY,PBG4</v>
          </cell>
          <cell r="C1011">
            <v>24565.5</v>
          </cell>
        </row>
        <row r="1012">
          <cell r="A1012" t="str">
            <v>661-2599</v>
          </cell>
          <cell r="B1012" t="str">
            <v>HDA,3.5,40GB,7200/66</v>
          </cell>
          <cell r="C1012">
            <v>9888</v>
          </cell>
        </row>
        <row r="1013">
          <cell r="A1013" t="str">
            <v>661-2600</v>
          </cell>
          <cell r="B1013" t="str">
            <v>HDA,3.5,60GB,7200/66</v>
          </cell>
          <cell r="C1013">
            <v>11690.5</v>
          </cell>
        </row>
        <row r="1014">
          <cell r="A1014" t="str">
            <v>661-2601</v>
          </cell>
          <cell r="B1014" t="str">
            <v>HDA,3.5,80GB,7200/66</v>
          </cell>
          <cell r="C1014">
            <v>19776</v>
          </cell>
        </row>
        <row r="1015">
          <cell r="A1015" t="str">
            <v>661-2602</v>
          </cell>
          <cell r="B1015" t="str">
            <v>SUPERDRIVE,DVR-104,W/BZL</v>
          </cell>
          <cell r="C1015">
            <v>31312</v>
          </cell>
        </row>
        <row r="1016">
          <cell r="A1016" t="str">
            <v>661-2603</v>
          </cell>
          <cell r="B1016" t="str">
            <v>CDRW/DVD-ROM,12X COMBO,W/BZL</v>
          </cell>
          <cell r="C1016">
            <v>8240</v>
          </cell>
        </row>
        <row r="1017">
          <cell r="A1017" t="str">
            <v>661-2604</v>
          </cell>
          <cell r="B1017" t="str">
            <v>COMBO,12X,TRAY,17MM,ATA,W/O B</v>
          </cell>
          <cell r="C1017">
            <v>14214</v>
          </cell>
        </row>
        <row r="1018">
          <cell r="A1018" t="str">
            <v>661-2605</v>
          </cell>
          <cell r="B1018" t="str">
            <v>SUPERDRIVE,DVR-104,W/O BZL</v>
          </cell>
          <cell r="C1018">
            <v>31312</v>
          </cell>
        </row>
        <row r="1019">
          <cell r="A1019" t="str">
            <v>661-2606</v>
          </cell>
          <cell r="B1019" t="str">
            <v>MLB,PMG4</v>
          </cell>
          <cell r="C1019">
            <v>28428</v>
          </cell>
        </row>
        <row r="1020">
          <cell r="A1020" t="str">
            <v>661-2611</v>
          </cell>
          <cell r="B1020" t="str">
            <v>BATTERY ASSY,LITH ION,IBOOK</v>
          </cell>
          <cell r="C1020">
            <v>7898</v>
          </cell>
        </row>
        <row r="1021">
          <cell r="A1021" t="str">
            <v>661-2612</v>
          </cell>
          <cell r="B1021" t="str">
            <v>MLB,600MHZ,IBOOK</v>
          </cell>
          <cell r="C1021">
            <v>32548</v>
          </cell>
        </row>
        <row r="1022">
          <cell r="A1022" t="str">
            <v>661-2613</v>
          </cell>
          <cell r="B1022" t="str">
            <v>SUBASSY,HOUSING W/DSIPLAY</v>
          </cell>
          <cell r="C1022">
            <v>27604</v>
          </cell>
        </row>
        <row r="1023">
          <cell r="A1023" t="str">
            <v>661-2614</v>
          </cell>
          <cell r="B1023" t="str">
            <v>SDRAM,128MB,PC100,168P,W/CMPD</v>
          </cell>
          <cell r="C1023">
            <v>7004</v>
          </cell>
        </row>
        <row r="1024">
          <cell r="A1024" t="str">
            <v>661-2615</v>
          </cell>
          <cell r="B1024" t="str">
            <v>SDRAM,256MB,PC100,168P,W/CMPD</v>
          </cell>
          <cell r="C1024">
            <v>7673.5</v>
          </cell>
        </row>
        <row r="1025">
          <cell r="A1025" t="str">
            <v>661-2616</v>
          </cell>
          <cell r="B1025" t="str">
            <v>SDRAM,512MB,PC133,168P,W/CMPD</v>
          </cell>
          <cell r="C1025">
            <v>12360</v>
          </cell>
        </row>
        <row r="1026">
          <cell r="A1026" t="str">
            <v>661-2617</v>
          </cell>
          <cell r="B1026" t="str">
            <v>CD-RW,24X,41MM,TRAY,W/ESCUTCH</v>
          </cell>
          <cell r="C1026">
            <v>8034</v>
          </cell>
        </row>
        <row r="1027">
          <cell r="A1027" t="str">
            <v>661-2618</v>
          </cell>
          <cell r="B1027" t="str">
            <v>BD,MAIN LOGIC,300MHZ,IBOOK</v>
          </cell>
          <cell r="C1027">
            <v>29612.5</v>
          </cell>
        </row>
        <row r="1028">
          <cell r="A1028" t="str">
            <v>661-2619</v>
          </cell>
          <cell r="B1028" t="str">
            <v>BD,MAIN LOGIC,366MHZ,IBOOK</v>
          </cell>
          <cell r="C1028">
            <v>30900</v>
          </cell>
        </row>
        <row r="1029">
          <cell r="A1029" t="str">
            <v>661-2620</v>
          </cell>
          <cell r="B1029" t="str">
            <v>PCBA M/B LONESTAR -466MHZ 64M</v>
          </cell>
          <cell r="C1029">
            <v>34505</v>
          </cell>
        </row>
        <row r="1030">
          <cell r="A1030" t="str">
            <v>661-2621</v>
          </cell>
          <cell r="B1030" t="str">
            <v>LCD STFT 12.1 SAMSUNG</v>
          </cell>
          <cell r="C1030">
            <v>28840</v>
          </cell>
        </row>
        <row r="1031">
          <cell r="A1031" t="str">
            <v>661-2622</v>
          </cell>
          <cell r="B1031" t="str">
            <v>BD,MAIN LOGIC,366MHZ,IBOOK</v>
          </cell>
          <cell r="C1031">
            <v>30900</v>
          </cell>
        </row>
        <row r="1032">
          <cell r="A1032" t="str">
            <v>661-2624</v>
          </cell>
          <cell r="B1032" t="str">
            <v>MPU,800MHZ,UNI</v>
          </cell>
          <cell r="C1032">
            <v>15295.5</v>
          </cell>
        </row>
        <row r="1033">
          <cell r="A1033" t="str">
            <v>661-2626</v>
          </cell>
          <cell r="B1033" t="str">
            <v>ASSY,VIDEO ADAPTER</v>
          </cell>
          <cell r="C1033">
            <v>6180</v>
          </cell>
        </row>
        <row r="1034">
          <cell r="A1034" t="str">
            <v>661-2627</v>
          </cell>
          <cell r="B1034" t="str">
            <v>DISPLAY ASSY, 12.1</v>
          </cell>
          <cell r="C1034">
            <v>24720</v>
          </cell>
        </row>
        <row r="1035">
          <cell r="A1035" t="str">
            <v>661-2628</v>
          </cell>
          <cell r="B1035" t="str">
            <v>SUB ASSY,CD-ROM,IBOOK</v>
          </cell>
          <cell r="C1035">
            <v>4583.5</v>
          </cell>
        </row>
        <row r="1036">
          <cell r="A1036" t="str">
            <v>661-2629</v>
          </cell>
          <cell r="B1036" t="str">
            <v>SUB ASSY,CD-ROM W/MOUNT KIT</v>
          </cell>
          <cell r="C1036">
            <v>4583.5</v>
          </cell>
        </row>
        <row r="1037">
          <cell r="A1037" t="str">
            <v>661-2630</v>
          </cell>
          <cell r="B1037" t="str">
            <v>SUB ASSY DVD-ROM,IBBOK W/MOUNT</v>
          </cell>
          <cell r="C1037">
            <v>9012.5</v>
          </cell>
        </row>
        <row r="1038">
          <cell r="A1038" t="str">
            <v>661-2632</v>
          </cell>
          <cell r="B1038" t="str">
            <v>MODEM,DASH,W/ORJ11</v>
          </cell>
          <cell r="C1038">
            <v>3244.5</v>
          </cell>
        </row>
        <row r="1039">
          <cell r="A1039" t="str">
            <v>661-2633</v>
          </cell>
          <cell r="B1039" t="str">
            <v>HDA,3.5,40GB,5400,ATA</v>
          </cell>
          <cell r="C1039">
            <v>5150</v>
          </cell>
        </row>
        <row r="1040">
          <cell r="A1040" t="str">
            <v>661-2634</v>
          </cell>
          <cell r="B1040" t="str">
            <v>ASSY,DISPLAY/ANALOG,NH</v>
          </cell>
          <cell r="C1040">
            <v>21630</v>
          </cell>
        </row>
        <row r="1041">
          <cell r="A1041" t="str">
            <v>661-2637</v>
          </cell>
          <cell r="B1041" t="str">
            <v>MLB,700MHZ,IMAC</v>
          </cell>
          <cell r="C1041">
            <v>18952</v>
          </cell>
        </row>
        <row r="1042">
          <cell r="A1042" t="str">
            <v>661-2639</v>
          </cell>
          <cell r="B1042" t="str">
            <v>CD-ROM,40X,41MM,ATAPI</v>
          </cell>
          <cell r="C1042">
            <v>6283</v>
          </cell>
        </row>
        <row r="1043">
          <cell r="A1043" t="str">
            <v>661-2640</v>
          </cell>
          <cell r="B1043" t="str">
            <v>CD-RW,24X</v>
          </cell>
          <cell r="C1043">
            <v>7622</v>
          </cell>
        </row>
        <row r="1044">
          <cell r="A1044" t="str">
            <v>661-2641</v>
          </cell>
          <cell r="B1044" t="str">
            <v>pcba m/b lonestart-300mhz</v>
          </cell>
          <cell r="C1044">
            <v>29612.5</v>
          </cell>
        </row>
        <row r="1045">
          <cell r="A1045" t="str">
            <v>661-2643</v>
          </cell>
          <cell r="B1045" t="str">
            <v>SDRAM,256MB,PC133,SODIMM</v>
          </cell>
          <cell r="C1045">
            <v>9270</v>
          </cell>
        </row>
        <row r="1046">
          <cell r="A1046" t="str">
            <v>661-2646</v>
          </cell>
          <cell r="B1046" t="str">
            <v>COMBO DRIVE,12X,17MM,ATAPI</v>
          </cell>
          <cell r="C1046">
            <v>12360</v>
          </cell>
        </row>
        <row r="1047">
          <cell r="A1047" t="str">
            <v>661-2650</v>
          </cell>
          <cell r="B1047" t="str">
            <v>DSPL,WHOLE UNIT,FPD</v>
          </cell>
          <cell r="C1047">
            <v>180198.5</v>
          </cell>
        </row>
        <row r="1048">
          <cell r="A1048" t="str">
            <v>661-2652</v>
          </cell>
          <cell r="B1048" t="str">
            <v>LCD STFT 12.1 IBM</v>
          </cell>
          <cell r="C1048">
            <v>28840</v>
          </cell>
        </row>
        <row r="1049">
          <cell r="A1049" t="str">
            <v>661-2654</v>
          </cell>
          <cell r="B1049" t="str">
            <v>HDA,3.5,60GB,7200/66,CBL/SL,B</v>
          </cell>
          <cell r="C1049">
            <v>14420</v>
          </cell>
        </row>
        <row r="1050">
          <cell r="A1050" t="str">
            <v>661-2655</v>
          </cell>
          <cell r="B1050" t="str">
            <v>HDA,3.5,120GB,7200/66,CBL/SL</v>
          </cell>
          <cell r="C1050">
            <v>20600</v>
          </cell>
        </row>
        <row r="1051">
          <cell r="A1051" t="str">
            <v>661-2658</v>
          </cell>
          <cell r="B1051" t="str">
            <v>SDRAM,256MB,DDR266,DIMM</v>
          </cell>
          <cell r="C1051">
            <v>9476</v>
          </cell>
        </row>
        <row r="1052">
          <cell r="A1052" t="str">
            <v>661-2659</v>
          </cell>
          <cell r="B1052" t="str">
            <v>SDRAM,512MB,DDR266,DIMM</v>
          </cell>
          <cell r="C1052">
            <v>16480</v>
          </cell>
        </row>
        <row r="1053">
          <cell r="A1053" t="str">
            <v>661-2660</v>
          </cell>
          <cell r="B1053" t="str">
            <v>MLB</v>
          </cell>
          <cell r="C1053">
            <v>22660</v>
          </cell>
        </row>
        <row r="1054">
          <cell r="A1054" t="str">
            <v>661-2661</v>
          </cell>
          <cell r="B1054" t="str">
            <v>SVC,MPU,1GHZ,UNI,133MHZ BUSS</v>
          </cell>
          <cell r="C1054">
            <v>20600</v>
          </cell>
        </row>
        <row r="1055">
          <cell r="A1055" t="str">
            <v>661-2663</v>
          </cell>
          <cell r="B1055" t="str">
            <v>CD-ROM,24X,12.7MM,ATAPI</v>
          </cell>
          <cell r="C1055">
            <v>3759.5</v>
          </cell>
        </row>
        <row r="1056">
          <cell r="A1056" t="str">
            <v>661-2664</v>
          </cell>
          <cell r="B1056" t="str">
            <v>POWER SUPPLY,PFC,W/FAN,SVR</v>
          </cell>
          <cell r="C1056">
            <v>6798</v>
          </cell>
        </row>
        <row r="1057">
          <cell r="A1057" t="str">
            <v>661-2667</v>
          </cell>
          <cell r="B1057" t="str">
            <v>CD-ROM ASSY,IBOOK</v>
          </cell>
          <cell r="C1057">
            <v>4480.5</v>
          </cell>
        </row>
        <row r="1058">
          <cell r="A1058" t="str">
            <v>661-2668</v>
          </cell>
          <cell r="B1058" t="str">
            <v>COMBO DRIVE ASSY,IBOOK</v>
          </cell>
          <cell r="C1058">
            <v>15450</v>
          </cell>
        </row>
        <row r="1059">
          <cell r="A1059" t="str">
            <v>661-2669</v>
          </cell>
          <cell r="B1059" t="str">
            <v>HDA,20GB,2.5</v>
          </cell>
          <cell r="C1059">
            <v>8240</v>
          </cell>
        </row>
        <row r="1060">
          <cell r="A1060" t="str">
            <v>661-2670</v>
          </cell>
          <cell r="B1060" t="str">
            <v>HDA,30GB,2.5</v>
          </cell>
          <cell r="C1060">
            <v>11948</v>
          </cell>
        </row>
        <row r="1061">
          <cell r="A1061" t="str">
            <v>661-2671</v>
          </cell>
          <cell r="B1061" t="str">
            <v>HDA,40GB,2.5</v>
          </cell>
          <cell r="C1061">
            <v>12875</v>
          </cell>
        </row>
        <row r="1062">
          <cell r="A1062" t="str">
            <v>661-2672</v>
          </cell>
          <cell r="B1062" t="str">
            <v>BATTERY,LITH ION,IBOOK</v>
          </cell>
          <cell r="C1062">
            <v>7898</v>
          </cell>
        </row>
        <row r="1063">
          <cell r="A1063" t="str">
            <v>661-2673</v>
          </cell>
          <cell r="B1063" t="str">
            <v>MLB,600MHZ,IBOOK</v>
          </cell>
          <cell r="C1063">
            <v>32548</v>
          </cell>
        </row>
        <row r="1064">
          <cell r="A1064" t="str">
            <v>661-2674</v>
          </cell>
          <cell r="B1064" t="str">
            <v>MLB,700MHZ,IBOOK</v>
          </cell>
          <cell r="C1064">
            <v>33990</v>
          </cell>
        </row>
        <row r="1065">
          <cell r="A1065" t="str">
            <v>661-2675</v>
          </cell>
          <cell r="B1065" t="str">
            <v>DISPLAY CLAMSHELL,IBOOK</v>
          </cell>
          <cell r="C1065">
            <v>27604</v>
          </cell>
        </row>
        <row r="1066">
          <cell r="A1066" t="str">
            <v>661-2676</v>
          </cell>
          <cell r="B1066" t="str">
            <v>MODEM ASSY,MICRO-DASH/FERRITE</v>
          </cell>
          <cell r="C1066">
            <v>4120</v>
          </cell>
        </row>
        <row r="1067">
          <cell r="A1067" t="str">
            <v>661-2677</v>
          </cell>
          <cell r="B1067" t="str">
            <v>BD,GIGABIT ETHERNET PCI CARD</v>
          </cell>
          <cell r="C1067">
            <v>4120</v>
          </cell>
        </row>
        <row r="1068">
          <cell r="A1068" t="str">
            <v>661-2678</v>
          </cell>
          <cell r="B1068" t="str">
            <v>MLB,700MHZ,IBOOK</v>
          </cell>
          <cell r="C1068">
            <v>33990</v>
          </cell>
        </row>
        <row r="1069">
          <cell r="A1069" t="str">
            <v>661-2679</v>
          </cell>
          <cell r="B1069" t="str">
            <v>BD,VIDEO,R100/RADEON7K,32MB,P</v>
          </cell>
          <cell r="C1069">
            <v>4841</v>
          </cell>
        </row>
        <row r="1070">
          <cell r="A1070" t="str">
            <v>661-2683</v>
          </cell>
          <cell r="B1070" t="str">
            <v>DVD-ROM/CD-RW COMBO,IBOOK</v>
          </cell>
          <cell r="C1070">
            <v>15450</v>
          </cell>
        </row>
        <row r="1071">
          <cell r="A1071" t="str">
            <v>661-2684</v>
          </cell>
          <cell r="B1071" t="str">
            <v>HARD DRIVE ASSY,30GB,PBG4</v>
          </cell>
          <cell r="C1071">
            <v>12772</v>
          </cell>
        </row>
        <row r="1072">
          <cell r="A1072" t="str">
            <v>661-2685</v>
          </cell>
          <cell r="B1072" t="str">
            <v>HARD DRIVE ASSY,40GB,PBG4</v>
          </cell>
          <cell r="C1072">
            <v>15244</v>
          </cell>
        </row>
        <row r="1073">
          <cell r="A1073" t="str">
            <v>661-2686</v>
          </cell>
          <cell r="B1073" t="str">
            <v>HARD DRIVE ASSY,60GB,PBG4</v>
          </cell>
          <cell r="C1073">
            <v>17304</v>
          </cell>
        </row>
        <row r="1074">
          <cell r="A1074" t="str">
            <v>661-2687</v>
          </cell>
          <cell r="B1074" t="str">
            <v>MODEM,V.90,MICRO DASH,PBG4-US</v>
          </cell>
          <cell r="C1074">
            <v>4120</v>
          </cell>
        </row>
        <row r="1075">
          <cell r="A1075" t="str">
            <v>661-2688</v>
          </cell>
          <cell r="B1075" t="str">
            <v>MLB,667MHZ,PBG4</v>
          </cell>
          <cell r="C1075">
            <v>27192</v>
          </cell>
        </row>
        <row r="1076">
          <cell r="A1076" t="str">
            <v>661-2689</v>
          </cell>
          <cell r="B1076" t="str">
            <v>MLB,800MHZ,PBG4</v>
          </cell>
          <cell r="C1076">
            <v>30488</v>
          </cell>
        </row>
        <row r="1077">
          <cell r="A1077" t="str">
            <v>661-2690</v>
          </cell>
          <cell r="B1077" t="str">
            <v>COMBO DRIVE ASSY,PBG4</v>
          </cell>
          <cell r="C1077">
            <v>15450</v>
          </cell>
        </row>
        <row r="1078">
          <cell r="A1078" t="str">
            <v>661-2691</v>
          </cell>
          <cell r="B1078" t="str">
            <v>DISPLAY CLAMSHELL,PBG4</v>
          </cell>
          <cell r="C1078">
            <v>31003</v>
          </cell>
        </row>
        <row r="1079">
          <cell r="A1079" t="str">
            <v>661-2692</v>
          </cell>
          <cell r="B1079" t="str">
            <v>SUBASSY,DISPLAY CLAMSHELL,14</v>
          </cell>
          <cell r="C1079">
            <v>27604</v>
          </cell>
        </row>
        <row r="1080">
          <cell r="A1080" t="str">
            <v>661-2713</v>
          </cell>
          <cell r="B1080" t="str">
            <v>BD,SCSI SC CRD,66MHZ,ULTRA 3</v>
          </cell>
          <cell r="C1080">
            <v>7828</v>
          </cell>
        </row>
        <row r="1081">
          <cell r="A1081" t="str">
            <v>805-0980</v>
          </cell>
          <cell r="B1081" t="str">
            <v>CARRIER, HDA, MAC</v>
          </cell>
          <cell r="C1081">
            <v>154.5</v>
          </cell>
        </row>
        <row r="1082">
          <cell r="A1082" t="str">
            <v>805-2438</v>
          </cell>
          <cell r="B1082" t="str">
            <v>I/O DOOR</v>
          </cell>
          <cell r="C1082">
            <v>721</v>
          </cell>
        </row>
        <row r="1083">
          <cell r="A1083" t="str">
            <v>805-2571</v>
          </cell>
          <cell r="B1083" t="str">
            <v>BTN, LATCH P12</v>
          </cell>
          <cell r="C1083">
            <v>154.5</v>
          </cell>
        </row>
        <row r="1084">
          <cell r="A1084" t="str">
            <v>805-3215</v>
          </cell>
          <cell r="B1084" t="str">
            <v>I/O DOOR P25</v>
          </cell>
          <cell r="C1084">
            <v>721</v>
          </cell>
        </row>
        <row r="1085">
          <cell r="A1085" t="str">
            <v>805-5106</v>
          </cell>
          <cell r="B1085" t="str">
            <v>CARRIER,HARD DRIVE</v>
          </cell>
          <cell r="C1085">
            <v>1030</v>
          </cell>
        </row>
        <row r="1086">
          <cell r="A1086" t="str">
            <v>815-1154</v>
          </cell>
          <cell r="B1086" t="str">
            <v>REAR CASE ACCESS COVER</v>
          </cell>
          <cell r="C1086">
            <v>154.5</v>
          </cell>
        </row>
        <row r="1087">
          <cell r="A1087" t="str">
            <v>815-2479</v>
          </cell>
          <cell r="B1087" t="str">
            <v>BUTTON,TRKPD,PB5300/PB190</v>
          </cell>
          <cell r="C1087">
            <v>154.5</v>
          </cell>
        </row>
        <row r="1088">
          <cell r="A1088" t="str">
            <v>815-3650</v>
          </cell>
          <cell r="B1088" t="str">
            <v>STAND, 17" CRT CABERNET</v>
          </cell>
          <cell r="C1088">
            <v>2060</v>
          </cell>
        </row>
        <row r="1089">
          <cell r="A1089" t="str">
            <v>815-4079</v>
          </cell>
          <cell r="B1089" t="str">
            <v>BEZEL 12.1 COLOUR A P29</v>
          </cell>
          <cell r="C1089">
            <v>2060</v>
          </cell>
        </row>
        <row r="1090">
          <cell r="A1090" t="str">
            <v>922-0005</v>
          </cell>
          <cell r="B1090" t="str">
            <v>KYSW SET,ADB KYBD,ALL WHT (10)</v>
          </cell>
          <cell r="C1090">
            <v>566.5</v>
          </cell>
        </row>
        <row r="1091">
          <cell r="A1091" t="str">
            <v>922-0012</v>
          </cell>
          <cell r="B1091" t="str">
            <v>ASSY,SCREW,M3X0.5X4MM,5 PK</v>
          </cell>
          <cell r="C1091">
            <v>154.5</v>
          </cell>
        </row>
        <row r="1092">
          <cell r="A1092" t="str">
            <v>922-0017</v>
          </cell>
          <cell r="B1092" t="str">
            <v>PLATE ASSY,CARRIER MOTOR,24BIT</v>
          </cell>
          <cell r="C1092">
            <v>412</v>
          </cell>
        </row>
        <row r="1093">
          <cell r="A1093" t="str">
            <v>922-0018</v>
          </cell>
          <cell r="B1093" t="str">
            <v>PLATE(R),CARRIER SHAFT,24 BIT</v>
          </cell>
          <cell r="C1093">
            <v>721</v>
          </cell>
        </row>
        <row r="1094">
          <cell r="A1094" t="str">
            <v>922-0021</v>
          </cell>
          <cell r="B1094" t="str">
            <v>CABLE,OPTICAL ASSY/PCB,24 BIT</v>
          </cell>
          <cell r="C1094">
            <v>412</v>
          </cell>
        </row>
        <row r="1095">
          <cell r="A1095" t="str">
            <v>922-0022</v>
          </cell>
          <cell r="B1095" t="str">
            <v>CABLE,POWER SUPPLY BD,24 BIT</v>
          </cell>
          <cell r="C1095">
            <v>669.5</v>
          </cell>
        </row>
        <row r="1096">
          <cell r="A1096" t="str">
            <v>922-0054</v>
          </cell>
          <cell r="B1096" t="str">
            <v>POWER CORD, AC, PB DUO</v>
          </cell>
          <cell r="C1096">
            <v>206</v>
          </cell>
        </row>
        <row r="1097">
          <cell r="A1097" t="str">
            <v>922-0080</v>
          </cell>
          <cell r="B1097" t="str">
            <v>MODEM CAP (5PER)</v>
          </cell>
          <cell r="C1097">
            <v>257.5</v>
          </cell>
        </row>
        <row r="1098">
          <cell r="A1098" t="str">
            <v>922-0083</v>
          </cell>
          <cell r="B1098" t="str">
            <v>MICROPHONE ASSY, PB DUO</v>
          </cell>
          <cell r="C1098">
            <v>360.5</v>
          </cell>
        </row>
        <row r="1099">
          <cell r="A1099" t="str">
            <v>922-0086</v>
          </cell>
          <cell r="B1099" t="str">
            <v>BATTERY CASE</v>
          </cell>
          <cell r="C1099">
            <v>309</v>
          </cell>
        </row>
        <row r="1100">
          <cell r="A1100" t="str">
            <v>922-0087</v>
          </cell>
          <cell r="B1100" t="str">
            <v>FOOT,FLIP, LEFT,PB DUO(BAG/10)</v>
          </cell>
          <cell r="C1100">
            <v>1081.5</v>
          </cell>
        </row>
        <row r="1101">
          <cell r="A1101" t="str">
            <v>922-0088</v>
          </cell>
          <cell r="B1101" t="str">
            <v>FOOT FLIP,RIGHT,PB DUO(BAG/10)</v>
          </cell>
          <cell r="C1101">
            <v>618</v>
          </cell>
        </row>
        <row r="1102">
          <cell r="A1102" t="str">
            <v>922-0089</v>
          </cell>
          <cell r="B1102" t="str">
            <v>RUBBER BUMPER (2 PER)</v>
          </cell>
          <cell r="C1102">
            <v>257.5</v>
          </cell>
        </row>
        <row r="1103">
          <cell r="A1103" t="str">
            <v>922-0090</v>
          </cell>
          <cell r="B1103" t="str">
            <v>CLIP, CLUTCH RETAINER (2 PER)</v>
          </cell>
          <cell r="C1103">
            <v>154.5</v>
          </cell>
        </row>
        <row r="1104">
          <cell r="A1104" t="str">
            <v>922-0094</v>
          </cell>
          <cell r="B1104" t="str">
            <v>CARD, MODEM INTERFACE, INT'L</v>
          </cell>
          <cell r="C1104">
            <v>1390.5</v>
          </cell>
        </row>
        <row r="1105">
          <cell r="A1105" t="str">
            <v>922-0095</v>
          </cell>
          <cell r="B1105" t="str">
            <v>CARD, MODEM INTERFACE, DOM</v>
          </cell>
          <cell r="C1105">
            <v>2781</v>
          </cell>
        </row>
        <row r="1106">
          <cell r="A1106" t="str">
            <v>922-0096</v>
          </cell>
          <cell r="B1106" t="str">
            <v>PCB, ON/OFF</v>
          </cell>
          <cell r="C1106">
            <v>1133</v>
          </cell>
        </row>
        <row r="1107">
          <cell r="A1107" t="str">
            <v>922-0102</v>
          </cell>
          <cell r="B1107" t="str">
            <v>ADAPTER,NUBUS,DUO DOCK</v>
          </cell>
          <cell r="C1107">
            <v>2163</v>
          </cell>
        </row>
        <row r="1108">
          <cell r="A1108" t="str">
            <v>922-0105</v>
          </cell>
          <cell r="B1108" t="str">
            <v>SPEAKER ASSY,DUO DOCK</v>
          </cell>
          <cell r="C1108">
            <v>721</v>
          </cell>
        </row>
        <row r="1109">
          <cell r="A1109" t="str">
            <v>922-0108</v>
          </cell>
          <cell r="B1109" t="str">
            <v>LOCK PLUG ASSY W/2 KYS,DUO DOC</v>
          </cell>
          <cell r="C1109">
            <v>669.5</v>
          </cell>
        </row>
        <row r="1110">
          <cell r="A1110" t="str">
            <v>922-0109</v>
          </cell>
          <cell r="B1110" t="str">
            <v>FEET,BOTTOM(4 PER),DUO DOCK</v>
          </cell>
          <cell r="C1110">
            <v>515</v>
          </cell>
        </row>
        <row r="1111">
          <cell r="A1111" t="str">
            <v>922-0110</v>
          </cell>
          <cell r="B1111" t="str">
            <v>NUBUS CARD GUIDE,DUO DOCK</v>
          </cell>
          <cell r="C1111">
            <v>257.5</v>
          </cell>
        </row>
        <row r="1112">
          <cell r="A1112" t="str">
            <v>922-0111</v>
          </cell>
          <cell r="B1112" t="str">
            <v>CABLE,FDD TO LOG BD,DUO DOCK</v>
          </cell>
          <cell r="C1112">
            <v>618</v>
          </cell>
        </row>
        <row r="1113">
          <cell r="A1113" t="str">
            <v>922-0116</v>
          </cell>
          <cell r="B1113" t="str">
            <v>SCREW,M3X5X.6X20MM MACH,PN HD</v>
          </cell>
          <cell r="C1113">
            <v>154.5</v>
          </cell>
        </row>
        <row r="1114">
          <cell r="A1114" t="str">
            <v>922-0117</v>
          </cell>
          <cell r="B1114" t="str">
            <v>ASSY,SCREW,M3.5X1.57X7MM,TAP</v>
          </cell>
          <cell r="C1114">
            <v>154.5</v>
          </cell>
        </row>
        <row r="1115">
          <cell r="A1115" t="str">
            <v>922-0119</v>
          </cell>
          <cell r="B1115" t="str">
            <v>ASSY,SCREW,M3.5X0.6X10,MACH,PH</v>
          </cell>
          <cell r="C1115">
            <v>154.5</v>
          </cell>
        </row>
        <row r="1116">
          <cell r="A1116" t="str">
            <v>922-0120</v>
          </cell>
          <cell r="B1116" t="str">
            <v>SCREW,M3.5X0.6X6MM SEM PAN HD</v>
          </cell>
          <cell r="C1116">
            <v>257.5</v>
          </cell>
        </row>
        <row r="1117">
          <cell r="A1117" t="str">
            <v>922-0122</v>
          </cell>
          <cell r="B1117" t="str">
            <v>FRAME, FEEDER</v>
          </cell>
          <cell r="C1117">
            <v>1854</v>
          </cell>
        </row>
        <row r="1118">
          <cell r="A1118" t="str">
            <v>922-0123</v>
          </cell>
          <cell r="B1118" t="str">
            <v>COVER, BOTTOM</v>
          </cell>
          <cell r="C1118">
            <v>927</v>
          </cell>
        </row>
        <row r="1119">
          <cell r="A1119" t="str">
            <v>922-0124</v>
          </cell>
          <cell r="B1119" t="str">
            <v>COVER, RIGHT</v>
          </cell>
          <cell r="C1119">
            <v>566.5</v>
          </cell>
        </row>
        <row r="1120">
          <cell r="A1120" t="str">
            <v>922-0125</v>
          </cell>
          <cell r="B1120" t="str">
            <v>SIZING GUIDE</v>
          </cell>
          <cell r="C1120">
            <v>257.5</v>
          </cell>
        </row>
        <row r="1121">
          <cell r="A1121" t="str">
            <v>922-0126</v>
          </cell>
          <cell r="B1121" t="str">
            <v>TRAY EXTENSION</v>
          </cell>
          <cell r="C1121">
            <v>257.5</v>
          </cell>
        </row>
        <row r="1122">
          <cell r="A1122" t="str">
            <v>922-0128</v>
          </cell>
          <cell r="B1122" t="str">
            <v>ENVELOPE WEIGHT ARM</v>
          </cell>
          <cell r="C1122">
            <v>257.5</v>
          </cell>
        </row>
        <row r="1123">
          <cell r="A1123" t="str">
            <v>922-0129</v>
          </cell>
          <cell r="B1123" t="str">
            <v>COVER, LEFT</v>
          </cell>
          <cell r="C1123">
            <v>721</v>
          </cell>
        </row>
        <row r="1124">
          <cell r="A1124" t="str">
            <v>922-0130</v>
          </cell>
          <cell r="B1124" t="str">
            <v>COVER, FRONT</v>
          </cell>
          <cell r="C1124">
            <v>463.5</v>
          </cell>
        </row>
        <row r="1125">
          <cell r="A1125" t="str">
            <v>922-0131</v>
          </cell>
          <cell r="B1125" t="str">
            <v>GUIDE PLATE</v>
          </cell>
          <cell r="C1125">
            <v>257.5</v>
          </cell>
        </row>
        <row r="1126">
          <cell r="A1126" t="str">
            <v>922-0132</v>
          </cell>
          <cell r="B1126" t="str">
            <v>GUIDE PLATE GROUND</v>
          </cell>
          <cell r="C1126">
            <v>154.5</v>
          </cell>
        </row>
        <row r="1127">
          <cell r="A1127" t="str">
            <v>922-0135</v>
          </cell>
          <cell r="B1127" t="str">
            <v>SEPARATION ASSEMBLY COUPLING</v>
          </cell>
          <cell r="C1127">
            <v>154.5</v>
          </cell>
        </row>
        <row r="1128">
          <cell r="A1128" t="str">
            <v>922-0136</v>
          </cell>
          <cell r="B1128" t="str">
            <v>PRESSURE BLOCK</v>
          </cell>
          <cell r="C1128">
            <v>257.5</v>
          </cell>
        </row>
        <row r="1129">
          <cell r="A1129" t="str">
            <v>922-0138</v>
          </cell>
          <cell r="B1129" t="str">
            <v>PASSIVE ROLLER SHAFT</v>
          </cell>
          <cell r="C1129">
            <v>257.5</v>
          </cell>
        </row>
        <row r="1130">
          <cell r="A1130" t="str">
            <v>922-0139</v>
          </cell>
          <cell r="B1130" t="str">
            <v>CABLE, PRINTER INTERFACE</v>
          </cell>
          <cell r="C1130">
            <v>618</v>
          </cell>
        </row>
        <row r="1131">
          <cell r="A1131" t="str">
            <v>922-0142</v>
          </cell>
          <cell r="B1131" t="str">
            <v>CABLE CLAMP</v>
          </cell>
          <cell r="C1131">
            <v>154.5</v>
          </cell>
        </row>
        <row r="1132">
          <cell r="A1132" t="str">
            <v>922-0143</v>
          </cell>
          <cell r="B1132" t="str">
            <v>SEPARATION DRIVE PLATE</v>
          </cell>
          <cell r="C1132">
            <v>515</v>
          </cell>
        </row>
        <row r="1133">
          <cell r="A1133" t="str">
            <v>922-0147</v>
          </cell>
          <cell r="B1133" t="str">
            <v>SHAFT, PRIMARY FEED</v>
          </cell>
          <cell r="C1133">
            <v>309</v>
          </cell>
        </row>
        <row r="1134">
          <cell r="A1134" t="str">
            <v>922-0151</v>
          </cell>
          <cell r="B1134" t="str">
            <v>REAR PANEL</v>
          </cell>
          <cell r="C1134">
            <v>1699.5</v>
          </cell>
        </row>
        <row r="1135">
          <cell r="A1135" t="str">
            <v>922-0152</v>
          </cell>
          <cell r="B1135" t="str">
            <v>FRAME, RIGHT</v>
          </cell>
          <cell r="C1135">
            <v>566.5</v>
          </cell>
        </row>
        <row r="1136">
          <cell r="A1136" t="str">
            <v>922-0153</v>
          </cell>
          <cell r="B1136" t="str">
            <v>LEFT FRAME</v>
          </cell>
          <cell r="C1136">
            <v>515</v>
          </cell>
        </row>
        <row r="1137">
          <cell r="A1137" t="str">
            <v>922-0154</v>
          </cell>
          <cell r="B1137" t="str">
            <v>RIGHT COVER</v>
          </cell>
          <cell r="C1137">
            <v>515</v>
          </cell>
        </row>
        <row r="1138">
          <cell r="A1138" t="str">
            <v>922-0155</v>
          </cell>
          <cell r="B1138" t="str">
            <v>CONTROLLER BLOCK COVER</v>
          </cell>
          <cell r="C1138">
            <v>463.5</v>
          </cell>
        </row>
        <row r="1139">
          <cell r="A1139" t="str">
            <v>922-0156</v>
          </cell>
          <cell r="B1139" t="str">
            <v>REAR PANEL GROUNDING PLATE</v>
          </cell>
          <cell r="C1139">
            <v>257.5</v>
          </cell>
        </row>
        <row r="1140">
          <cell r="A1140" t="str">
            <v>922-0157</v>
          </cell>
          <cell r="B1140" t="str">
            <v>FRONT PANEL</v>
          </cell>
          <cell r="C1140">
            <v>1442</v>
          </cell>
        </row>
        <row r="1141">
          <cell r="A1141" t="str">
            <v>922-0158</v>
          </cell>
          <cell r="B1141" t="str">
            <v>ROD, FRONT PANEL SUPPORT</v>
          </cell>
          <cell r="C1141">
            <v>257.5</v>
          </cell>
        </row>
        <row r="1142">
          <cell r="A1142" t="str">
            <v>922-0159</v>
          </cell>
          <cell r="B1142" t="str">
            <v>BASE PAN</v>
          </cell>
          <cell r="C1142">
            <v>1390.5</v>
          </cell>
        </row>
        <row r="1143">
          <cell r="A1143" t="str">
            <v>922-0160</v>
          </cell>
          <cell r="B1143" t="str">
            <v>FOOT, BASE PAN</v>
          </cell>
          <cell r="C1143">
            <v>154.5</v>
          </cell>
        </row>
        <row r="1144">
          <cell r="A1144" t="str">
            <v>922-0161</v>
          </cell>
          <cell r="B1144" t="str">
            <v>CONTROLLER BLOCK</v>
          </cell>
          <cell r="C1144">
            <v>1648</v>
          </cell>
        </row>
        <row r="1145">
          <cell r="A1145" t="str">
            <v>922-0162</v>
          </cell>
          <cell r="B1145" t="str">
            <v>COVER, CASSETTE SIZE ACTUATOR</v>
          </cell>
          <cell r="C1145">
            <v>257.5</v>
          </cell>
        </row>
        <row r="1146">
          <cell r="A1146" t="str">
            <v>922-0163</v>
          </cell>
          <cell r="B1146" t="str">
            <v>CASSETTE SIZE ACTUATOR</v>
          </cell>
          <cell r="C1146">
            <v>257.5</v>
          </cell>
        </row>
        <row r="1147">
          <cell r="A1147" t="str">
            <v>922-0164</v>
          </cell>
          <cell r="B1147" t="str">
            <v>LEFT PANEL</v>
          </cell>
          <cell r="C1147">
            <v>875.5</v>
          </cell>
        </row>
        <row r="1148">
          <cell r="A1148" t="str">
            <v>922-0165</v>
          </cell>
          <cell r="B1148" t="str">
            <v>FEEDER ROLLER HOUSING</v>
          </cell>
          <cell r="C1148">
            <v>257.5</v>
          </cell>
        </row>
        <row r="1149">
          <cell r="A1149" t="str">
            <v>922-0166</v>
          </cell>
          <cell r="B1149" t="str">
            <v>PASSIVE ROLLER HOUSING</v>
          </cell>
          <cell r="C1149">
            <v>257.5</v>
          </cell>
        </row>
        <row r="1150">
          <cell r="A1150" t="str">
            <v>922-0167</v>
          </cell>
          <cell r="B1150" t="str">
            <v>GUIDE RAIL</v>
          </cell>
          <cell r="C1150">
            <v>257.5</v>
          </cell>
        </row>
        <row r="1151">
          <cell r="A1151" t="str">
            <v>922-0168</v>
          </cell>
          <cell r="B1151" t="str">
            <v>DRIVE BLOCK PLATE</v>
          </cell>
          <cell r="C1151">
            <v>515</v>
          </cell>
        </row>
        <row r="1152">
          <cell r="A1152" t="str">
            <v>922-0169</v>
          </cell>
          <cell r="B1152" t="str">
            <v>DRIVE BLOCK MOUNT</v>
          </cell>
          <cell r="C1152">
            <v>875.5</v>
          </cell>
        </row>
        <row r="1153">
          <cell r="A1153" t="str">
            <v>922-0170</v>
          </cell>
          <cell r="B1153" t="str">
            <v>ROLLER, FEEDER</v>
          </cell>
          <cell r="C1153">
            <v>257.5</v>
          </cell>
        </row>
        <row r="1154">
          <cell r="A1154" t="str">
            <v>922-0171</v>
          </cell>
          <cell r="B1154" t="str">
            <v>PICKUP CAM</v>
          </cell>
          <cell r="C1154">
            <v>154.5</v>
          </cell>
        </row>
        <row r="1155">
          <cell r="A1155" t="str">
            <v>922-0172</v>
          </cell>
          <cell r="B1155" t="str">
            <v>SHAFT, FEEDER</v>
          </cell>
          <cell r="C1155">
            <v>309</v>
          </cell>
        </row>
        <row r="1156">
          <cell r="A1156" t="str">
            <v>922-0173</v>
          </cell>
          <cell r="B1156" t="str">
            <v>SHAFT, PICKUP</v>
          </cell>
          <cell r="C1156">
            <v>257.5</v>
          </cell>
        </row>
        <row r="1157">
          <cell r="A1157" t="str">
            <v>922-0174</v>
          </cell>
          <cell r="B1157" t="str">
            <v>PICKUP SOLENOID</v>
          </cell>
          <cell r="C1157">
            <v>515</v>
          </cell>
        </row>
        <row r="1158">
          <cell r="A1158" t="str">
            <v>922-0175</v>
          </cell>
          <cell r="B1158" t="str">
            <v>PASSIVE ROLLER MOUNT</v>
          </cell>
          <cell r="C1158">
            <v>257.5</v>
          </cell>
        </row>
        <row r="1159">
          <cell r="A1159" t="str">
            <v>922-0176</v>
          </cell>
          <cell r="B1159" t="str">
            <v>PENDULUM</v>
          </cell>
          <cell r="C1159">
            <v>154.5</v>
          </cell>
        </row>
        <row r="1160">
          <cell r="A1160" t="str">
            <v>922-0177</v>
          </cell>
          <cell r="B1160" t="str">
            <v>PAPER WEIGHT</v>
          </cell>
          <cell r="C1160">
            <v>154.5</v>
          </cell>
        </row>
        <row r="1161">
          <cell r="A1161" t="str">
            <v>922-0180</v>
          </cell>
          <cell r="B1161" t="str">
            <v>ASSY,FUSE,125V,P/S (10 EA)</v>
          </cell>
          <cell r="C1161">
            <v>618</v>
          </cell>
        </row>
        <row r="1162">
          <cell r="A1162" t="str">
            <v>922-0181</v>
          </cell>
          <cell r="B1162" t="str">
            <v>ASSY, FUSE, 250V, P/S (10 EA)</v>
          </cell>
          <cell r="C1162">
            <v>1081.5</v>
          </cell>
        </row>
        <row r="1163">
          <cell r="A1163" t="str">
            <v>922-0182</v>
          </cell>
          <cell r="B1163" t="str">
            <v>ASSY, BOTTOM FEET, (4 EA)</v>
          </cell>
          <cell r="C1163">
            <v>257.5</v>
          </cell>
        </row>
        <row r="1164">
          <cell r="A1164" t="str">
            <v>922-0183</v>
          </cell>
          <cell r="B1164" t="str">
            <v>ASSY, LBL,SERIAL NBR,BLNK 10EA</v>
          </cell>
          <cell r="C1164">
            <v>463.5</v>
          </cell>
        </row>
        <row r="1165">
          <cell r="A1165" t="str">
            <v>922-0189</v>
          </cell>
          <cell r="B1165" t="str">
            <v>ASSY, PAPER SUPPORT</v>
          </cell>
          <cell r="C1165">
            <v>257.5</v>
          </cell>
        </row>
        <row r="1166">
          <cell r="A1166" t="str">
            <v>922-0204</v>
          </cell>
          <cell r="B1166" t="str">
            <v>POWER SUPPLY-HVPS INTRFC PCB</v>
          </cell>
          <cell r="C1166">
            <v>875.5</v>
          </cell>
        </row>
        <row r="1167">
          <cell r="A1167" t="str">
            <v>922-0208</v>
          </cell>
          <cell r="B1167" t="str">
            <v>PICKUP SENSOR BD</v>
          </cell>
          <cell r="C1167">
            <v>1030</v>
          </cell>
        </row>
        <row r="1168">
          <cell r="A1168" t="str">
            <v>922-0209</v>
          </cell>
          <cell r="B1168" t="str">
            <v>DRIVE BELT</v>
          </cell>
          <cell r="C1168">
            <v>154.5</v>
          </cell>
        </row>
        <row r="1169">
          <cell r="A1169" t="str">
            <v>922-0210</v>
          </cell>
          <cell r="B1169" t="str">
            <v>CABLE, LED DISPLAY</v>
          </cell>
          <cell r="C1169">
            <v>257.5</v>
          </cell>
        </row>
        <row r="1170">
          <cell r="A1170" t="str">
            <v>922-0215</v>
          </cell>
          <cell r="B1170" t="str">
            <v>CABLE, P/S, DC CONTROLLER</v>
          </cell>
          <cell r="C1170">
            <v>154.5</v>
          </cell>
        </row>
        <row r="1171">
          <cell r="A1171" t="str">
            <v>922-0216</v>
          </cell>
          <cell r="B1171" t="str">
            <v>CABLE, P/S, I/O CONTROLLER</v>
          </cell>
          <cell r="C1171">
            <v>309</v>
          </cell>
        </row>
        <row r="1172">
          <cell r="A1172" t="str">
            <v>922-0217</v>
          </cell>
          <cell r="B1172" t="str">
            <v>CBL,HVPS-DC CONTROLLER</v>
          </cell>
          <cell r="C1172">
            <v>257.5</v>
          </cell>
        </row>
        <row r="1173">
          <cell r="A1173" t="str">
            <v>922-0219</v>
          </cell>
          <cell r="B1173" t="str">
            <v>CBL, SHEET FEEDER INTERFACE</v>
          </cell>
          <cell r="C1173">
            <v>463.5</v>
          </cell>
        </row>
        <row r="1174">
          <cell r="A1174" t="str">
            <v>922-0221</v>
          </cell>
          <cell r="B1174" t="str">
            <v>COVER, MULTIPURPOSE TRAY</v>
          </cell>
          <cell r="C1174">
            <v>412</v>
          </cell>
        </row>
        <row r="1175">
          <cell r="A1175" t="str">
            <v>922-0222</v>
          </cell>
          <cell r="B1175" t="str">
            <v>COVER, CASSETTE STOP</v>
          </cell>
          <cell r="C1175">
            <v>309</v>
          </cell>
        </row>
        <row r="1176">
          <cell r="A1176" t="str">
            <v>922-0227</v>
          </cell>
          <cell r="B1176" t="str">
            <v>MULTIPURPOSE TRAY</v>
          </cell>
          <cell r="C1176">
            <v>412</v>
          </cell>
        </row>
        <row r="1177">
          <cell r="A1177" t="str">
            <v>922-0228</v>
          </cell>
          <cell r="B1177" t="str">
            <v>MULTIPURPOSE TRAY EXTENSION</v>
          </cell>
          <cell r="C1177">
            <v>257.5</v>
          </cell>
        </row>
        <row r="1178">
          <cell r="A1178" t="str">
            <v>922-0229</v>
          </cell>
          <cell r="B1178" t="str">
            <v>COVER LINER</v>
          </cell>
          <cell r="C1178">
            <v>1236</v>
          </cell>
        </row>
        <row r="1179">
          <cell r="A1179" t="str">
            <v>922-0230</v>
          </cell>
          <cell r="B1179" t="str">
            <v>LED SHIELD</v>
          </cell>
          <cell r="C1179">
            <v>154.5</v>
          </cell>
        </row>
        <row r="1180">
          <cell r="A1180" t="str">
            <v>922-0232</v>
          </cell>
          <cell r="B1180" t="str">
            <v>LED DISPLAY</v>
          </cell>
          <cell r="C1180">
            <v>566.5</v>
          </cell>
        </row>
        <row r="1181">
          <cell r="A1181" t="str">
            <v>922-0233</v>
          </cell>
          <cell r="B1181" t="str">
            <v>DOOR, FUSER ACCESS</v>
          </cell>
          <cell r="C1181">
            <v>1030</v>
          </cell>
        </row>
        <row r="1182">
          <cell r="A1182" t="str">
            <v>922-0234</v>
          </cell>
          <cell r="B1182" t="str">
            <v>TOP COVER ASSEMBLY</v>
          </cell>
          <cell r="C1182">
            <v>4068.5</v>
          </cell>
        </row>
        <row r="1183">
          <cell r="A1183" t="str">
            <v>922-0235</v>
          </cell>
          <cell r="B1183" t="str">
            <v>COVER, TONER ACCESS</v>
          </cell>
          <cell r="C1183">
            <v>1236</v>
          </cell>
        </row>
        <row r="1184">
          <cell r="A1184" t="str">
            <v>922-0236</v>
          </cell>
          <cell r="B1184" t="str">
            <v>COVER, INTERLOCK ARM</v>
          </cell>
          <cell r="C1184">
            <v>154.5</v>
          </cell>
        </row>
        <row r="1185">
          <cell r="A1185" t="str">
            <v>922-0237</v>
          </cell>
          <cell r="B1185" t="str">
            <v>OUTPUT TRAY EXTENSION</v>
          </cell>
          <cell r="C1185">
            <v>257.5</v>
          </cell>
        </row>
        <row r="1186">
          <cell r="A1186" t="str">
            <v>922-0238</v>
          </cell>
          <cell r="B1186" t="str">
            <v>HOLDER, OUTPUT TRAY EXTENSION</v>
          </cell>
          <cell r="C1186">
            <v>412</v>
          </cell>
        </row>
        <row r="1187">
          <cell r="A1187" t="str">
            <v>922-0239</v>
          </cell>
          <cell r="B1187" t="str">
            <v>COVER, PAPER OUTPUT</v>
          </cell>
          <cell r="C1187">
            <v>2111.5</v>
          </cell>
        </row>
        <row r="1188">
          <cell r="A1188" t="str">
            <v>922-0240</v>
          </cell>
          <cell r="B1188" t="str">
            <v>CLEANING BRUSH</v>
          </cell>
          <cell r="C1188">
            <v>257.5</v>
          </cell>
        </row>
        <row r="1189">
          <cell r="A1189" t="str">
            <v>922-0241</v>
          </cell>
          <cell r="B1189" t="str">
            <v>LASER SHUTTER</v>
          </cell>
          <cell r="C1189">
            <v>257.5</v>
          </cell>
        </row>
        <row r="1190">
          <cell r="A1190" t="str">
            <v>922-0242</v>
          </cell>
          <cell r="B1190" t="str">
            <v>TONER CARTRIDGE GUIDE, LEFT</v>
          </cell>
          <cell r="C1190">
            <v>309</v>
          </cell>
        </row>
        <row r="1191">
          <cell r="A1191" t="str">
            <v>922-0243</v>
          </cell>
          <cell r="B1191" t="str">
            <v>TONER CARTRIDGE GUIDE, RIGHT</v>
          </cell>
          <cell r="C1191">
            <v>360.5</v>
          </cell>
        </row>
        <row r="1192">
          <cell r="A1192" t="str">
            <v>922-0244</v>
          </cell>
          <cell r="B1192" t="str">
            <v>TONER CARTRIDGE SUPPORT</v>
          </cell>
          <cell r="C1192">
            <v>257.5</v>
          </cell>
        </row>
        <row r="1193">
          <cell r="A1193" t="str">
            <v>922-0245</v>
          </cell>
          <cell r="B1193" t="str">
            <v>CASSETTE GUIDE, LEFT</v>
          </cell>
          <cell r="C1193">
            <v>309</v>
          </cell>
        </row>
        <row r="1194">
          <cell r="A1194" t="str">
            <v>922-0246</v>
          </cell>
          <cell r="B1194" t="str">
            <v>LASER SHUTTER ARM</v>
          </cell>
          <cell r="C1194">
            <v>154.5</v>
          </cell>
        </row>
        <row r="1195">
          <cell r="A1195" t="str">
            <v>922-0247</v>
          </cell>
          <cell r="B1195" t="str">
            <v>FOOT</v>
          </cell>
          <cell r="C1195">
            <v>257.5</v>
          </cell>
        </row>
        <row r="1196">
          <cell r="A1196" t="str">
            <v>922-0248</v>
          </cell>
          <cell r="B1196" t="str">
            <v>LATERAL BRACE</v>
          </cell>
          <cell r="C1196">
            <v>257.5</v>
          </cell>
        </row>
        <row r="1197">
          <cell r="A1197" t="str">
            <v>922-0249</v>
          </cell>
          <cell r="B1197" t="str">
            <v>CASSETTE GUIDE, RIGHT</v>
          </cell>
          <cell r="C1197">
            <v>463.5</v>
          </cell>
        </row>
        <row r="1198">
          <cell r="A1198" t="str">
            <v>922-0250</v>
          </cell>
          <cell r="B1198" t="str">
            <v>TONER PRESSURE ARM, LEFT</v>
          </cell>
          <cell r="C1198">
            <v>257.5</v>
          </cell>
        </row>
        <row r="1199">
          <cell r="A1199" t="str">
            <v>922-0251</v>
          </cell>
          <cell r="B1199" t="str">
            <v>TONER PRESSURE ARM, RIGHT</v>
          </cell>
          <cell r="C1199">
            <v>257.5</v>
          </cell>
        </row>
        <row r="1200">
          <cell r="A1200" t="str">
            <v>922-0252</v>
          </cell>
          <cell r="B1200" t="str">
            <v>MP TRAY LATCH (5PK)</v>
          </cell>
          <cell r="C1200">
            <v>257.5</v>
          </cell>
        </row>
        <row r="1201">
          <cell r="A1201" t="str">
            <v>922-0253</v>
          </cell>
          <cell r="B1201" t="str">
            <v>CLOSURE PANEL</v>
          </cell>
          <cell r="C1201">
            <v>257.5</v>
          </cell>
        </row>
        <row r="1202">
          <cell r="A1202" t="str">
            <v>922-0258</v>
          </cell>
          <cell r="B1202" t="str">
            <v>STRAP HINGE</v>
          </cell>
          <cell r="C1202">
            <v>154.5</v>
          </cell>
        </row>
        <row r="1203">
          <cell r="A1203" t="str">
            <v>922-0265</v>
          </cell>
          <cell r="B1203" t="str">
            <v>FEEDER GUIDE</v>
          </cell>
          <cell r="C1203">
            <v>257.5</v>
          </cell>
        </row>
        <row r="1204">
          <cell r="A1204" t="str">
            <v>922-0266</v>
          </cell>
          <cell r="B1204" t="str">
            <v>PASSIVE TRANSFER ROLLER</v>
          </cell>
          <cell r="C1204">
            <v>154.5</v>
          </cell>
        </row>
        <row r="1205">
          <cell r="A1205" t="str">
            <v>922-0267</v>
          </cell>
          <cell r="B1205" t="str">
            <v>TRANSFER BLOCK ASSEMBLY</v>
          </cell>
          <cell r="C1205">
            <v>1648</v>
          </cell>
        </row>
        <row r="1206">
          <cell r="A1206" t="str">
            <v>922-0268</v>
          </cell>
          <cell r="B1206" t="str">
            <v>HVPS CONNECTING BLOCK</v>
          </cell>
          <cell r="C1206">
            <v>257.5</v>
          </cell>
        </row>
        <row r="1207">
          <cell r="A1207" t="str">
            <v>922-0269</v>
          </cell>
          <cell r="B1207" t="str">
            <v>HVPS COVER</v>
          </cell>
          <cell r="C1207">
            <v>412</v>
          </cell>
        </row>
        <row r="1208">
          <cell r="A1208" t="str">
            <v>922-0270</v>
          </cell>
          <cell r="B1208" t="str">
            <v>PAPER WEIGHT A</v>
          </cell>
          <cell r="C1208">
            <v>257.5</v>
          </cell>
        </row>
        <row r="1209">
          <cell r="A1209" t="str">
            <v>922-0271</v>
          </cell>
          <cell r="B1209" t="str">
            <v>PAPER WEIGHT B</v>
          </cell>
          <cell r="C1209">
            <v>154.5</v>
          </cell>
        </row>
        <row r="1210">
          <cell r="A1210" t="str">
            <v>922-0272</v>
          </cell>
          <cell r="B1210" t="str">
            <v>SHEET FEEDER CONNECTING BLK</v>
          </cell>
          <cell r="C1210">
            <v>257.5</v>
          </cell>
        </row>
        <row r="1211">
          <cell r="A1211" t="str">
            <v>922-0273</v>
          </cell>
          <cell r="B1211" t="str">
            <v>CABLE COVER</v>
          </cell>
          <cell r="C1211">
            <v>154.5</v>
          </cell>
        </row>
        <row r="1212">
          <cell r="A1212" t="str">
            <v>922-0275</v>
          </cell>
          <cell r="B1212" t="str">
            <v>CASSETTE PICKUP SOLENOID</v>
          </cell>
          <cell r="C1212">
            <v>515</v>
          </cell>
        </row>
        <row r="1213">
          <cell r="A1213" t="str">
            <v>922-0276</v>
          </cell>
          <cell r="B1213" t="str">
            <v>PICKUP BLOCK FRAME, LEFT</v>
          </cell>
          <cell r="C1213">
            <v>566.5</v>
          </cell>
        </row>
        <row r="1214">
          <cell r="A1214" t="str">
            <v>922-0277</v>
          </cell>
          <cell r="B1214" t="str">
            <v>GEAR MOUNT</v>
          </cell>
          <cell r="C1214">
            <v>978.5</v>
          </cell>
        </row>
        <row r="1215">
          <cell r="A1215" t="str">
            <v>922-0278</v>
          </cell>
          <cell r="B1215" t="str">
            <v>MULTIPURPOSE PICKUP SOLENOID</v>
          </cell>
          <cell r="C1215">
            <v>515</v>
          </cell>
        </row>
        <row r="1216">
          <cell r="A1216" t="str">
            <v>922-0281</v>
          </cell>
          <cell r="B1216" t="str">
            <v>ROLLER, MP TRAY PICKUP</v>
          </cell>
          <cell r="C1216">
            <v>412</v>
          </cell>
        </row>
        <row r="1217">
          <cell r="A1217" t="str">
            <v>922-0282</v>
          </cell>
          <cell r="B1217" t="str">
            <v>GUIDE, MP TRAY, UPPER</v>
          </cell>
          <cell r="C1217">
            <v>309</v>
          </cell>
        </row>
        <row r="1218">
          <cell r="A1218" t="str">
            <v>922-0283</v>
          </cell>
          <cell r="B1218" t="str">
            <v>PAPER GUIDE</v>
          </cell>
          <cell r="C1218">
            <v>257.5</v>
          </cell>
        </row>
        <row r="1219">
          <cell r="A1219" t="str">
            <v>922-0284</v>
          </cell>
          <cell r="B1219" t="str">
            <v>GUIDE, OPENING</v>
          </cell>
          <cell r="C1219">
            <v>412</v>
          </cell>
        </row>
        <row r="1220">
          <cell r="A1220" t="str">
            <v>922-0285</v>
          </cell>
          <cell r="B1220" t="str">
            <v>CABLE, ENV FEEDER INTERFACE</v>
          </cell>
          <cell r="C1220">
            <v>463.5</v>
          </cell>
        </row>
        <row r="1221">
          <cell r="A1221" t="str">
            <v>922-0286</v>
          </cell>
          <cell r="B1221" t="str">
            <v>MP TRAY GUIDE ASSY</v>
          </cell>
          <cell r="C1221">
            <v>2317.5</v>
          </cell>
        </row>
        <row r="1222">
          <cell r="A1222" t="str">
            <v>922-0287</v>
          </cell>
          <cell r="B1222" t="str">
            <v>LEVER, SENSOR</v>
          </cell>
          <cell r="C1222">
            <v>154.5</v>
          </cell>
        </row>
        <row r="1223">
          <cell r="A1223" t="str">
            <v>922-0288</v>
          </cell>
          <cell r="B1223" t="str">
            <v>GUIDE</v>
          </cell>
          <cell r="C1223">
            <v>927</v>
          </cell>
        </row>
        <row r="1224">
          <cell r="A1224" t="str">
            <v>922-0289</v>
          </cell>
          <cell r="B1224" t="str">
            <v>SENSOR HOLDER ASSY</v>
          </cell>
          <cell r="C1224">
            <v>772.5</v>
          </cell>
        </row>
        <row r="1225">
          <cell r="A1225" t="str">
            <v>922-0290</v>
          </cell>
          <cell r="B1225" t="str">
            <v>MULTIPURPOSE GUIDE PLATE</v>
          </cell>
          <cell r="C1225">
            <v>463.5</v>
          </cell>
        </row>
        <row r="1226">
          <cell r="A1226" t="str">
            <v>922-0293</v>
          </cell>
          <cell r="B1226" t="str">
            <v>DELIVERY FRAME</v>
          </cell>
          <cell r="C1226">
            <v>772.5</v>
          </cell>
        </row>
        <row r="1227">
          <cell r="A1227" t="str">
            <v>922-0294</v>
          </cell>
          <cell r="B1227" t="str">
            <v>DRIVE BELT END PLATE</v>
          </cell>
          <cell r="C1227">
            <v>257.5</v>
          </cell>
        </row>
        <row r="1228">
          <cell r="A1228" t="str">
            <v>922-0295</v>
          </cell>
          <cell r="B1228" t="str">
            <v>ROLLER, UPPER PASSIVE DELIVERY</v>
          </cell>
          <cell r="C1228">
            <v>257.5</v>
          </cell>
        </row>
        <row r="1229">
          <cell r="A1229" t="str">
            <v>922-0296</v>
          </cell>
          <cell r="B1229" t="str">
            <v>ROLLER, LOWER DELIVERY</v>
          </cell>
          <cell r="C1229">
            <v>515</v>
          </cell>
        </row>
        <row r="1230">
          <cell r="A1230" t="str">
            <v>922-0298</v>
          </cell>
          <cell r="B1230" t="str">
            <v>UPPER DELIVERY GUIDE</v>
          </cell>
          <cell r="C1230">
            <v>515</v>
          </cell>
        </row>
        <row r="1231">
          <cell r="A1231" t="str">
            <v>922-0299</v>
          </cell>
          <cell r="B1231" t="str">
            <v>DELIVERY/INTERLOCK SENSOR</v>
          </cell>
          <cell r="C1231">
            <v>412</v>
          </cell>
        </row>
        <row r="1232">
          <cell r="A1232" t="str">
            <v>922-0325</v>
          </cell>
          <cell r="B1232" t="str">
            <v>LED LENS, 10 PK</v>
          </cell>
          <cell r="C1232">
            <v>309</v>
          </cell>
        </row>
        <row r="1233">
          <cell r="A1233" t="str">
            <v>922-0326</v>
          </cell>
          <cell r="B1233" t="str">
            <v>ARM, TRIGGER, 24 BIT</v>
          </cell>
          <cell r="C1233">
            <v>515</v>
          </cell>
        </row>
        <row r="1234">
          <cell r="A1234" t="str">
            <v>922-0327</v>
          </cell>
          <cell r="B1234" t="str">
            <v>HOLDER, FERRITE CORE, 24 BIT</v>
          </cell>
          <cell r="C1234">
            <v>257.5</v>
          </cell>
        </row>
        <row r="1235">
          <cell r="A1235" t="str">
            <v>922-0328</v>
          </cell>
          <cell r="B1235" t="str">
            <v>PLATE, MOTOR, 24 BIT</v>
          </cell>
          <cell r="C1235">
            <v>412</v>
          </cell>
        </row>
        <row r="1236">
          <cell r="A1236" t="str">
            <v>922-0329</v>
          </cell>
          <cell r="B1236" t="str">
            <v>LABEL, BOTTOM ASSY, PRODUCT ID</v>
          </cell>
          <cell r="C1236">
            <v>360.5</v>
          </cell>
        </row>
        <row r="1237">
          <cell r="A1237" t="str">
            <v>922-0330</v>
          </cell>
          <cell r="B1237" t="str">
            <v>PLATE, SHIELD, 24 BIT</v>
          </cell>
          <cell r="C1237">
            <v>463.5</v>
          </cell>
        </row>
        <row r="1238">
          <cell r="A1238" t="str">
            <v>922-0331</v>
          </cell>
          <cell r="B1238" t="str">
            <v>PLATE, FRONT, 24 BIT</v>
          </cell>
          <cell r="C1238">
            <v>875.5</v>
          </cell>
        </row>
        <row r="1239">
          <cell r="A1239" t="str">
            <v>922-0332</v>
          </cell>
          <cell r="B1239" t="str">
            <v>HOUSING, INSIDE, 24 BIT</v>
          </cell>
          <cell r="C1239">
            <v>463.5</v>
          </cell>
        </row>
        <row r="1240">
          <cell r="A1240" t="str">
            <v>922-0333</v>
          </cell>
          <cell r="B1240" t="str">
            <v>COVER, OPTICAL ASSY, 24 BIT</v>
          </cell>
          <cell r="C1240">
            <v>1030</v>
          </cell>
        </row>
        <row r="1241">
          <cell r="A1241" t="str">
            <v>922-0334</v>
          </cell>
          <cell r="B1241" t="str">
            <v>STOPPER, CARRIER, 10 PK</v>
          </cell>
          <cell r="C1241">
            <v>257.5</v>
          </cell>
        </row>
        <row r="1242">
          <cell r="A1242" t="str">
            <v>922-0337</v>
          </cell>
          <cell r="B1242" t="str">
            <v>HDA,CABLE,DUO DOCK</v>
          </cell>
          <cell r="C1242">
            <v>618</v>
          </cell>
        </row>
        <row r="1243">
          <cell r="A1243" t="str">
            <v>922-0338</v>
          </cell>
          <cell r="B1243" t="str">
            <v>POWER CABLE,HDA,DUO DOCK</v>
          </cell>
          <cell r="C1243">
            <v>566.5</v>
          </cell>
        </row>
        <row r="1244">
          <cell r="A1244" t="str">
            <v>922-0351</v>
          </cell>
          <cell r="B1244" t="str">
            <v>CBL, FLOPPY DRIVE</v>
          </cell>
          <cell r="C1244">
            <v>257.5</v>
          </cell>
        </row>
        <row r="1245">
          <cell r="A1245" t="str">
            <v>922-0353</v>
          </cell>
          <cell r="B1245" t="str">
            <v>SPEAKER ASSY</v>
          </cell>
          <cell r="C1245">
            <v>206</v>
          </cell>
        </row>
        <row r="1246">
          <cell r="A1246" t="str">
            <v>922-0354</v>
          </cell>
          <cell r="B1246" t="str">
            <v>CBL, LED, POWER</v>
          </cell>
          <cell r="C1246">
            <v>257.5</v>
          </cell>
        </row>
        <row r="1247">
          <cell r="A1247" t="str">
            <v>922-0356</v>
          </cell>
          <cell r="B1247" t="str">
            <v>COLUMN (TOP COVER SUPPORT)</v>
          </cell>
          <cell r="C1247">
            <v>154.5</v>
          </cell>
        </row>
        <row r="1248">
          <cell r="A1248" t="str">
            <v>922-0357</v>
          </cell>
          <cell r="B1248" t="str">
            <v>ACTUATOR, ON/OFF</v>
          </cell>
          <cell r="C1248">
            <v>412</v>
          </cell>
        </row>
        <row r="1249">
          <cell r="A1249" t="str">
            <v>922-0358</v>
          </cell>
          <cell r="B1249" t="str">
            <v>BEZEL, BLANK</v>
          </cell>
          <cell r="C1249">
            <v>257.5</v>
          </cell>
        </row>
        <row r="1250">
          <cell r="A1250" t="str">
            <v>922-0367</v>
          </cell>
          <cell r="B1250" t="str">
            <v>SHIELD, HDA</v>
          </cell>
          <cell r="C1250">
            <v>309</v>
          </cell>
        </row>
        <row r="1251">
          <cell r="A1251" t="str">
            <v>922-0369</v>
          </cell>
          <cell r="B1251" t="str">
            <v>FUSE, 250V, 2AMP (10 PER)</v>
          </cell>
          <cell r="C1251">
            <v>412</v>
          </cell>
        </row>
        <row r="1252">
          <cell r="A1252" t="str">
            <v>922-0370</v>
          </cell>
          <cell r="B1252" t="str">
            <v>FUSE, 200V,1AMP (10 PER)</v>
          </cell>
          <cell r="C1252">
            <v>412</v>
          </cell>
        </row>
        <row r="1253">
          <cell r="A1253" t="str">
            <v>922-0376</v>
          </cell>
          <cell r="B1253" t="str">
            <v>POWER ADPTR, 24WATTS,DOM/JAPAN</v>
          </cell>
          <cell r="C1253">
            <v>5098.5</v>
          </cell>
        </row>
        <row r="1254">
          <cell r="A1254" t="str">
            <v>922-0382</v>
          </cell>
          <cell r="B1254" t="str">
            <v>LETTER CASSETTE</v>
          </cell>
          <cell r="C1254">
            <v>2626.5</v>
          </cell>
        </row>
        <row r="1255">
          <cell r="A1255" t="str">
            <v>922-0383</v>
          </cell>
          <cell r="B1255" t="str">
            <v>UNIVERSAL CASSETTE</v>
          </cell>
          <cell r="C1255">
            <v>4171.5</v>
          </cell>
        </row>
        <row r="1256">
          <cell r="A1256" t="str">
            <v>922-0384</v>
          </cell>
          <cell r="B1256" t="str">
            <v>A4 CASSETTE</v>
          </cell>
          <cell r="C1256">
            <v>3347.5</v>
          </cell>
        </row>
        <row r="1257">
          <cell r="A1257" t="str">
            <v>922-0392</v>
          </cell>
          <cell r="B1257" t="str">
            <v>SCREW,TORX,K40X1.79X16,TP 10PK</v>
          </cell>
          <cell r="C1257">
            <v>154.5</v>
          </cell>
        </row>
        <row r="1258">
          <cell r="A1258" t="str">
            <v>922-0393</v>
          </cell>
          <cell r="B1258" t="str">
            <v>RETAINER, NU BUS, MINI-T</v>
          </cell>
          <cell r="C1258">
            <v>154.5</v>
          </cell>
        </row>
        <row r="1259">
          <cell r="A1259" t="str">
            <v>922-0394</v>
          </cell>
          <cell r="B1259" t="str">
            <v>HOUSING, SPEAKER, MINI-T</v>
          </cell>
          <cell r="C1259">
            <v>154.5</v>
          </cell>
        </row>
        <row r="1260">
          <cell r="A1260" t="str">
            <v>922-0395</v>
          </cell>
          <cell r="B1260" t="str">
            <v>SCREW,THUMB SLOTTED,6-32,MIN-T</v>
          </cell>
          <cell r="C1260">
            <v>257.5</v>
          </cell>
        </row>
        <row r="1261">
          <cell r="A1261" t="str">
            <v>922-0396</v>
          </cell>
          <cell r="B1261" t="str">
            <v>BRACE, CHASSIS SUPPORT, MINI-T</v>
          </cell>
          <cell r="C1261">
            <v>154.5</v>
          </cell>
        </row>
        <row r="1262">
          <cell r="A1262" t="str">
            <v>922-0401</v>
          </cell>
          <cell r="B1262" t="str">
            <v>SCR,3.X8MM,PAN HD,W/CAP(BG/10)</v>
          </cell>
          <cell r="C1262">
            <v>154.5</v>
          </cell>
        </row>
        <row r="1263">
          <cell r="A1263" t="str">
            <v>922-0402</v>
          </cell>
          <cell r="B1263" t="str">
            <v>COVER, VOLTAGE SELECT, 24 BIT</v>
          </cell>
          <cell r="C1263">
            <v>412</v>
          </cell>
        </row>
        <row r="1264">
          <cell r="A1264" t="str">
            <v>922-0403</v>
          </cell>
          <cell r="B1264" t="str">
            <v>LBL, QUADRA 800, EUROPEAN</v>
          </cell>
          <cell r="C1264">
            <v>257.5</v>
          </cell>
        </row>
        <row r="1265">
          <cell r="A1265" t="str">
            <v>922-0435</v>
          </cell>
          <cell r="B1265" t="str">
            <v>DOOR,BATTERY,NIMH</v>
          </cell>
          <cell r="C1265">
            <v>154.5</v>
          </cell>
        </row>
        <row r="1266">
          <cell r="A1266" t="str">
            <v>922-0445</v>
          </cell>
          <cell r="B1266" t="str">
            <v>CARRIER,FLOPPY,MNL INS FL</v>
          </cell>
          <cell r="C1266">
            <v>257.5</v>
          </cell>
        </row>
        <row r="1267">
          <cell r="A1267" t="str">
            <v>922-0450</v>
          </cell>
          <cell r="B1267" t="str">
            <v>FIXING FILM ASSY, 110V, P90</v>
          </cell>
          <cell r="C1267">
            <v>6025.5</v>
          </cell>
        </row>
        <row r="1268">
          <cell r="A1268" t="str">
            <v>922-0451</v>
          </cell>
          <cell r="B1268" t="str">
            <v>FIXING FILM ASSY, 220V, P90</v>
          </cell>
          <cell r="C1268">
            <v>5562</v>
          </cell>
        </row>
        <row r="1269">
          <cell r="A1269" t="str">
            <v>922-0452</v>
          </cell>
          <cell r="B1269" t="str">
            <v>PICKUP MOTOR (PICKUP ASSY),P90</v>
          </cell>
          <cell r="C1269">
            <v>1287.5</v>
          </cell>
        </row>
        <row r="1270">
          <cell r="A1270" t="str">
            <v>922-0453</v>
          </cell>
          <cell r="B1270" t="str">
            <v>HVT CONNECTOR ASSY, P90</v>
          </cell>
          <cell r="C1270">
            <v>360.5</v>
          </cell>
        </row>
        <row r="1271">
          <cell r="A1271" t="str">
            <v>922-0454</v>
          </cell>
          <cell r="B1271" t="str">
            <v>DRIVE ASSY, P90</v>
          </cell>
          <cell r="C1271">
            <v>721</v>
          </cell>
        </row>
        <row r="1272">
          <cell r="A1272" t="str">
            <v>922-0455</v>
          </cell>
          <cell r="B1272" t="str">
            <v>MOTOR ASSY, P90</v>
          </cell>
          <cell r="C1272">
            <v>1390.5</v>
          </cell>
        </row>
        <row r="1273">
          <cell r="A1273" t="str">
            <v>922-0456</v>
          </cell>
          <cell r="B1273" t="str">
            <v>FAN, P90</v>
          </cell>
          <cell r="C1273">
            <v>1699.5</v>
          </cell>
        </row>
        <row r="1274">
          <cell r="A1274" t="str">
            <v>922-0457</v>
          </cell>
          <cell r="B1274" t="str">
            <v>SCANNER INTERCONNECT ASSY, P90</v>
          </cell>
          <cell r="C1274">
            <v>721</v>
          </cell>
        </row>
        <row r="1275">
          <cell r="A1275" t="str">
            <v>922-0458</v>
          </cell>
          <cell r="B1275" t="str">
            <v>PICKUP SOLENOID, P90</v>
          </cell>
          <cell r="C1275">
            <v>463.5</v>
          </cell>
        </row>
        <row r="1276">
          <cell r="A1276" t="str">
            <v>922-0459</v>
          </cell>
          <cell r="B1276" t="str">
            <v>CASSETTE, UNIVERSAL</v>
          </cell>
          <cell r="C1276">
            <v>1236</v>
          </cell>
        </row>
        <row r="1277">
          <cell r="A1277" t="str">
            <v>922-0460</v>
          </cell>
          <cell r="B1277" t="str">
            <v>COVER, POWER CONNECTOR, P90</v>
          </cell>
          <cell r="C1277">
            <v>257.5</v>
          </cell>
        </row>
        <row r="1278">
          <cell r="A1278" t="str">
            <v>922-0461</v>
          </cell>
          <cell r="B1278" t="str">
            <v>COVER, INTERFACE CONNECTOR,P90</v>
          </cell>
          <cell r="C1278">
            <v>206</v>
          </cell>
        </row>
        <row r="1279">
          <cell r="A1279" t="str">
            <v>922-0462</v>
          </cell>
          <cell r="B1279" t="str">
            <v>COVER, ASSEMBLY, P90</v>
          </cell>
          <cell r="C1279">
            <v>7261.5</v>
          </cell>
        </row>
        <row r="1280">
          <cell r="A1280" t="str">
            <v>922-0463</v>
          </cell>
          <cell r="B1280" t="str">
            <v>DOOR, TOP, P90</v>
          </cell>
          <cell r="C1280">
            <v>618</v>
          </cell>
        </row>
        <row r="1281">
          <cell r="A1281" t="str">
            <v>922-0464</v>
          </cell>
          <cell r="B1281" t="str">
            <v>REAR DOOR ASSY, P90</v>
          </cell>
          <cell r="C1281">
            <v>463.5</v>
          </cell>
        </row>
        <row r="1282">
          <cell r="A1282" t="str">
            <v>922-0465</v>
          </cell>
          <cell r="B1282" t="str">
            <v>LIGHT PIPE ASSY, P90</v>
          </cell>
          <cell r="C1282">
            <v>257.5</v>
          </cell>
        </row>
        <row r="1283">
          <cell r="A1283" t="str">
            <v>922-0466</v>
          </cell>
          <cell r="B1283" t="str">
            <v>DELIVERY ROLLER ASSY ,P90</v>
          </cell>
          <cell r="C1283">
            <v>515</v>
          </cell>
        </row>
        <row r="1284">
          <cell r="A1284" t="str">
            <v>922-0467</v>
          </cell>
          <cell r="B1284" t="str">
            <v>PASSIVE DELIVERY ROLLERS, P90</v>
          </cell>
          <cell r="C1284">
            <v>257.5</v>
          </cell>
        </row>
        <row r="1285">
          <cell r="A1285" t="str">
            <v>922-0468</v>
          </cell>
          <cell r="B1285" t="str">
            <v>MIRROR ASSY, P90</v>
          </cell>
          <cell r="C1285">
            <v>1184.5</v>
          </cell>
        </row>
        <row r="1286">
          <cell r="A1286" t="str">
            <v>922-0469</v>
          </cell>
          <cell r="B1286" t="str">
            <v>FEEDER GUIDE ASSY, P90</v>
          </cell>
          <cell r="C1286">
            <v>1390.5</v>
          </cell>
        </row>
        <row r="1287">
          <cell r="A1287" t="str">
            <v>922-0470</v>
          </cell>
          <cell r="B1287" t="str">
            <v>ARM REGISTRATION ASSY, P90</v>
          </cell>
          <cell r="C1287">
            <v>257.5</v>
          </cell>
        </row>
        <row r="1288">
          <cell r="A1288" t="str">
            <v>922-0471</v>
          </cell>
          <cell r="B1288" t="str">
            <v>ROLLER ASSY,P90</v>
          </cell>
          <cell r="C1288">
            <v>257.5</v>
          </cell>
        </row>
        <row r="1289">
          <cell r="A1289" t="str">
            <v>922-0472</v>
          </cell>
          <cell r="B1289" t="str">
            <v>INTAKE GUIDE,P90</v>
          </cell>
          <cell r="C1289">
            <v>772.5</v>
          </cell>
        </row>
        <row r="1290">
          <cell r="A1290" t="str">
            <v>922-0473</v>
          </cell>
          <cell r="B1290" t="str">
            <v>LOCK, P90 (5PK)</v>
          </cell>
          <cell r="C1290">
            <v>360.5</v>
          </cell>
        </row>
        <row r="1291">
          <cell r="A1291" t="str">
            <v>922-0474</v>
          </cell>
          <cell r="B1291" t="str">
            <v>ROLLER, PAPER PICKUP, P90</v>
          </cell>
          <cell r="C1291">
            <v>206</v>
          </cell>
        </row>
        <row r="1292">
          <cell r="A1292" t="str">
            <v>922-0475</v>
          </cell>
          <cell r="B1292" t="str">
            <v>COVER INTERLOCK ACTUATOR, P90</v>
          </cell>
          <cell r="C1292">
            <v>309</v>
          </cell>
        </row>
        <row r="1293">
          <cell r="A1293" t="str">
            <v>922-0477</v>
          </cell>
          <cell r="B1293" t="str">
            <v>TRANSFER MOUNT ASSY, LEFT, P90</v>
          </cell>
          <cell r="C1293">
            <v>154.5</v>
          </cell>
        </row>
        <row r="1294">
          <cell r="A1294" t="str">
            <v>922-0478</v>
          </cell>
          <cell r="B1294" t="str">
            <v>TRANSFER MOUNT ASSY, RIGHT,P90</v>
          </cell>
          <cell r="C1294">
            <v>463.5</v>
          </cell>
        </row>
        <row r="1295">
          <cell r="A1295" t="str">
            <v>922-0480</v>
          </cell>
          <cell r="B1295" t="str">
            <v>GROUNDING PLATE, P90</v>
          </cell>
          <cell r="C1295">
            <v>257.5</v>
          </cell>
        </row>
        <row r="1296">
          <cell r="A1296" t="str">
            <v>922-0481</v>
          </cell>
          <cell r="B1296" t="str">
            <v>CHASSIS, P90</v>
          </cell>
          <cell r="C1296">
            <v>2575</v>
          </cell>
        </row>
        <row r="1297">
          <cell r="A1297" t="str">
            <v>922-0484</v>
          </cell>
          <cell r="B1297" t="str">
            <v>FUSE,125V 10A, P90 (10PK)</v>
          </cell>
          <cell r="C1297">
            <v>154.5</v>
          </cell>
        </row>
        <row r="1298">
          <cell r="A1298" t="str">
            <v>922-0485</v>
          </cell>
          <cell r="B1298" t="str">
            <v>FUSE, 201V, P90 (10 PK)</v>
          </cell>
          <cell r="C1298">
            <v>257.5</v>
          </cell>
        </row>
        <row r="1299">
          <cell r="A1299" t="str">
            <v>922-0486</v>
          </cell>
          <cell r="B1299" t="str">
            <v>FUSE, 250V 3.15A, P90, (10PK)</v>
          </cell>
          <cell r="C1299">
            <v>257.5</v>
          </cell>
        </row>
        <row r="1300">
          <cell r="A1300" t="str">
            <v>922-0491</v>
          </cell>
          <cell r="B1300" t="str">
            <v>CABLE,PWR CORD,P90,USA</v>
          </cell>
          <cell r="C1300">
            <v>257.5</v>
          </cell>
        </row>
        <row r="1301">
          <cell r="A1301" t="str">
            <v>922-0509</v>
          </cell>
          <cell r="B1301" t="str">
            <v>MOUNTING SNAP (BG OF 20)</v>
          </cell>
          <cell r="C1301">
            <v>515</v>
          </cell>
        </row>
        <row r="1302">
          <cell r="A1302" t="str">
            <v>922-0519</v>
          </cell>
          <cell r="B1302" t="str">
            <v>COVER, TOP</v>
          </cell>
          <cell r="C1302">
            <v>5665</v>
          </cell>
        </row>
        <row r="1303">
          <cell r="A1303" t="str">
            <v>922-0523</v>
          </cell>
          <cell r="B1303" t="str">
            <v>FRONT BEZEL,MNL INS FL</v>
          </cell>
          <cell r="C1303">
            <v>257.5</v>
          </cell>
        </row>
        <row r="1304">
          <cell r="A1304" t="str">
            <v>922-0548</v>
          </cell>
          <cell r="B1304" t="str">
            <v>CVR,TOP,LC/P4XX FAM W/MNL INS</v>
          </cell>
          <cell r="C1304">
            <v>1802.5</v>
          </cell>
        </row>
        <row r="1305">
          <cell r="A1305" t="str">
            <v>922-0564</v>
          </cell>
          <cell r="B1305" t="str">
            <v>CABLE, MAC CONNECT</v>
          </cell>
          <cell r="C1305">
            <v>669.5</v>
          </cell>
        </row>
        <row r="1306">
          <cell r="A1306" t="str">
            <v>922-0565</v>
          </cell>
          <cell r="B1306" t="str">
            <v>CABLE, PC CONNECT</v>
          </cell>
          <cell r="C1306">
            <v>772.5</v>
          </cell>
        </row>
        <row r="1307">
          <cell r="A1307" t="str">
            <v>922-0576</v>
          </cell>
          <cell r="B1307" t="str">
            <v>EXT BATT.RECHRG,PB DUO</v>
          </cell>
          <cell r="C1307">
            <v>5665</v>
          </cell>
        </row>
        <row r="1308">
          <cell r="A1308" t="str">
            <v>922-0620</v>
          </cell>
          <cell r="B1308" t="str">
            <v>BEZEL,BLANK,MINI-T,V2</v>
          </cell>
          <cell r="C1308">
            <v>206</v>
          </cell>
        </row>
        <row r="1309">
          <cell r="A1309" t="str">
            <v>922-0621</v>
          </cell>
          <cell r="B1309" t="str">
            <v>CARRIER,3.5, HDA, DDS</v>
          </cell>
          <cell r="C1309">
            <v>154.5</v>
          </cell>
        </row>
        <row r="1310">
          <cell r="A1310" t="str">
            <v>922-0638</v>
          </cell>
          <cell r="B1310" t="str">
            <v>DC STEPPER MOTOR</v>
          </cell>
          <cell r="C1310">
            <v>1442</v>
          </cell>
        </row>
        <row r="1311">
          <cell r="A1311" t="str">
            <v>922-0639</v>
          </cell>
          <cell r="B1311" t="str">
            <v>DRIVE ASSY</v>
          </cell>
          <cell r="C1311">
            <v>1390.5</v>
          </cell>
        </row>
        <row r="1312">
          <cell r="A1312" t="str">
            <v>922-0641</v>
          </cell>
          <cell r="B1312" t="str">
            <v>SWITCH ASSY, STEPPER</v>
          </cell>
          <cell r="C1312">
            <v>721</v>
          </cell>
        </row>
        <row r="1313">
          <cell r="A1313" t="str">
            <v>922-0642</v>
          </cell>
          <cell r="B1313" t="str">
            <v>PAPER DELIVERY GUIDE</v>
          </cell>
          <cell r="C1313">
            <v>927</v>
          </cell>
        </row>
        <row r="1314">
          <cell r="A1314" t="str">
            <v>922-0643</v>
          </cell>
          <cell r="B1314" t="str">
            <v>GEAR,27T,H/R</v>
          </cell>
          <cell r="C1314">
            <v>257.5</v>
          </cell>
        </row>
        <row r="1315">
          <cell r="A1315" t="str">
            <v>922-0644</v>
          </cell>
          <cell r="B1315" t="str">
            <v>FUSER PRESSURE ROLLER</v>
          </cell>
          <cell r="C1315">
            <v>1596.5</v>
          </cell>
        </row>
        <row r="1316">
          <cell r="A1316" t="str">
            <v>922-0645</v>
          </cell>
          <cell r="B1316" t="str">
            <v>RIGHT COVER BRACKET</v>
          </cell>
          <cell r="C1316">
            <v>463.5</v>
          </cell>
        </row>
        <row r="1317">
          <cell r="A1317" t="str">
            <v>922-0646</v>
          </cell>
          <cell r="B1317" t="str">
            <v>I/O BRACKET,LW SELECT 360</v>
          </cell>
          <cell r="C1317">
            <v>721</v>
          </cell>
        </row>
        <row r="1318">
          <cell r="A1318" t="str">
            <v>922-0650</v>
          </cell>
          <cell r="B1318" t="str">
            <v>COVER, BOTTOM, LEFT, 500 SHT</v>
          </cell>
          <cell r="C1318">
            <v>2214.5</v>
          </cell>
        </row>
        <row r="1319">
          <cell r="A1319" t="str">
            <v>922-0652</v>
          </cell>
          <cell r="B1319" t="str">
            <v>CVR, REAR, 500 SHT</v>
          </cell>
          <cell r="C1319">
            <v>566.5</v>
          </cell>
        </row>
        <row r="1320">
          <cell r="A1320" t="str">
            <v>922-0655</v>
          </cell>
          <cell r="B1320" t="str">
            <v>SHIELD, DDS,DC DR,MINI-T,V2</v>
          </cell>
          <cell r="C1320">
            <v>463.5</v>
          </cell>
        </row>
        <row r="1321">
          <cell r="A1321" t="str">
            <v>922-0658</v>
          </cell>
          <cell r="B1321" t="str">
            <v>SPRING,CONN GRND</v>
          </cell>
          <cell r="C1321">
            <v>154.5</v>
          </cell>
        </row>
        <row r="1322">
          <cell r="A1322" t="str">
            <v>922-0660</v>
          </cell>
          <cell r="B1322" t="str">
            <v>COVER,LOGIC,PS P90</v>
          </cell>
          <cell r="C1322">
            <v>721</v>
          </cell>
        </row>
        <row r="1323">
          <cell r="A1323" t="str">
            <v>922-0671</v>
          </cell>
          <cell r="B1323" t="str">
            <v>CABLE ASSY,DIN-8 TO DIN-8,MAC</v>
          </cell>
          <cell r="C1323">
            <v>463.5</v>
          </cell>
        </row>
        <row r="1324">
          <cell r="A1324" t="str">
            <v>922-0673</v>
          </cell>
          <cell r="B1324" t="str">
            <v>COVER,BATTERY,QUICKTAKE 100</v>
          </cell>
          <cell r="C1324">
            <v>257.5</v>
          </cell>
        </row>
        <row r="1325">
          <cell r="A1325" t="str">
            <v>922-0675</v>
          </cell>
          <cell r="B1325" t="str">
            <v>CBL ASSY,PC ADPTR,DB9/DB25,BLK</v>
          </cell>
          <cell r="C1325">
            <v>463.5</v>
          </cell>
        </row>
        <row r="1326">
          <cell r="A1326" t="str">
            <v>922-0676</v>
          </cell>
          <cell r="B1326" t="str">
            <v>CBL ASSY,DIN-8 TO DB9,BLACK</v>
          </cell>
          <cell r="C1326">
            <v>515</v>
          </cell>
        </row>
        <row r="1327">
          <cell r="A1327" t="str">
            <v>922-0693</v>
          </cell>
          <cell r="B1327" t="str">
            <v>BD ASSY,SERIAL I/O,MLTSCN 17</v>
          </cell>
          <cell r="C1327">
            <v>4635</v>
          </cell>
        </row>
        <row r="1328">
          <cell r="A1328" t="str">
            <v>922-0694</v>
          </cell>
          <cell r="B1328" t="str">
            <v>CNTRL PNL BD,MLTSCN 17 DISPLAY</v>
          </cell>
          <cell r="C1328">
            <v>4635</v>
          </cell>
        </row>
        <row r="1329">
          <cell r="A1329" t="str">
            <v>922-0695</v>
          </cell>
          <cell r="B1329" t="str">
            <v>MICON CNTRL BD,MLTSCN 17 DSPLY</v>
          </cell>
          <cell r="C1329">
            <v>9270</v>
          </cell>
        </row>
        <row r="1330">
          <cell r="A1330" t="str">
            <v>922-0698</v>
          </cell>
          <cell r="B1330" t="str">
            <v>ASSY,AC INLET,MLTSCN 17 DSPLY</v>
          </cell>
          <cell r="C1330">
            <v>1957</v>
          </cell>
        </row>
        <row r="1331">
          <cell r="A1331" t="str">
            <v>922-0699</v>
          </cell>
          <cell r="B1331" t="str">
            <v>LABEL,LC475(BAG OF 10)</v>
          </cell>
          <cell r="C1331">
            <v>257.5</v>
          </cell>
        </row>
        <row r="1332">
          <cell r="A1332" t="str">
            <v>922-0705</v>
          </cell>
          <cell r="B1332" t="str">
            <v>BRACKET,HDA,2.5,DUO,BAG OF 2</v>
          </cell>
          <cell r="C1332">
            <v>257.5</v>
          </cell>
        </row>
        <row r="1333">
          <cell r="A1333" t="str">
            <v>922-0709</v>
          </cell>
          <cell r="B1333" t="str">
            <v>HSG,REAR,MULTSCN 17 DSPLY</v>
          </cell>
          <cell r="C1333">
            <v>4635</v>
          </cell>
        </row>
        <row r="1334">
          <cell r="A1334" t="str">
            <v>922-0716</v>
          </cell>
          <cell r="B1334" t="str">
            <v>SVC ASSY,CD/FD BEZEL,PER520</v>
          </cell>
          <cell r="C1334">
            <v>824</v>
          </cell>
        </row>
        <row r="1335">
          <cell r="A1335" t="str">
            <v>922-0720</v>
          </cell>
          <cell r="B1335" t="str">
            <v>REAR HOUSING</v>
          </cell>
          <cell r="C1335">
            <v>772.5</v>
          </cell>
        </row>
        <row r="1336">
          <cell r="A1336" t="str">
            <v>922-0721</v>
          </cell>
          <cell r="B1336" t="str">
            <v>CBL,VIDEO ADAPTER</v>
          </cell>
          <cell r="C1336">
            <v>1390.5</v>
          </cell>
        </row>
        <row r="1337">
          <cell r="A1337" t="str">
            <v>922-0722</v>
          </cell>
          <cell r="B1337" t="str">
            <v>PANEL REAR,PM8100</v>
          </cell>
          <cell r="C1337">
            <v>2060</v>
          </cell>
        </row>
        <row r="1338">
          <cell r="A1338" t="str">
            <v>922-0723</v>
          </cell>
          <cell r="B1338" t="str">
            <v>CABLE,CD/DAT</v>
          </cell>
          <cell r="C1338">
            <v>927</v>
          </cell>
        </row>
        <row r="1339">
          <cell r="A1339" t="str">
            <v>922-0724</v>
          </cell>
          <cell r="B1339" t="str">
            <v>CBL,CD AUDIO(BAG/5)</v>
          </cell>
          <cell r="C1339">
            <v>463.5</v>
          </cell>
        </row>
        <row r="1340">
          <cell r="A1340" t="str">
            <v>922-0736</v>
          </cell>
          <cell r="B1340" t="str">
            <v>CBL ASSY,MAC/PC ADPTR,DSPL</v>
          </cell>
          <cell r="C1340">
            <v>463.5</v>
          </cell>
        </row>
        <row r="1341">
          <cell r="A1341" t="str">
            <v>922-0737</v>
          </cell>
          <cell r="B1341" t="str">
            <v>PANEL,SUPPORT,W/BTTNS,MLTSCN D</v>
          </cell>
          <cell r="C1341">
            <v>2111.5</v>
          </cell>
        </row>
        <row r="1342">
          <cell r="A1342" t="str">
            <v>922-0742</v>
          </cell>
          <cell r="B1342" t="str">
            <v>BEZEL,MULTSCN 17 DSPLY</v>
          </cell>
          <cell r="C1342">
            <v>4635</v>
          </cell>
        </row>
        <row r="1343">
          <cell r="A1343" t="str">
            <v>922-0743</v>
          </cell>
          <cell r="B1343" t="str">
            <v>SUPPORT,CNTRL BD,MLTSCN 17 DSP</v>
          </cell>
          <cell r="C1343">
            <v>2111.5</v>
          </cell>
        </row>
        <row r="1344">
          <cell r="A1344" t="str">
            <v>922-0744</v>
          </cell>
          <cell r="B1344" t="str">
            <v>PNL,REAR,CONN,MULTSCN 17 DSPLY</v>
          </cell>
          <cell r="C1344">
            <v>1751</v>
          </cell>
        </row>
        <row r="1345">
          <cell r="A1345" t="str">
            <v>922-0745</v>
          </cell>
          <cell r="B1345" t="str">
            <v>FUSE,4A,250V,MLTSCN 17(BAG/10)</v>
          </cell>
          <cell r="C1345">
            <v>1442</v>
          </cell>
        </row>
        <row r="1346">
          <cell r="A1346" t="str">
            <v>922-0746</v>
          </cell>
          <cell r="B1346" t="str">
            <v>COVER,ASSEMBLY,PLW320</v>
          </cell>
          <cell r="C1346">
            <v>12669</v>
          </cell>
        </row>
        <row r="1347">
          <cell r="A1347" t="str">
            <v>922-0749</v>
          </cell>
          <cell r="B1347" t="str">
            <v>CBL ASSY,VIDEO,MULTSCN 17 DSPL</v>
          </cell>
          <cell r="C1347">
            <v>4017</v>
          </cell>
        </row>
        <row r="1348">
          <cell r="A1348" t="str">
            <v>922-0750</v>
          </cell>
          <cell r="B1348" t="str">
            <v>BAT,ALK,4.5V</v>
          </cell>
          <cell r="C1348">
            <v>463.5</v>
          </cell>
        </row>
        <row r="1349">
          <cell r="A1349" t="str">
            <v>922-0751</v>
          </cell>
          <cell r="B1349" t="str">
            <v>ASSY,BATT BOOST PACK,QKTK 100</v>
          </cell>
          <cell r="C1349">
            <v>1854</v>
          </cell>
        </row>
        <row r="1350">
          <cell r="A1350" t="str">
            <v>922-0758</v>
          </cell>
          <cell r="B1350" t="str">
            <v>INSRT,CD,PCMCIA,MSGPAD110</v>
          </cell>
          <cell r="C1350">
            <v>515</v>
          </cell>
        </row>
        <row r="1351">
          <cell r="A1351" t="str">
            <v>922-0762</v>
          </cell>
          <cell r="B1351" t="str">
            <v>CABLE,SCSI</v>
          </cell>
          <cell r="C1351">
            <v>1905.5</v>
          </cell>
        </row>
        <row r="1352">
          <cell r="A1352" t="str">
            <v>922-0766</v>
          </cell>
          <cell r="B1352" t="str">
            <v>CONN,CD,ADAPT,4POS,AUDIO,CD300</v>
          </cell>
          <cell r="C1352">
            <v>154.5</v>
          </cell>
        </row>
        <row r="1353">
          <cell r="A1353" t="str">
            <v>922-0768</v>
          </cell>
          <cell r="B1353" t="str">
            <v>PDS ADAPTOR,PDM</v>
          </cell>
          <cell r="C1353">
            <v>1390.5</v>
          </cell>
        </row>
        <row r="1354">
          <cell r="A1354" t="str">
            <v>922-0783</v>
          </cell>
          <cell r="B1354" t="str">
            <v>MICROPHONE ASSEMBLY(BAG/5)</v>
          </cell>
          <cell r="C1354">
            <v>566.5</v>
          </cell>
        </row>
        <row r="1355">
          <cell r="A1355" t="str">
            <v>922-0804</v>
          </cell>
          <cell r="B1355" t="str">
            <v>CABLE,SCSI DRIVE(BAG/5)</v>
          </cell>
          <cell r="C1355">
            <v>1184.5</v>
          </cell>
        </row>
        <row r="1356">
          <cell r="A1356" t="str">
            <v>922-0805</v>
          </cell>
          <cell r="B1356" t="str">
            <v>BEZEL,CD,PWRMAC 6100(BAG/10)</v>
          </cell>
          <cell r="C1356">
            <v>463.5</v>
          </cell>
        </row>
        <row r="1357">
          <cell r="A1357" t="str">
            <v>922-0806</v>
          </cell>
          <cell r="B1357" t="str">
            <v>HOUSING,BOTTOM,PWRMAC6100</v>
          </cell>
          <cell r="C1357">
            <v>1802.5</v>
          </cell>
        </row>
        <row r="1358">
          <cell r="A1358" t="str">
            <v>922-0808</v>
          </cell>
          <cell r="B1358" t="str">
            <v>INSULATOR SHEET(BAG/10)</v>
          </cell>
          <cell r="C1358">
            <v>257.5</v>
          </cell>
        </row>
        <row r="1359">
          <cell r="A1359" t="str">
            <v>922-0811</v>
          </cell>
          <cell r="B1359" t="str">
            <v>BEZEL,CD,PWR MAC 8100/AV,BG 5</v>
          </cell>
          <cell r="C1359">
            <v>463.5</v>
          </cell>
        </row>
        <row r="1360">
          <cell r="A1360" t="str">
            <v>922-0812</v>
          </cell>
          <cell r="B1360" t="str">
            <v>SHIELD,CD ROM (BAG/5)</v>
          </cell>
          <cell r="C1360">
            <v>154.5</v>
          </cell>
        </row>
        <row r="1361">
          <cell r="A1361" t="str">
            <v>922-0813</v>
          </cell>
          <cell r="B1361" t="str">
            <v>SHIELD,FLOPPY DRIVE (BAG/5)</v>
          </cell>
          <cell r="C1361">
            <v>257.5</v>
          </cell>
        </row>
        <row r="1362">
          <cell r="A1362" t="str">
            <v>922-0816</v>
          </cell>
          <cell r="B1362" t="str">
            <v>CABLE,DIN7 TO COMPOSITE VIDEO</v>
          </cell>
          <cell r="C1362">
            <v>309</v>
          </cell>
        </row>
        <row r="1363">
          <cell r="A1363" t="str">
            <v>922-0817</v>
          </cell>
          <cell r="B1363" t="str">
            <v>CABLE,DIN7 TO COMPOSITE VIDEO</v>
          </cell>
          <cell r="C1363">
            <v>566.5</v>
          </cell>
        </row>
        <row r="1364">
          <cell r="A1364" t="str">
            <v>922-0818</v>
          </cell>
          <cell r="B1364" t="str">
            <v>ASSY,TILT/SWVL BASE,MLTSCN 17</v>
          </cell>
          <cell r="C1364">
            <v>6283</v>
          </cell>
        </row>
        <row r="1365">
          <cell r="A1365" t="str">
            <v>922-0825</v>
          </cell>
          <cell r="B1365" t="str">
            <v>POWER ADAPTER,40 WATT,PB</v>
          </cell>
          <cell r="C1365">
            <v>5974</v>
          </cell>
        </row>
        <row r="1366">
          <cell r="A1366" t="str">
            <v>922-0831</v>
          </cell>
          <cell r="B1366" t="str">
            <v>CABLE, VIDEO</v>
          </cell>
          <cell r="C1366">
            <v>1236</v>
          </cell>
        </row>
        <row r="1367">
          <cell r="A1367" t="str">
            <v>922-0838</v>
          </cell>
          <cell r="B1367" t="str">
            <v>CABLE, P/S TO LB, 22P TO 22P</v>
          </cell>
          <cell r="C1367">
            <v>669.5</v>
          </cell>
        </row>
        <row r="1368">
          <cell r="A1368" t="str">
            <v>922-0841</v>
          </cell>
          <cell r="B1368" t="str">
            <v>CABLE, LED, MINI-T</v>
          </cell>
          <cell r="C1368">
            <v>257.5</v>
          </cell>
        </row>
        <row r="1369">
          <cell r="A1369" t="str">
            <v>922-0843</v>
          </cell>
          <cell r="B1369" t="str">
            <v>NMI/RESET ACTUATOR</v>
          </cell>
          <cell r="C1369">
            <v>360.5</v>
          </cell>
        </row>
        <row r="1370">
          <cell r="A1370" t="str">
            <v>922-0850</v>
          </cell>
          <cell r="B1370" t="str">
            <v>CARRIER, CD-ROM</v>
          </cell>
          <cell r="C1370">
            <v>154.5</v>
          </cell>
        </row>
        <row r="1371">
          <cell r="A1371" t="str">
            <v>922-0851</v>
          </cell>
          <cell r="B1371" t="str">
            <v>GUARD, LG BRD, MINI-T, QTY 5</v>
          </cell>
          <cell r="C1371">
            <v>669.5</v>
          </cell>
        </row>
        <row r="1372">
          <cell r="A1372" t="str">
            <v>922-0858</v>
          </cell>
          <cell r="B1372" t="str">
            <v>CBL, SCSI SELECT, DDS-DC DRIVE</v>
          </cell>
          <cell r="C1372">
            <v>927</v>
          </cell>
        </row>
        <row r="1373">
          <cell r="A1373" t="str">
            <v>922-0862</v>
          </cell>
          <cell r="B1373" t="str">
            <v>FOOT ASSY, CENTRIS 610</v>
          </cell>
          <cell r="C1373">
            <v>257.5</v>
          </cell>
        </row>
        <row r="1374">
          <cell r="A1374" t="str">
            <v>922-0872</v>
          </cell>
          <cell r="B1374" t="str">
            <v>CBL,FLOPPY DRIVE,MINI-TC</v>
          </cell>
          <cell r="C1374">
            <v>257.5</v>
          </cell>
        </row>
        <row r="1375">
          <cell r="A1375" t="str">
            <v>922-0886</v>
          </cell>
          <cell r="B1375" t="str">
            <v>CBL, POWER, BLK</v>
          </cell>
          <cell r="C1375">
            <v>257.5</v>
          </cell>
        </row>
        <row r="1376">
          <cell r="A1376" t="str">
            <v>922-0888</v>
          </cell>
          <cell r="B1376" t="str">
            <v>CHASSIS,UNT/BTM,PWRMAC8100</v>
          </cell>
          <cell r="C1376">
            <v>2626.5</v>
          </cell>
        </row>
        <row r="1377">
          <cell r="A1377" t="str">
            <v>922-0893</v>
          </cell>
          <cell r="B1377" t="str">
            <v>CABLE,HDA POWER,DAISY CHAIN</v>
          </cell>
          <cell r="C1377">
            <v>669.5</v>
          </cell>
        </row>
        <row r="1378">
          <cell r="A1378" t="str">
            <v>922-0894</v>
          </cell>
          <cell r="B1378" t="str">
            <v>CABLE,SCSISELECT,W/SWITCH</v>
          </cell>
          <cell r="C1378">
            <v>772.5</v>
          </cell>
        </row>
        <row r="1379">
          <cell r="A1379" t="str">
            <v>922-0902</v>
          </cell>
          <cell r="B1379" t="str">
            <v>EXPANSION PLUG(BAG/5)</v>
          </cell>
          <cell r="C1379">
            <v>257.5</v>
          </cell>
        </row>
        <row r="1380">
          <cell r="A1380" t="str">
            <v>922-0940</v>
          </cell>
          <cell r="B1380" t="str">
            <v>COVER,RIGHT CORNER,LW16/6</v>
          </cell>
          <cell r="C1380">
            <v>669.5</v>
          </cell>
        </row>
        <row r="1381">
          <cell r="A1381" t="str">
            <v>922-0941</v>
          </cell>
          <cell r="B1381" t="str">
            <v>COVER,POWER INLET,LW16/6</v>
          </cell>
          <cell r="C1381">
            <v>566.5</v>
          </cell>
        </row>
        <row r="1382">
          <cell r="A1382" t="str">
            <v>922-0942</v>
          </cell>
          <cell r="B1382" t="str">
            <v>COVER,REAR,LW16/6</v>
          </cell>
          <cell r="C1382">
            <v>2317.5</v>
          </cell>
        </row>
        <row r="1383">
          <cell r="A1383" t="str">
            <v>922-0943</v>
          </cell>
          <cell r="B1383" t="str">
            <v>CABLE,DC CONT-SCANNER,LW16/6</v>
          </cell>
          <cell r="C1383">
            <v>618</v>
          </cell>
        </row>
        <row r="1384">
          <cell r="A1384" t="str">
            <v>922-0944</v>
          </cell>
          <cell r="B1384" t="str">
            <v>SVC ASSY,FAN,INTERNAL,LW16/600</v>
          </cell>
          <cell r="C1384">
            <v>1545</v>
          </cell>
        </row>
        <row r="1385">
          <cell r="A1385" t="str">
            <v>922-0945</v>
          </cell>
          <cell r="B1385" t="str">
            <v>CABLE,DC CONT-CONT,LW16/6</v>
          </cell>
          <cell r="C1385">
            <v>618</v>
          </cell>
        </row>
        <row r="1386">
          <cell r="A1386" t="str">
            <v>922-0946</v>
          </cell>
          <cell r="B1386" t="str">
            <v>MOTOR,MAIN,LW16/6</v>
          </cell>
          <cell r="C1386">
            <v>5562</v>
          </cell>
        </row>
        <row r="1387">
          <cell r="A1387" t="str">
            <v>922-0947</v>
          </cell>
          <cell r="B1387" t="str">
            <v>SVC,ASSY,FAN,PWR SUPPLY,LW16/6</v>
          </cell>
          <cell r="C1387">
            <v>1751</v>
          </cell>
        </row>
        <row r="1388">
          <cell r="A1388" t="str">
            <v>922-0948</v>
          </cell>
          <cell r="B1388" t="str">
            <v>FAN,CONTROLLER BD,LW16/6</v>
          </cell>
          <cell r="C1388">
            <v>1236</v>
          </cell>
        </row>
        <row r="1389">
          <cell r="A1389" t="str">
            <v>922-0949</v>
          </cell>
          <cell r="B1389" t="str">
            <v>ROLLER,TRANSFER,LW16/6</v>
          </cell>
          <cell r="C1389">
            <v>1030</v>
          </cell>
        </row>
        <row r="1390">
          <cell r="A1390" t="str">
            <v>922-0950</v>
          </cell>
          <cell r="B1390" t="str">
            <v>ASSEMBLY,DRIVE LW16/6</v>
          </cell>
          <cell r="C1390">
            <v>1596.5</v>
          </cell>
        </row>
        <row r="1391">
          <cell r="A1391" t="str">
            <v>922-0951</v>
          </cell>
          <cell r="B1391" t="str">
            <v>ROLLER,CASSETTE PICKUP,LW16/6</v>
          </cell>
          <cell r="C1391">
            <v>463.5</v>
          </cell>
        </row>
        <row r="1392">
          <cell r="A1392" t="str">
            <v>922-0952</v>
          </cell>
          <cell r="B1392" t="str">
            <v>PCBA,PICKUP CONTROLLER,LW16/6</v>
          </cell>
          <cell r="C1392">
            <v>7879.5</v>
          </cell>
        </row>
        <row r="1393">
          <cell r="A1393" t="str">
            <v>922-0953</v>
          </cell>
          <cell r="B1393" t="str">
            <v>MOTOR,PICKUP BLOCK,LW16/6</v>
          </cell>
          <cell r="C1393">
            <v>1030</v>
          </cell>
        </row>
        <row r="1394">
          <cell r="A1394" t="str">
            <v>922-0954</v>
          </cell>
          <cell r="B1394" t="str">
            <v>ROLLER FUSER,LW16/6</v>
          </cell>
          <cell r="C1394">
            <v>1751</v>
          </cell>
        </row>
        <row r="1395">
          <cell r="A1395" t="str">
            <v>922-0955</v>
          </cell>
          <cell r="B1395" t="str">
            <v>ROLLER,PRESSURE,LW16/6</v>
          </cell>
          <cell r="C1395">
            <v>2163</v>
          </cell>
        </row>
        <row r="1396">
          <cell r="A1396" t="str">
            <v>922-0956</v>
          </cell>
          <cell r="B1396" t="str">
            <v>FUSER BULB(110/115V),LW16/6</v>
          </cell>
          <cell r="C1396">
            <v>1802.5</v>
          </cell>
        </row>
        <row r="1397">
          <cell r="A1397" t="str">
            <v>922-0957</v>
          </cell>
          <cell r="B1397" t="str">
            <v>FUSER BULB(220/240V),LW16/6</v>
          </cell>
          <cell r="C1397">
            <v>1802.5</v>
          </cell>
        </row>
        <row r="1398">
          <cell r="A1398" t="str">
            <v>922-0958</v>
          </cell>
          <cell r="B1398" t="str">
            <v>MOTOR,ASSEMBLY EF LW16/6</v>
          </cell>
          <cell r="C1398">
            <v>1030</v>
          </cell>
        </row>
        <row r="1399">
          <cell r="A1399" t="str">
            <v>922-0959</v>
          </cell>
          <cell r="B1399" t="str">
            <v>ROLLER PICKUP SF(PK OF5)LW16/6</v>
          </cell>
          <cell r="C1399">
            <v>1030</v>
          </cell>
        </row>
        <row r="1400">
          <cell r="A1400" t="str">
            <v>922-0960</v>
          </cell>
          <cell r="B1400" t="str">
            <v>CABLE,DC CONT-LASER,LW16/6</v>
          </cell>
          <cell r="C1400">
            <v>463.5</v>
          </cell>
        </row>
        <row r="1401">
          <cell r="A1401" t="str">
            <v>922-0961</v>
          </cell>
          <cell r="B1401" t="str">
            <v>BRACKET ASSY,HDAS</v>
          </cell>
          <cell r="C1401">
            <v>1236</v>
          </cell>
        </row>
        <row r="1402">
          <cell r="A1402" t="str">
            <v>922-0963</v>
          </cell>
          <cell r="B1402" t="str">
            <v>PORT COVER,ETHERNET (BAG/5)</v>
          </cell>
          <cell r="C1402">
            <v>618</v>
          </cell>
        </row>
        <row r="1403">
          <cell r="A1403" t="str">
            <v>922-0967</v>
          </cell>
          <cell r="B1403" t="str">
            <v>PDS TERMINATOR BOARD</v>
          </cell>
          <cell r="C1403">
            <v>927</v>
          </cell>
        </row>
        <row r="1404">
          <cell r="A1404" t="str">
            <v>922-0969</v>
          </cell>
          <cell r="B1404" t="str">
            <v>BEZEL,DAT(BAG/5)</v>
          </cell>
          <cell r="C1404">
            <v>257.5</v>
          </cell>
        </row>
        <row r="1405">
          <cell r="A1405" t="str">
            <v>922-0971</v>
          </cell>
          <cell r="B1405" t="str">
            <v>ASSY,MAIN HOUSING</v>
          </cell>
          <cell r="C1405">
            <v>10712</v>
          </cell>
        </row>
        <row r="1406">
          <cell r="A1406" t="str">
            <v>922-0973</v>
          </cell>
          <cell r="B1406" t="str">
            <v>BRACKET,FLOPPY DRIVE</v>
          </cell>
          <cell r="C1406">
            <v>257.5</v>
          </cell>
        </row>
        <row r="1407">
          <cell r="A1407" t="str">
            <v>922-0976</v>
          </cell>
          <cell r="B1407" t="str">
            <v>BEZEL ASSY,DAT(BAG/5)</v>
          </cell>
          <cell r="C1407">
            <v>669.5</v>
          </cell>
        </row>
        <row r="1408">
          <cell r="A1408" t="str">
            <v>922-0977</v>
          </cell>
          <cell r="B1408" t="str">
            <v>BRACKET,DAT</v>
          </cell>
          <cell r="C1408">
            <v>1442</v>
          </cell>
        </row>
        <row r="1409">
          <cell r="A1409" t="str">
            <v>922-0979</v>
          </cell>
          <cell r="B1409" t="str">
            <v>SCREW,CR REC PAN M3X.5X6</v>
          </cell>
          <cell r="C1409">
            <v>257.5</v>
          </cell>
        </row>
        <row r="1410">
          <cell r="A1410" t="str">
            <v>922-0993</v>
          </cell>
          <cell r="B1410" t="str">
            <v>HOUSING,TOP COVER</v>
          </cell>
          <cell r="C1410">
            <v>2111.5</v>
          </cell>
        </row>
        <row r="1411">
          <cell r="A1411" t="str">
            <v>922-0995</v>
          </cell>
          <cell r="B1411" t="str">
            <v>SCR,MACH,THMB,SLOT,M3X.5(25PK)</v>
          </cell>
          <cell r="C1411">
            <v>566.5</v>
          </cell>
        </row>
        <row r="1412">
          <cell r="A1412" t="str">
            <v>922-1000</v>
          </cell>
          <cell r="B1412" t="str">
            <v>MOTOR, DC STEPPER</v>
          </cell>
          <cell r="C1412">
            <v>1390.5</v>
          </cell>
        </row>
        <row r="1413">
          <cell r="A1413" t="str">
            <v>922-1001</v>
          </cell>
          <cell r="B1413" t="str">
            <v>FAN</v>
          </cell>
          <cell r="C1413">
            <v>1030</v>
          </cell>
        </row>
        <row r="1414">
          <cell r="A1414" t="str">
            <v>922-1002</v>
          </cell>
          <cell r="B1414" t="str">
            <v>TONER CARTRIDGE SENSOR ASSY</v>
          </cell>
          <cell r="C1414">
            <v>927</v>
          </cell>
        </row>
        <row r="1415">
          <cell r="A1415" t="str">
            <v>922-1003</v>
          </cell>
          <cell r="B1415" t="str">
            <v>CASSETTE FEEDER PCB</v>
          </cell>
          <cell r="C1415">
            <v>875.5</v>
          </cell>
        </row>
        <row r="1416">
          <cell r="A1416" t="str">
            <v>922-1004</v>
          </cell>
          <cell r="B1416" t="str">
            <v>CASS FDR PCB, OPTIONAL FEEDER</v>
          </cell>
          <cell r="C1416">
            <v>875.5</v>
          </cell>
        </row>
        <row r="1417">
          <cell r="A1417" t="str">
            <v>922-1005</v>
          </cell>
          <cell r="B1417" t="str">
            <v>MNL FEED PICKUP SOLENOID</v>
          </cell>
          <cell r="C1417">
            <v>360.5</v>
          </cell>
        </row>
        <row r="1418">
          <cell r="A1418" t="str">
            <v>922-1006</v>
          </cell>
          <cell r="B1418" t="str">
            <v>CASSETTE PICKUP SOLENOID</v>
          </cell>
          <cell r="C1418">
            <v>566.5</v>
          </cell>
        </row>
        <row r="1419">
          <cell r="A1419" t="str">
            <v>922-1007</v>
          </cell>
          <cell r="B1419" t="str">
            <v>CASSETTE FEED SOLENOID</v>
          </cell>
          <cell r="C1419">
            <v>412</v>
          </cell>
        </row>
        <row r="1420">
          <cell r="A1420" t="str">
            <v>922-1008</v>
          </cell>
          <cell r="B1420" t="str">
            <v>LASER SCANNER MOTOR CABLE</v>
          </cell>
          <cell r="C1420">
            <v>412</v>
          </cell>
        </row>
        <row r="1421">
          <cell r="A1421" t="str">
            <v>922-1009</v>
          </cell>
          <cell r="B1421" t="str">
            <v>HVPS &amp; TONER SENSOR CABLE</v>
          </cell>
          <cell r="C1421">
            <v>463.5</v>
          </cell>
        </row>
        <row r="1422">
          <cell r="A1422" t="str">
            <v>922-1010</v>
          </cell>
          <cell r="B1422" t="str">
            <v>BEAM DETECT CABLE</v>
          </cell>
          <cell r="C1422">
            <v>463.5</v>
          </cell>
        </row>
        <row r="1423">
          <cell r="A1423" t="str">
            <v>922-1011</v>
          </cell>
          <cell r="B1423" t="str">
            <v>COVER, TOP</v>
          </cell>
          <cell r="C1423">
            <v>2163</v>
          </cell>
        </row>
        <row r="1424">
          <cell r="A1424" t="str">
            <v>922-1012</v>
          </cell>
          <cell r="B1424" t="str">
            <v>COVER, REAR</v>
          </cell>
          <cell r="C1424">
            <v>257.5</v>
          </cell>
        </row>
        <row r="1425">
          <cell r="A1425" t="str">
            <v>922-1013</v>
          </cell>
          <cell r="B1425" t="str">
            <v>COVER, LEFT SIDE</v>
          </cell>
          <cell r="C1425">
            <v>824</v>
          </cell>
        </row>
        <row r="1426">
          <cell r="A1426" t="str">
            <v>922-1014</v>
          </cell>
          <cell r="B1426" t="str">
            <v>COVER, RIGHT SIDE</v>
          </cell>
          <cell r="C1426">
            <v>824</v>
          </cell>
        </row>
        <row r="1427">
          <cell r="A1427" t="str">
            <v>922-1015</v>
          </cell>
          <cell r="B1427" t="str">
            <v>COVER, FRONT ACCESS DOOR</v>
          </cell>
          <cell r="C1427">
            <v>1030</v>
          </cell>
        </row>
        <row r="1428">
          <cell r="A1428" t="str">
            <v>922-1018</v>
          </cell>
          <cell r="B1428" t="str">
            <v>TRAY EXTENSION, OUTPUT</v>
          </cell>
          <cell r="C1428">
            <v>360.5</v>
          </cell>
        </row>
        <row r="1429">
          <cell r="A1429" t="str">
            <v>922-1019</v>
          </cell>
          <cell r="B1429" t="str">
            <v>TRAY EXTENSION, MANUAL FEED</v>
          </cell>
          <cell r="C1429">
            <v>515</v>
          </cell>
        </row>
        <row r="1430">
          <cell r="A1430" t="str">
            <v>922-1020</v>
          </cell>
          <cell r="B1430" t="str">
            <v>BRACKET, LEFT COVER</v>
          </cell>
          <cell r="C1430">
            <v>360.5</v>
          </cell>
        </row>
        <row r="1431">
          <cell r="A1431" t="str">
            <v>922-1021</v>
          </cell>
          <cell r="B1431" t="str">
            <v>BRACKET, RIGHT COVER</v>
          </cell>
          <cell r="C1431">
            <v>360.5</v>
          </cell>
        </row>
        <row r="1432">
          <cell r="A1432" t="str">
            <v>922-1022</v>
          </cell>
          <cell r="B1432" t="str">
            <v>BACKSTOP, OUTPUT TRAY</v>
          </cell>
          <cell r="C1432">
            <v>257.5</v>
          </cell>
        </row>
        <row r="1433">
          <cell r="A1433" t="str">
            <v>922-1023</v>
          </cell>
          <cell r="B1433" t="str">
            <v>RAMP, MANUAL FEED</v>
          </cell>
          <cell r="C1433">
            <v>257.5</v>
          </cell>
        </row>
        <row r="1434">
          <cell r="A1434" t="str">
            <v>922-1024</v>
          </cell>
          <cell r="B1434" t="str">
            <v>LEVER, LEFT RELEASE</v>
          </cell>
          <cell r="C1434">
            <v>257.5</v>
          </cell>
        </row>
        <row r="1435">
          <cell r="A1435" t="str">
            <v>922-1025</v>
          </cell>
          <cell r="B1435" t="str">
            <v>LEVER, RIGHT RELEASE</v>
          </cell>
          <cell r="C1435">
            <v>257.5</v>
          </cell>
        </row>
        <row r="1436">
          <cell r="A1436" t="str">
            <v>922-1026</v>
          </cell>
          <cell r="B1436" t="str">
            <v>DOOR, FRONT ACCESS</v>
          </cell>
          <cell r="C1436">
            <v>1493.5</v>
          </cell>
        </row>
        <row r="1437">
          <cell r="A1437" t="str">
            <v>922-1027</v>
          </cell>
          <cell r="B1437" t="str">
            <v>GUIDE, PAPER DELIVERY</v>
          </cell>
          <cell r="C1437">
            <v>927</v>
          </cell>
        </row>
        <row r="1438">
          <cell r="A1438" t="str">
            <v>922-1029</v>
          </cell>
          <cell r="B1438" t="str">
            <v>PAPER FEED ROLLER</v>
          </cell>
          <cell r="C1438">
            <v>721</v>
          </cell>
        </row>
        <row r="1439">
          <cell r="A1439" t="str">
            <v>922-1030</v>
          </cell>
          <cell r="B1439" t="str">
            <v>PICKUP ROLLER ASSY</v>
          </cell>
          <cell r="C1439">
            <v>927</v>
          </cell>
        </row>
        <row r="1440">
          <cell r="A1440" t="str">
            <v>922-1031</v>
          </cell>
          <cell r="B1440" t="str">
            <v>LOWER DELIVERY ROLLER</v>
          </cell>
          <cell r="C1440">
            <v>360.5</v>
          </cell>
        </row>
        <row r="1441">
          <cell r="A1441" t="str">
            <v>922-1032</v>
          </cell>
          <cell r="B1441" t="str">
            <v>PLATE, MANUAL FEED PICKUP</v>
          </cell>
          <cell r="C1441">
            <v>463.5</v>
          </cell>
        </row>
        <row r="1442">
          <cell r="A1442" t="str">
            <v>922-1033</v>
          </cell>
          <cell r="B1442" t="str">
            <v>LED ASSY</v>
          </cell>
          <cell r="C1442">
            <v>463.5</v>
          </cell>
        </row>
        <row r="1443">
          <cell r="A1443" t="str">
            <v>922-1034</v>
          </cell>
          <cell r="B1443" t="str">
            <v>PAPER SEPARATION ASSY</v>
          </cell>
          <cell r="C1443">
            <v>1390.5</v>
          </cell>
        </row>
        <row r="1444">
          <cell r="A1444" t="str">
            <v>922-1035</v>
          </cell>
          <cell r="B1444" t="str">
            <v>PAPER SEPARATION PAD</v>
          </cell>
          <cell r="C1444">
            <v>566.5</v>
          </cell>
        </row>
        <row r="1445">
          <cell r="A1445" t="str">
            <v>922-1036</v>
          </cell>
          <cell r="B1445" t="str">
            <v>CABLE, LED</v>
          </cell>
          <cell r="C1445">
            <v>257.5</v>
          </cell>
        </row>
        <row r="1446">
          <cell r="A1446" t="str">
            <v>922-1037</v>
          </cell>
          <cell r="B1446" t="str">
            <v>MANUAL FEED SENSOR ARM</v>
          </cell>
          <cell r="C1446">
            <v>257.5</v>
          </cell>
        </row>
        <row r="1447">
          <cell r="A1447" t="str">
            <v>922-1038</v>
          </cell>
          <cell r="B1447" t="str">
            <v>SPRING, MANUAL FEED SENSOR</v>
          </cell>
          <cell r="C1447">
            <v>257.5</v>
          </cell>
        </row>
        <row r="1448">
          <cell r="A1448" t="str">
            <v>922-1039</v>
          </cell>
          <cell r="B1448" t="str">
            <v>SENSOR, MANUAL FEED</v>
          </cell>
          <cell r="C1448">
            <v>309</v>
          </cell>
        </row>
        <row r="1449">
          <cell r="A1449" t="str">
            <v>922-1040</v>
          </cell>
          <cell r="B1449" t="str">
            <v>DEFLECTOR, PAPER CHARGE</v>
          </cell>
          <cell r="C1449">
            <v>978.5</v>
          </cell>
        </row>
        <row r="1450">
          <cell r="A1450" t="str">
            <v>922-1041</v>
          </cell>
          <cell r="B1450" t="str">
            <v>SENSOR, PAPER REGISTRATION</v>
          </cell>
          <cell r="C1450">
            <v>257.5</v>
          </cell>
        </row>
        <row r="1451">
          <cell r="A1451" t="str">
            <v>922-1042</v>
          </cell>
          <cell r="B1451" t="str">
            <v>SPRING, REGISTRATION SENSOR</v>
          </cell>
          <cell r="C1451">
            <v>257.5</v>
          </cell>
        </row>
        <row r="1452">
          <cell r="A1452" t="str">
            <v>922-1043</v>
          </cell>
          <cell r="B1452" t="str">
            <v>ARM, PAPER REGISTRATION</v>
          </cell>
          <cell r="C1452">
            <v>257.5</v>
          </cell>
        </row>
        <row r="1453">
          <cell r="A1453" t="str">
            <v>922-1044</v>
          </cell>
          <cell r="B1453" t="str">
            <v>SPRING, FRONT DOOR GROUND</v>
          </cell>
          <cell r="C1453">
            <v>257.5</v>
          </cell>
        </row>
        <row r="1454">
          <cell r="A1454" t="str">
            <v>922-1045</v>
          </cell>
          <cell r="B1454" t="str">
            <v>SPRING, POWER SWITCH LEVER</v>
          </cell>
          <cell r="C1454">
            <v>257.5</v>
          </cell>
        </row>
        <row r="1455">
          <cell r="A1455" t="str">
            <v>922-1046</v>
          </cell>
          <cell r="B1455" t="str">
            <v>SPRING, RELEASE LEVER</v>
          </cell>
          <cell r="C1455">
            <v>257.5</v>
          </cell>
        </row>
        <row r="1456">
          <cell r="A1456" t="str">
            <v>922-1047</v>
          </cell>
          <cell r="B1456" t="str">
            <v>BULB, FUSER HEATER, 110/115V</v>
          </cell>
          <cell r="C1456">
            <v>772.5</v>
          </cell>
        </row>
        <row r="1457">
          <cell r="A1457" t="str">
            <v>922-1048</v>
          </cell>
          <cell r="B1457" t="str">
            <v>BULB, FUSER HEATER, 220/240V</v>
          </cell>
          <cell r="C1457">
            <v>772.5</v>
          </cell>
        </row>
        <row r="1458">
          <cell r="A1458" t="str">
            <v>922-1049</v>
          </cell>
          <cell r="B1458" t="str">
            <v>ROLLER, FUSER HEATER</v>
          </cell>
          <cell r="C1458">
            <v>927</v>
          </cell>
        </row>
        <row r="1459">
          <cell r="A1459" t="str">
            <v>922-1050</v>
          </cell>
          <cell r="B1459" t="str">
            <v>GEAR, FUSER HEATER ROLLER</v>
          </cell>
          <cell r="C1459">
            <v>257.5</v>
          </cell>
        </row>
        <row r="1460">
          <cell r="A1460" t="str">
            <v>922-1051</v>
          </cell>
          <cell r="B1460" t="str">
            <v>LEVER, DELIVERY SENSOR</v>
          </cell>
          <cell r="C1460">
            <v>257.5</v>
          </cell>
        </row>
        <row r="1461">
          <cell r="A1461" t="str">
            <v>922-1052</v>
          </cell>
          <cell r="B1461" t="str">
            <v>ROLLER, FUSER DELIVERY</v>
          </cell>
          <cell r="C1461">
            <v>566.5</v>
          </cell>
        </row>
        <row r="1462">
          <cell r="A1462" t="str">
            <v>922-1053</v>
          </cell>
          <cell r="B1462" t="str">
            <v>GUIDE, FUSER PAPER</v>
          </cell>
          <cell r="C1462">
            <v>463.5</v>
          </cell>
        </row>
        <row r="1463">
          <cell r="A1463" t="str">
            <v>922-1054</v>
          </cell>
          <cell r="B1463" t="str">
            <v>ROLLER, FUSER PRESSURE</v>
          </cell>
          <cell r="C1463">
            <v>824</v>
          </cell>
        </row>
        <row r="1464">
          <cell r="A1464" t="str">
            <v>922-1055</v>
          </cell>
          <cell r="B1464" t="str">
            <v>COVER, FUSER, TOP</v>
          </cell>
          <cell r="C1464">
            <v>721</v>
          </cell>
        </row>
        <row r="1465">
          <cell r="A1465" t="str">
            <v>922-1056</v>
          </cell>
          <cell r="B1465" t="str">
            <v>SENSOR, TEMPERATURE, 110V</v>
          </cell>
          <cell r="C1465">
            <v>566.5</v>
          </cell>
        </row>
        <row r="1466">
          <cell r="A1466" t="str">
            <v>922-1057</v>
          </cell>
          <cell r="B1466" t="str">
            <v>SENSOR, TEMPERATURE, 220V</v>
          </cell>
          <cell r="C1466">
            <v>618</v>
          </cell>
        </row>
        <row r="1467">
          <cell r="A1467" t="str">
            <v>922-1058</v>
          </cell>
          <cell r="B1467" t="str">
            <v>BEARING, PRESSURE ROLLER</v>
          </cell>
          <cell r="C1467">
            <v>257.5</v>
          </cell>
        </row>
        <row r="1468">
          <cell r="A1468" t="str">
            <v>922-1059</v>
          </cell>
          <cell r="B1468" t="str">
            <v>SPRING, PRESSURE ROLLER</v>
          </cell>
          <cell r="C1468">
            <v>257.5</v>
          </cell>
        </row>
        <row r="1469">
          <cell r="A1469" t="str">
            <v>922-1060</v>
          </cell>
          <cell r="B1469" t="str">
            <v>THERMOPROTECTOR, FUSER ROLLER</v>
          </cell>
          <cell r="C1469">
            <v>463.5</v>
          </cell>
        </row>
        <row r="1470">
          <cell r="A1470" t="str">
            <v>922-1061</v>
          </cell>
          <cell r="B1470" t="str">
            <v>THERMOPROTECTOR, ENGINE</v>
          </cell>
          <cell r="C1470">
            <v>257.5</v>
          </cell>
        </row>
        <row r="1471">
          <cell r="A1471" t="str">
            <v>922-1062</v>
          </cell>
          <cell r="B1471" t="str">
            <v>GEAR SHAFT, RIGHT</v>
          </cell>
          <cell r="C1471">
            <v>257.5</v>
          </cell>
        </row>
        <row r="1472">
          <cell r="A1472" t="str">
            <v>922-1063</v>
          </cell>
          <cell r="B1472" t="str">
            <v>GEAR, RIGHT, 16T</v>
          </cell>
          <cell r="C1472">
            <v>257.5</v>
          </cell>
        </row>
        <row r="1473">
          <cell r="A1473" t="str">
            <v>922-1064</v>
          </cell>
          <cell r="B1473" t="str">
            <v>FUSE CONTACT</v>
          </cell>
          <cell r="C1473">
            <v>257.5</v>
          </cell>
        </row>
        <row r="1474">
          <cell r="A1474" t="str">
            <v>922-1065</v>
          </cell>
          <cell r="B1474" t="str">
            <v>SPRING, PAPER GUIDE</v>
          </cell>
          <cell r="C1474">
            <v>257.5</v>
          </cell>
        </row>
        <row r="1475">
          <cell r="A1475" t="str">
            <v>922-1066</v>
          </cell>
          <cell r="B1475" t="str">
            <v>EXIT BEARING</v>
          </cell>
          <cell r="C1475">
            <v>257.5</v>
          </cell>
        </row>
        <row r="1476">
          <cell r="A1476" t="str">
            <v>922-1067</v>
          </cell>
          <cell r="B1476" t="str">
            <v>GEAR, EXIT</v>
          </cell>
          <cell r="C1476">
            <v>257.5</v>
          </cell>
        </row>
        <row r="1477">
          <cell r="A1477" t="str">
            <v>922-1068</v>
          </cell>
          <cell r="B1477" t="str">
            <v>STATIC ELIMINATOR</v>
          </cell>
          <cell r="C1477">
            <v>412</v>
          </cell>
        </row>
        <row r="1478">
          <cell r="A1478" t="str">
            <v>922-1069</v>
          </cell>
          <cell r="B1478" t="str">
            <v>DRIVE ASSY,LW SELECT 300/310</v>
          </cell>
          <cell r="C1478">
            <v>1957</v>
          </cell>
        </row>
        <row r="1479">
          <cell r="A1479" t="str">
            <v>922-1071</v>
          </cell>
          <cell r="B1479" t="str">
            <v>SENSOR, PAPER DELIVERY</v>
          </cell>
          <cell r="C1479">
            <v>360.5</v>
          </cell>
        </row>
        <row r="1480">
          <cell r="A1480" t="str">
            <v>922-1072</v>
          </cell>
          <cell r="B1480" t="str">
            <v>LEVER, POWER SWITCH</v>
          </cell>
          <cell r="C1480">
            <v>463.5</v>
          </cell>
        </row>
        <row r="1481">
          <cell r="A1481" t="str">
            <v>922-1073</v>
          </cell>
          <cell r="B1481" t="str">
            <v>CABLE, CASSETTE FEEDER</v>
          </cell>
          <cell r="C1481">
            <v>463.5</v>
          </cell>
        </row>
        <row r="1482">
          <cell r="A1482" t="str">
            <v>922-1074</v>
          </cell>
          <cell r="B1482" t="str">
            <v>GEAR, FRONT DOOR</v>
          </cell>
          <cell r="C1482">
            <v>257.5</v>
          </cell>
        </row>
        <row r="1483">
          <cell r="A1483" t="str">
            <v>922-1075</v>
          </cell>
          <cell r="B1483" t="str">
            <v>PIVOT SHAFT</v>
          </cell>
          <cell r="C1483">
            <v>257.5</v>
          </cell>
        </row>
        <row r="1484">
          <cell r="A1484" t="str">
            <v>922-1076</v>
          </cell>
          <cell r="B1484" t="str">
            <v>GEAR, LEFT DOUBLE</v>
          </cell>
          <cell r="C1484">
            <v>257.5</v>
          </cell>
        </row>
        <row r="1485">
          <cell r="A1485" t="str">
            <v>922-1077</v>
          </cell>
          <cell r="B1485" t="str">
            <v>GEAR, RIGHT DOUBLE</v>
          </cell>
          <cell r="C1485">
            <v>257.5</v>
          </cell>
        </row>
        <row r="1486">
          <cell r="A1486" t="str">
            <v>922-1078</v>
          </cell>
          <cell r="B1486" t="str">
            <v>COVER, TONER CARTRIDGE SENSOR</v>
          </cell>
          <cell r="C1486">
            <v>257.5</v>
          </cell>
        </row>
        <row r="1487">
          <cell r="A1487" t="str">
            <v>922-1079</v>
          </cell>
          <cell r="B1487" t="str">
            <v>GUIDE, CABLE</v>
          </cell>
          <cell r="C1487">
            <v>257.5</v>
          </cell>
        </row>
        <row r="1488">
          <cell r="A1488" t="str">
            <v>922-1080</v>
          </cell>
          <cell r="B1488" t="str">
            <v>I/O CONTROLLER MOUNT</v>
          </cell>
          <cell r="C1488">
            <v>875.5</v>
          </cell>
        </row>
        <row r="1489">
          <cell r="A1489" t="str">
            <v>922-1081</v>
          </cell>
          <cell r="B1489" t="str">
            <v>SHIELD, I/O</v>
          </cell>
          <cell r="C1489">
            <v>927</v>
          </cell>
        </row>
        <row r="1490">
          <cell r="A1490" t="str">
            <v>922-1082</v>
          </cell>
          <cell r="B1490" t="str">
            <v>BRACKET, I/O, LWS 300</v>
          </cell>
          <cell r="C1490">
            <v>463.5</v>
          </cell>
        </row>
        <row r="1491">
          <cell r="A1491" t="str">
            <v>922-1083</v>
          </cell>
          <cell r="B1491" t="str">
            <v>BRACKET, I/O LWS 310</v>
          </cell>
          <cell r="C1491">
            <v>463.5</v>
          </cell>
        </row>
        <row r="1492">
          <cell r="A1492" t="str">
            <v>922-1084</v>
          </cell>
          <cell r="B1492" t="str">
            <v>ARM, PAPER SENSING</v>
          </cell>
          <cell r="C1492">
            <v>360.5</v>
          </cell>
        </row>
        <row r="1493">
          <cell r="A1493" t="str">
            <v>922-1085</v>
          </cell>
          <cell r="B1493" t="str">
            <v>SHAFT, CASSETTE PICKUP ROLLER</v>
          </cell>
          <cell r="C1493">
            <v>824</v>
          </cell>
        </row>
        <row r="1494">
          <cell r="A1494" t="str">
            <v>922-1086</v>
          </cell>
          <cell r="B1494" t="str">
            <v>CASSETTE PICKUP ROLLER</v>
          </cell>
          <cell r="C1494">
            <v>360.5</v>
          </cell>
        </row>
        <row r="1495">
          <cell r="A1495" t="str">
            <v>922-1087</v>
          </cell>
          <cell r="B1495" t="str">
            <v>SHAFT, CASSETTE FEED ROLLER</v>
          </cell>
          <cell r="C1495">
            <v>618</v>
          </cell>
        </row>
        <row r="1496">
          <cell r="A1496" t="str">
            <v>922-1088</v>
          </cell>
          <cell r="B1496" t="str">
            <v>GEAR, CASSETTE, T41</v>
          </cell>
          <cell r="C1496">
            <v>257.5</v>
          </cell>
        </row>
        <row r="1497">
          <cell r="A1497" t="str">
            <v>922-1089</v>
          </cell>
          <cell r="B1497" t="str">
            <v>GEAR, CASSETTE, T32</v>
          </cell>
          <cell r="C1497">
            <v>257.5</v>
          </cell>
        </row>
        <row r="1498">
          <cell r="A1498" t="str">
            <v>922-1090</v>
          </cell>
          <cell r="B1498" t="str">
            <v>GEAR, CASSETTE, T21/36</v>
          </cell>
          <cell r="C1498">
            <v>257.5</v>
          </cell>
        </row>
        <row r="1499">
          <cell r="A1499" t="str">
            <v>922-1091</v>
          </cell>
          <cell r="B1499" t="str">
            <v>ACTUATOR, CASSETTE SIZE</v>
          </cell>
          <cell r="C1499">
            <v>412</v>
          </cell>
        </row>
        <row r="1500">
          <cell r="A1500" t="str">
            <v>922-1092</v>
          </cell>
          <cell r="B1500" t="str">
            <v>SPRING, CASSETTE GROUNDING</v>
          </cell>
          <cell r="C1500">
            <v>257.5</v>
          </cell>
        </row>
        <row r="1501">
          <cell r="A1501" t="str">
            <v>922-1093</v>
          </cell>
          <cell r="B1501" t="str">
            <v>COVER, LEFT BOTTOM</v>
          </cell>
          <cell r="C1501">
            <v>927</v>
          </cell>
        </row>
        <row r="1502">
          <cell r="A1502" t="str">
            <v>922-1094</v>
          </cell>
          <cell r="B1502" t="str">
            <v>COVER, RIGHT BOTTOM</v>
          </cell>
          <cell r="C1502">
            <v>927</v>
          </cell>
        </row>
        <row r="1503">
          <cell r="A1503" t="str">
            <v>922-1095</v>
          </cell>
          <cell r="B1503" t="str">
            <v>BUSHING, CASSETTE ROLLER</v>
          </cell>
          <cell r="C1503">
            <v>257.5</v>
          </cell>
        </row>
        <row r="1504">
          <cell r="A1504" t="str">
            <v>922-1096</v>
          </cell>
          <cell r="B1504" t="str">
            <v>CONNECTOR, EXPANSION FEEDER</v>
          </cell>
          <cell r="C1504">
            <v>309</v>
          </cell>
        </row>
        <row r="1505">
          <cell r="A1505" t="str">
            <v>922-1097</v>
          </cell>
          <cell r="B1505" t="str">
            <v>GROUNDING SPRING, OPTIONAL FDR</v>
          </cell>
          <cell r="C1505">
            <v>257.5</v>
          </cell>
        </row>
        <row r="1506">
          <cell r="A1506" t="str">
            <v>922-1099</v>
          </cell>
          <cell r="B1506" t="str">
            <v>CONNECTOR COVER, OPTIONAL FDR</v>
          </cell>
          <cell r="C1506">
            <v>412</v>
          </cell>
        </row>
        <row r="1507">
          <cell r="A1507" t="str">
            <v>922-1100</v>
          </cell>
          <cell r="B1507" t="str">
            <v>CASSETTE, UNIVERSAL</v>
          </cell>
          <cell r="C1507">
            <v>3244.5</v>
          </cell>
        </row>
        <row r="1508">
          <cell r="A1508" t="str">
            <v>922-1101</v>
          </cell>
          <cell r="B1508" t="str">
            <v>CASSETTE, ENVELOPE</v>
          </cell>
          <cell r="C1508">
            <v>4120</v>
          </cell>
        </row>
        <row r="1509">
          <cell r="A1509" t="str">
            <v>922-1102</v>
          </cell>
          <cell r="B1509" t="str">
            <v>CASSETTE, LEGAL</v>
          </cell>
          <cell r="C1509">
            <v>3708</v>
          </cell>
        </row>
        <row r="1510">
          <cell r="A1510" t="str">
            <v>922-1103</v>
          </cell>
          <cell r="B1510" t="str">
            <v>ATTACHMENT, POSTCARD</v>
          </cell>
          <cell r="C1510">
            <v>309</v>
          </cell>
        </row>
        <row r="1511">
          <cell r="A1511" t="str">
            <v>922-1105</v>
          </cell>
          <cell r="B1511" t="str">
            <v>CONTACT ASSY, HIGH VOLTAGE</v>
          </cell>
          <cell r="C1511">
            <v>566.5</v>
          </cell>
        </row>
        <row r="1512">
          <cell r="A1512" t="str">
            <v>922-1110</v>
          </cell>
          <cell r="B1512" t="str">
            <v>CASSETTE, 500 SHEET FEEDER, A4</v>
          </cell>
          <cell r="C1512">
            <v>10300</v>
          </cell>
        </row>
        <row r="1513">
          <cell r="A1513" t="str">
            <v>922-1111</v>
          </cell>
          <cell r="B1513" t="str">
            <v>CASSETTE, 500 SHT FDR, LETTER</v>
          </cell>
          <cell r="C1513">
            <v>11587.5</v>
          </cell>
        </row>
        <row r="1514">
          <cell r="A1514" t="str">
            <v>922-1124</v>
          </cell>
          <cell r="B1514" t="str">
            <v>CARRIER,FD/HD,T-FORMER</v>
          </cell>
          <cell r="C1514">
            <v>154.5</v>
          </cell>
        </row>
        <row r="1515">
          <cell r="A1515" t="str">
            <v>922-1125</v>
          </cell>
          <cell r="B1515" t="str">
            <v>CBL,ADPTR,MLTSCN 17 TO MAC II</v>
          </cell>
          <cell r="C1515">
            <v>1184.5</v>
          </cell>
        </row>
        <row r="1516">
          <cell r="A1516" t="str">
            <v>922-1126</v>
          </cell>
          <cell r="B1516" t="str">
            <v>PANEL,FRONT,LW16/6</v>
          </cell>
          <cell r="C1516">
            <v>2163</v>
          </cell>
        </row>
        <row r="1517">
          <cell r="A1517" t="str">
            <v>922-1127</v>
          </cell>
          <cell r="B1517" t="str">
            <v>LEFT DRIVE ASSEMBLY EF LW16/6</v>
          </cell>
          <cell r="C1517">
            <v>875.5</v>
          </cell>
        </row>
        <row r="1518">
          <cell r="A1518" t="str">
            <v>922-1128</v>
          </cell>
          <cell r="B1518" t="str">
            <v>MOTOR ASSEMBLY,SF,LW16/6</v>
          </cell>
          <cell r="C1518">
            <v>1648</v>
          </cell>
        </row>
        <row r="1519">
          <cell r="A1519" t="str">
            <v>922-1129</v>
          </cell>
          <cell r="B1519" t="str">
            <v>FRAME ROLLER,SECONDARY LW16/6</v>
          </cell>
          <cell r="C1519">
            <v>721</v>
          </cell>
        </row>
        <row r="1520">
          <cell r="A1520" t="str">
            <v>922-1130</v>
          </cell>
          <cell r="B1520" t="str">
            <v>FAN DUCT B LW16/6</v>
          </cell>
          <cell r="C1520">
            <v>257.5</v>
          </cell>
        </row>
        <row r="1521">
          <cell r="A1521" t="str">
            <v>922-1131</v>
          </cell>
          <cell r="B1521" t="str">
            <v>CABLE,PICKUP CNT-DC CNT LW16/6</v>
          </cell>
          <cell r="C1521">
            <v>566.5</v>
          </cell>
        </row>
        <row r="1522">
          <cell r="A1522" t="str">
            <v>922-1132</v>
          </cell>
          <cell r="B1522" t="str">
            <v>LBL,NAMEPLATE,LC630 (BG 10)</v>
          </cell>
          <cell r="C1522">
            <v>257.5</v>
          </cell>
        </row>
        <row r="1523">
          <cell r="A1523" t="str">
            <v>922-1133</v>
          </cell>
          <cell r="B1523" t="str">
            <v>HOUSING,FLPY DRIVE</v>
          </cell>
          <cell r="C1523">
            <v>257.5</v>
          </cell>
        </row>
        <row r="1524">
          <cell r="A1524" t="str">
            <v>922-1134</v>
          </cell>
          <cell r="B1524" t="str">
            <v>FAN DUCT A,LW16/6</v>
          </cell>
          <cell r="C1524">
            <v>257.5</v>
          </cell>
        </row>
        <row r="1525">
          <cell r="A1525" t="str">
            <v>922-1136</v>
          </cell>
          <cell r="B1525" t="str">
            <v>COVER,USER CONTROLS,MLTSCN 15</v>
          </cell>
          <cell r="C1525">
            <v>412</v>
          </cell>
        </row>
        <row r="1526">
          <cell r="A1526" t="str">
            <v>922-1137</v>
          </cell>
          <cell r="B1526" t="str">
            <v>CUTSHEET FEEDER,CLR STYWTR</v>
          </cell>
          <cell r="C1526">
            <v>2472</v>
          </cell>
        </row>
        <row r="1527">
          <cell r="A1527" t="str">
            <v>922-1138</v>
          </cell>
          <cell r="B1527" t="str">
            <v>OUTPUT TRAY EXT GDE(3PK)C SW</v>
          </cell>
          <cell r="C1527">
            <v>721</v>
          </cell>
        </row>
        <row r="1528">
          <cell r="A1528" t="str">
            <v>922-1139</v>
          </cell>
          <cell r="B1528" t="str">
            <v>OUTPUT TRAY,C SW</v>
          </cell>
          <cell r="C1528">
            <v>669.5</v>
          </cell>
        </row>
        <row r="1529">
          <cell r="A1529" t="str">
            <v>922-1140</v>
          </cell>
          <cell r="B1529" t="str">
            <v>FRONT COVER ASSY,C SW</v>
          </cell>
          <cell r="C1529">
            <v>4635</v>
          </cell>
        </row>
        <row r="1530">
          <cell r="A1530" t="str">
            <v>922-1141</v>
          </cell>
          <cell r="B1530" t="str">
            <v>UPPER CASE ASSEMBLY,C SW</v>
          </cell>
          <cell r="C1530">
            <v>1390.5</v>
          </cell>
        </row>
        <row r="1531">
          <cell r="A1531" t="str">
            <v>922-1142</v>
          </cell>
          <cell r="B1531" t="str">
            <v>REAR COVER,C SW</v>
          </cell>
          <cell r="C1531">
            <v>1030</v>
          </cell>
        </row>
        <row r="1532">
          <cell r="A1532" t="str">
            <v>922-1143</v>
          </cell>
          <cell r="B1532" t="str">
            <v>PURGE UNIT,C SW</v>
          </cell>
          <cell r="C1532">
            <v>3708</v>
          </cell>
        </row>
        <row r="1533">
          <cell r="A1533" t="str">
            <v>922-1144</v>
          </cell>
          <cell r="B1533" t="str">
            <v>BOTTOM COVER W/FEET,C SW</v>
          </cell>
          <cell r="C1533">
            <v>2266</v>
          </cell>
        </row>
        <row r="1534">
          <cell r="A1534" t="str">
            <v>922-1145</v>
          </cell>
          <cell r="B1534" t="str">
            <v>CARRIAGE UNIT,C SW</v>
          </cell>
          <cell r="C1534">
            <v>2111.5</v>
          </cell>
        </row>
        <row r="1535">
          <cell r="A1535" t="str">
            <v>922-1146</v>
          </cell>
          <cell r="B1535" t="str">
            <v>BELT,CARRIAGE(5PK)C SW</v>
          </cell>
          <cell r="C1535">
            <v>927</v>
          </cell>
        </row>
        <row r="1536">
          <cell r="A1536" t="str">
            <v>922-1147</v>
          </cell>
          <cell r="B1536" t="str">
            <v>CABLE,CARRIAGE RIBBON,C SW</v>
          </cell>
          <cell r="C1536">
            <v>1699.5</v>
          </cell>
        </row>
        <row r="1537">
          <cell r="A1537" t="str">
            <v>922-1148</v>
          </cell>
          <cell r="B1537" t="str">
            <v>MOTOR,CARRIAGE,C SW</v>
          </cell>
          <cell r="C1537">
            <v>1030</v>
          </cell>
        </row>
        <row r="1538">
          <cell r="A1538" t="str">
            <v>922-1149</v>
          </cell>
          <cell r="B1538" t="str">
            <v>MOTOR,PAPER FEED,C SW</v>
          </cell>
          <cell r="C1538">
            <v>927</v>
          </cell>
        </row>
        <row r="1539">
          <cell r="A1539" t="str">
            <v>922-1150</v>
          </cell>
          <cell r="B1539" t="str">
            <v>EJECT ROLLER(2 PK) C SW</v>
          </cell>
          <cell r="C1539">
            <v>2163</v>
          </cell>
        </row>
        <row r="1540">
          <cell r="A1540" t="str">
            <v>922-1151</v>
          </cell>
          <cell r="B1540" t="str">
            <v>CSF PICKUP ROLLER(2 PK) C SW</v>
          </cell>
          <cell r="C1540">
            <v>978.5</v>
          </cell>
        </row>
        <row r="1541">
          <cell r="A1541" t="str">
            <v>922-1154</v>
          </cell>
          <cell r="B1541" t="str">
            <v>SHLD,CHAS SUBASY,WIRING HARN</v>
          </cell>
          <cell r="C1541">
            <v>1854</v>
          </cell>
        </row>
        <row r="1542">
          <cell r="A1542" t="str">
            <v>922-1155</v>
          </cell>
          <cell r="B1542" t="str">
            <v>SHIELD,TOP CVR,LC630,Q630,P63X</v>
          </cell>
          <cell r="C1542">
            <v>721</v>
          </cell>
        </row>
        <row r="1543">
          <cell r="A1543" t="str">
            <v>922-1157</v>
          </cell>
          <cell r="B1543" t="str">
            <v>BEZEL,W/CD&amp; FD SLOTS,LC/Q/P63X</v>
          </cell>
          <cell r="C1543">
            <v>721</v>
          </cell>
        </row>
        <row r="1544">
          <cell r="A1544" t="str">
            <v>922-1158</v>
          </cell>
          <cell r="B1544" t="str">
            <v>SIDE PANEL,LEFT,LC/Q/P 63X</v>
          </cell>
          <cell r="C1544">
            <v>721</v>
          </cell>
        </row>
        <row r="1545">
          <cell r="A1545" t="str">
            <v>922-1159</v>
          </cell>
          <cell r="B1545" t="str">
            <v>SIDE PANEL,RIGHT,LC/Q/P 63X</v>
          </cell>
          <cell r="C1545">
            <v>721</v>
          </cell>
        </row>
        <row r="1546">
          <cell r="A1546" t="str">
            <v>922-1160</v>
          </cell>
          <cell r="B1546" t="str">
            <v>BRKT,CHASSIS,REAR,W/FAN-3 INCH</v>
          </cell>
          <cell r="C1546">
            <v>978.5</v>
          </cell>
        </row>
        <row r="1547">
          <cell r="A1547" t="str">
            <v>922-1161</v>
          </cell>
          <cell r="B1547" t="str">
            <v>COVER,TOP,LC/Q/P 63X</v>
          </cell>
          <cell r="C1547">
            <v>257.5</v>
          </cell>
        </row>
        <row r="1548">
          <cell r="A1548" t="str">
            <v>922-1162</v>
          </cell>
          <cell r="B1548" t="str">
            <v>REAR PANEL,LC/Q/P 63X</v>
          </cell>
          <cell r="C1548">
            <v>257.5</v>
          </cell>
        </row>
        <row r="1549">
          <cell r="A1549" t="str">
            <v>922-1166</v>
          </cell>
          <cell r="B1549" t="str">
            <v>COVER,I/F(PK OF 5)C SW</v>
          </cell>
          <cell r="C1549">
            <v>360.5</v>
          </cell>
        </row>
        <row r="1550">
          <cell r="A1550" t="str">
            <v>922-1167</v>
          </cell>
          <cell r="B1550" t="str">
            <v>COVER,LOGIC BD.C SW</v>
          </cell>
          <cell r="C1550">
            <v>463.5</v>
          </cell>
        </row>
        <row r="1551">
          <cell r="A1551" t="str">
            <v>922-1169</v>
          </cell>
          <cell r="B1551" t="str">
            <v>LBL,ID,PERFORMA 636,BAG OF 10</v>
          </cell>
          <cell r="C1551">
            <v>257.5</v>
          </cell>
        </row>
        <row r="1552">
          <cell r="A1552" t="str">
            <v>922-1170</v>
          </cell>
          <cell r="B1552" t="str">
            <v>LBL,ID,PERFORMA636 CD,BAG OF10</v>
          </cell>
          <cell r="C1552">
            <v>257.5</v>
          </cell>
        </row>
        <row r="1553">
          <cell r="A1553" t="str">
            <v>922-1175</v>
          </cell>
          <cell r="B1553" t="str">
            <v>SPKR ASSY,LC630/Q630</v>
          </cell>
          <cell r="C1553">
            <v>515</v>
          </cell>
        </row>
        <row r="1554">
          <cell r="A1554" t="str">
            <v>922-1176</v>
          </cell>
          <cell r="B1554" t="str">
            <v>SHLD,BTM CASE,OC630/Q630/P63X</v>
          </cell>
          <cell r="C1554">
            <v>309</v>
          </cell>
        </row>
        <row r="1555">
          <cell r="A1555" t="str">
            <v>922-1177</v>
          </cell>
          <cell r="B1555" t="str">
            <v>GUIDE,MLB,LC/Q/P/63X,BAG OF10</v>
          </cell>
          <cell r="C1555">
            <v>721</v>
          </cell>
        </row>
        <row r="1556">
          <cell r="A1556" t="str">
            <v>922-1178</v>
          </cell>
          <cell r="B1556" t="str">
            <v>CVR PLT,REAR,LC630/Q630/P63X</v>
          </cell>
          <cell r="C1556">
            <v>154.5</v>
          </cell>
        </row>
        <row r="1557">
          <cell r="A1557" t="str">
            <v>922-1184</v>
          </cell>
          <cell r="B1557" t="str">
            <v>PLUG,BEZEL,LC/Q/P 63X(BAG/10)</v>
          </cell>
          <cell r="C1557">
            <v>257.5</v>
          </cell>
        </row>
        <row r="1558">
          <cell r="A1558" t="str">
            <v>922-1186</v>
          </cell>
          <cell r="B1558" t="str">
            <v>GUIDE,MLB,LEFT,LC/Q/P63X BAG10</v>
          </cell>
          <cell r="C1558">
            <v>154.5</v>
          </cell>
        </row>
        <row r="1559">
          <cell r="A1559" t="str">
            <v>922-1187</v>
          </cell>
          <cell r="B1559" t="str">
            <v>COVER,TOPW/GLAS,CLR ONESCNR/B</v>
          </cell>
          <cell r="C1559">
            <v>5201.5</v>
          </cell>
        </row>
        <row r="1560">
          <cell r="A1560" t="str">
            <v>922-1188</v>
          </cell>
          <cell r="B1560" t="str">
            <v>COVER,BOTTOM,CLR ONESCNR/B</v>
          </cell>
          <cell r="C1560">
            <v>2214.5</v>
          </cell>
        </row>
        <row r="1561">
          <cell r="A1561" t="str">
            <v>922-1189</v>
          </cell>
          <cell r="B1561" t="str">
            <v>COVER,TOP(LID),CLR ONESCNR/B</v>
          </cell>
          <cell r="C1561">
            <v>1854</v>
          </cell>
        </row>
        <row r="1562">
          <cell r="A1562" t="str">
            <v>922-1190</v>
          </cell>
          <cell r="B1562" t="str">
            <v>LABL,PROD ID,CLR ONESCNR/B,5PK</v>
          </cell>
          <cell r="C1562">
            <v>463.5</v>
          </cell>
        </row>
        <row r="1563">
          <cell r="A1563" t="str">
            <v>922-1191</v>
          </cell>
          <cell r="B1563" t="str">
            <v>LID HINGE ASSY,CLR ONESCNR/B</v>
          </cell>
          <cell r="C1563">
            <v>463.5</v>
          </cell>
        </row>
        <row r="1564">
          <cell r="A1564" t="str">
            <v>922-1192</v>
          </cell>
          <cell r="B1564" t="str">
            <v>PLATE(R),CARR.SHFT,CLR 1SCNR/B</v>
          </cell>
          <cell r="C1564">
            <v>721</v>
          </cell>
        </row>
        <row r="1565">
          <cell r="A1565" t="str">
            <v>922-1193</v>
          </cell>
          <cell r="B1565" t="str">
            <v>MOTOR CARR.ASSY,CLR ONESCNR/B</v>
          </cell>
          <cell r="C1565">
            <v>1854</v>
          </cell>
        </row>
        <row r="1566">
          <cell r="A1566" t="str">
            <v>922-1194</v>
          </cell>
          <cell r="B1566" t="str">
            <v>PLATE ASSY,MOTOR,CLR ONESCNR/B</v>
          </cell>
          <cell r="C1566">
            <v>721</v>
          </cell>
        </row>
        <row r="1567">
          <cell r="A1567" t="str">
            <v>922-1195</v>
          </cell>
          <cell r="B1567" t="str">
            <v>HOUSING,INSIDE,CLR ONESCNR/B</v>
          </cell>
          <cell r="C1567">
            <v>257.5</v>
          </cell>
        </row>
        <row r="1568">
          <cell r="A1568" t="str">
            <v>922-1196</v>
          </cell>
          <cell r="B1568" t="str">
            <v>PLATE(1),CLR ONESCNR/B</v>
          </cell>
          <cell r="C1568">
            <v>463.5</v>
          </cell>
        </row>
        <row r="1569">
          <cell r="A1569" t="str">
            <v>922-1197</v>
          </cell>
          <cell r="B1569" t="str">
            <v>COVER,OPTIC.ASSY,CLR ONESCNR/B</v>
          </cell>
          <cell r="C1569">
            <v>618</v>
          </cell>
        </row>
        <row r="1570">
          <cell r="A1570" t="str">
            <v>922-1198</v>
          </cell>
          <cell r="B1570" t="str">
            <v>HOLDER,LAMP,CLR ONESCNR/B</v>
          </cell>
          <cell r="C1570">
            <v>4635</v>
          </cell>
        </row>
        <row r="1571">
          <cell r="A1571" t="str">
            <v>922-1199</v>
          </cell>
          <cell r="B1571" t="str">
            <v>COVER,LOGIC BD,CLR ONESCNR/B</v>
          </cell>
          <cell r="C1571">
            <v>772.5</v>
          </cell>
        </row>
        <row r="1572">
          <cell r="A1572" t="str">
            <v>922-1200</v>
          </cell>
          <cell r="B1572" t="str">
            <v>CABLE,PWR SPLY,CLR ONESCNR/B</v>
          </cell>
          <cell r="C1572">
            <v>566.5</v>
          </cell>
        </row>
        <row r="1573">
          <cell r="A1573" t="str">
            <v>922-1201</v>
          </cell>
          <cell r="B1573" t="str">
            <v>REMOTE CONTROL ASSY</v>
          </cell>
          <cell r="C1573">
            <v>721</v>
          </cell>
        </row>
        <row r="1574">
          <cell r="A1574" t="str">
            <v>922-1202</v>
          </cell>
          <cell r="B1574" t="str">
            <v>POWER ADAPTER,36W,PB DUO</v>
          </cell>
          <cell r="C1574">
            <v>2832.5</v>
          </cell>
        </row>
        <row r="1575">
          <cell r="A1575" t="str">
            <v>922-1203</v>
          </cell>
          <cell r="B1575" t="str">
            <v>SCR,SMES,M3.5X.6X6.0,BAG OF 25</v>
          </cell>
          <cell r="C1575">
            <v>257.5</v>
          </cell>
        </row>
        <row r="1576">
          <cell r="A1576" t="str">
            <v>922-1204</v>
          </cell>
          <cell r="B1576" t="str">
            <v>CABLE ASSY,LW 16/600 HDA</v>
          </cell>
          <cell r="C1576">
            <v>566.5</v>
          </cell>
        </row>
        <row r="1577">
          <cell r="A1577" t="str">
            <v>922-1208</v>
          </cell>
          <cell r="B1577" t="str">
            <v>CABLE,INTL FAX TO MODEM LW16/6</v>
          </cell>
          <cell r="C1577">
            <v>721</v>
          </cell>
        </row>
        <row r="1578">
          <cell r="A1578" t="str">
            <v>922-1213</v>
          </cell>
          <cell r="B1578" t="str">
            <v>PLG,PLAS,TUNE,W/O HOLE(BG OF10</v>
          </cell>
          <cell r="C1578">
            <v>1184.5</v>
          </cell>
        </row>
        <row r="1579">
          <cell r="A1579" t="str">
            <v>922-1219</v>
          </cell>
          <cell r="B1579" t="str">
            <v>CASE,INK TANK CLR STYWTR 2400</v>
          </cell>
          <cell r="C1579">
            <v>721</v>
          </cell>
        </row>
        <row r="1580">
          <cell r="A1580" t="str">
            <v>922-1230</v>
          </cell>
          <cell r="B1580" t="str">
            <v>BEZEL ASSY,BLANK,TOP(BAG/5)</v>
          </cell>
          <cell r="C1580">
            <v>1854</v>
          </cell>
        </row>
        <row r="1581">
          <cell r="A1581" t="str">
            <v>922-1231</v>
          </cell>
          <cell r="B1581" t="str">
            <v>TOP COVER ASSY,P61XX</v>
          </cell>
          <cell r="C1581">
            <v>1184.5</v>
          </cell>
        </row>
        <row r="1582">
          <cell r="A1582" t="str">
            <v>922-1236</v>
          </cell>
          <cell r="B1582" t="str">
            <v>TOOL,IC EXTRACTION,16 BLADE</v>
          </cell>
          <cell r="C1582">
            <v>824</v>
          </cell>
        </row>
        <row r="1583">
          <cell r="A1583" t="str">
            <v>922-1239</v>
          </cell>
          <cell r="B1583" t="str">
            <v>SCR,3X6MM,PAN,EXT WASH(PKG/25)</v>
          </cell>
          <cell r="C1583">
            <v>154.5</v>
          </cell>
        </row>
        <row r="1584">
          <cell r="A1584" t="str">
            <v>922-1240</v>
          </cell>
          <cell r="B1584" t="str">
            <v>STANDOFF,HEX,M3,PKG/25</v>
          </cell>
          <cell r="C1584">
            <v>412</v>
          </cell>
        </row>
        <row r="1585">
          <cell r="A1585" t="str">
            <v>922-1255</v>
          </cell>
          <cell r="B1585" t="str">
            <v>FRONT PANEL,PWRMAC 8100 SERIES</v>
          </cell>
          <cell r="C1585">
            <v>824</v>
          </cell>
        </row>
        <row r="1586">
          <cell r="A1586" t="str">
            <v>922-1262</v>
          </cell>
          <cell r="B1586" t="str">
            <v>SVC,BTRY,LITH,3.6V,W/O LEADS</v>
          </cell>
          <cell r="C1586">
            <v>257.5</v>
          </cell>
        </row>
        <row r="1587">
          <cell r="A1587" t="str">
            <v>922-1263</v>
          </cell>
          <cell r="B1587" t="str">
            <v>HSINK/SLIP,040 PROC,PKG/10</v>
          </cell>
          <cell r="C1587">
            <v>1184.5</v>
          </cell>
        </row>
        <row r="1588">
          <cell r="A1588" t="str">
            <v>922-1264</v>
          </cell>
          <cell r="B1588" t="str">
            <v>HK/LP FSTN,PWRMAC UPGRDCD,PKG5</v>
          </cell>
          <cell r="C1588">
            <v>257.5</v>
          </cell>
        </row>
        <row r="1589">
          <cell r="A1589" t="str">
            <v>922-1275</v>
          </cell>
          <cell r="B1589" t="str">
            <v>SCREW,M3.06X0.5X4MM(PK/10)</v>
          </cell>
          <cell r="C1589">
            <v>154.5</v>
          </cell>
        </row>
        <row r="1590">
          <cell r="A1590" t="str">
            <v>922-1277</v>
          </cell>
          <cell r="B1590" t="str">
            <v>COV,TOP,PAINTED,W/DOME</v>
          </cell>
          <cell r="C1590">
            <v>1390.5</v>
          </cell>
        </row>
        <row r="1591">
          <cell r="A1591" t="str">
            <v>922-1286</v>
          </cell>
          <cell r="B1591" t="str">
            <v>STDOFF,10MM.M3 THRD,PKG/25</v>
          </cell>
          <cell r="C1591">
            <v>257.5</v>
          </cell>
        </row>
        <row r="1592">
          <cell r="A1592" t="str">
            <v>922-1287</v>
          </cell>
          <cell r="B1592" t="str">
            <v>NUT,JAC-D SUB CONN,PKG/25</v>
          </cell>
          <cell r="C1592">
            <v>257.5</v>
          </cell>
        </row>
        <row r="1593">
          <cell r="A1593" t="str">
            <v>922-1288</v>
          </cell>
          <cell r="B1593" t="str">
            <v>CBL ASY,RIB,26O-26P,FLAT,PKG/5</v>
          </cell>
          <cell r="C1593">
            <v>515</v>
          </cell>
        </row>
        <row r="1594">
          <cell r="A1594" t="str">
            <v>922-1289</v>
          </cell>
          <cell r="B1594" t="str">
            <v>CBL ASY,FLAT TO PCB,16P,PKG/5</v>
          </cell>
          <cell r="C1594">
            <v>875.5</v>
          </cell>
        </row>
        <row r="1595">
          <cell r="A1595" t="str">
            <v>922-1292</v>
          </cell>
          <cell r="B1595" t="str">
            <v>COVER,LOWER PICK UP</v>
          </cell>
          <cell r="C1595">
            <v>257.5</v>
          </cell>
        </row>
        <row r="1596">
          <cell r="A1596" t="str">
            <v>922-1293</v>
          </cell>
          <cell r="B1596" t="str">
            <v>COVER,PAPER PICK UP PCB</v>
          </cell>
          <cell r="C1596">
            <v>309</v>
          </cell>
        </row>
        <row r="1597">
          <cell r="A1597" t="str">
            <v>922-1294</v>
          </cell>
          <cell r="B1597" t="str">
            <v>COVER,HOLDER</v>
          </cell>
          <cell r="C1597">
            <v>257.5</v>
          </cell>
        </row>
        <row r="1598">
          <cell r="A1598" t="str">
            <v>922-1295</v>
          </cell>
          <cell r="B1598" t="str">
            <v>COVER,PICK UP</v>
          </cell>
          <cell r="C1598">
            <v>566.5</v>
          </cell>
        </row>
        <row r="1599">
          <cell r="A1599" t="str">
            <v>922-1296</v>
          </cell>
          <cell r="B1599" t="str">
            <v>KNOB,MANUAL</v>
          </cell>
          <cell r="C1599">
            <v>257.5</v>
          </cell>
        </row>
        <row r="1600">
          <cell r="A1600" t="str">
            <v>922-1297</v>
          </cell>
          <cell r="B1600" t="str">
            <v>BUSHING,KNOB</v>
          </cell>
          <cell r="C1600">
            <v>154.5</v>
          </cell>
        </row>
        <row r="1601">
          <cell r="A1601" t="str">
            <v>922-1298</v>
          </cell>
          <cell r="B1601" t="str">
            <v>HOOK,LOCK</v>
          </cell>
          <cell r="C1601">
            <v>154.5</v>
          </cell>
        </row>
        <row r="1602">
          <cell r="A1602" t="str">
            <v>922-1299</v>
          </cell>
          <cell r="B1602" t="str">
            <v>BUTTON,POWER SWITCH</v>
          </cell>
          <cell r="C1602">
            <v>257.5</v>
          </cell>
        </row>
        <row r="1603">
          <cell r="A1603" t="str">
            <v>922-1300</v>
          </cell>
          <cell r="B1603" t="str">
            <v>PANEL,GUIDE</v>
          </cell>
          <cell r="C1603">
            <v>875.5</v>
          </cell>
        </row>
        <row r="1604">
          <cell r="A1604" t="str">
            <v>922-1301</v>
          </cell>
          <cell r="B1604" t="str">
            <v>COVER,REAR</v>
          </cell>
          <cell r="C1604">
            <v>4274.5</v>
          </cell>
        </row>
        <row r="1605">
          <cell r="A1605" t="str">
            <v>922-1302</v>
          </cell>
          <cell r="B1605" t="str">
            <v>COVER,LEFT</v>
          </cell>
          <cell r="C1605">
            <v>3347.5</v>
          </cell>
        </row>
        <row r="1606">
          <cell r="A1606" t="str">
            <v>922-1303</v>
          </cell>
          <cell r="B1606" t="str">
            <v>COVER,TOP</v>
          </cell>
          <cell r="C1606">
            <v>4171.5</v>
          </cell>
        </row>
        <row r="1607">
          <cell r="A1607" t="str">
            <v>922-1304</v>
          </cell>
          <cell r="B1607" t="str">
            <v>COVER,POWER SWITCH</v>
          </cell>
          <cell r="C1607">
            <v>309</v>
          </cell>
        </row>
        <row r="1608">
          <cell r="A1608" t="str">
            <v>922-1305</v>
          </cell>
          <cell r="B1608" t="str">
            <v>COVER,PICK UP</v>
          </cell>
          <cell r="C1608">
            <v>875.5</v>
          </cell>
        </row>
        <row r="1609">
          <cell r="A1609" t="str">
            <v>922-1306</v>
          </cell>
          <cell r="B1609" t="str">
            <v>COVER,UPPER FILTER</v>
          </cell>
          <cell r="C1609">
            <v>257.5</v>
          </cell>
        </row>
        <row r="1610">
          <cell r="A1610" t="str">
            <v>922-1307</v>
          </cell>
          <cell r="B1610" t="str">
            <v>FILTER,AIR</v>
          </cell>
          <cell r="C1610">
            <v>206</v>
          </cell>
        </row>
        <row r="1611">
          <cell r="A1611" t="str">
            <v>922-1308</v>
          </cell>
          <cell r="B1611" t="str">
            <v>HOLDER,TONER SENSOR</v>
          </cell>
          <cell r="C1611">
            <v>154.5</v>
          </cell>
        </row>
        <row r="1612">
          <cell r="A1612" t="str">
            <v>922-1310</v>
          </cell>
          <cell r="B1612" t="str">
            <v>SENSOR,ASSEMBLY,DENSITY</v>
          </cell>
          <cell r="C1612">
            <v>7467.5</v>
          </cell>
        </row>
        <row r="1613">
          <cell r="A1613" t="str">
            <v>922-1311</v>
          </cell>
          <cell r="B1613" t="str">
            <v>PCB,PAPER PICK UP</v>
          </cell>
          <cell r="C1613">
            <v>7261.5</v>
          </cell>
        </row>
        <row r="1614">
          <cell r="A1614" t="str">
            <v>922-1312</v>
          </cell>
          <cell r="B1614" t="str">
            <v>COVER,ASSEMBLY,MP</v>
          </cell>
          <cell r="C1614">
            <v>875.5</v>
          </cell>
        </row>
        <row r="1615">
          <cell r="A1615" t="str">
            <v>922-1313</v>
          </cell>
          <cell r="B1615" t="str">
            <v>MULTI-PURPOSE TRAY ASSEMBLY</v>
          </cell>
          <cell r="C1615">
            <v>927</v>
          </cell>
        </row>
        <row r="1616">
          <cell r="A1616" t="str">
            <v>922-1315</v>
          </cell>
          <cell r="B1616" t="str">
            <v>EJECTION LEVER ASSEMBLY</v>
          </cell>
          <cell r="C1616">
            <v>1184.5</v>
          </cell>
        </row>
        <row r="1617">
          <cell r="A1617" t="str">
            <v>922-1316</v>
          </cell>
          <cell r="B1617" t="str">
            <v>ROTARY MANUAL FEEDER ASSEMBLY</v>
          </cell>
          <cell r="C1617">
            <v>2472</v>
          </cell>
        </row>
        <row r="1618">
          <cell r="A1618" t="str">
            <v>922-1317</v>
          </cell>
          <cell r="B1618" t="str">
            <v>COVER,ASSEMBLY,FRONT</v>
          </cell>
          <cell r="C1618">
            <v>7879.5</v>
          </cell>
        </row>
        <row r="1619">
          <cell r="A1619" t="str">
            <v>922-1318</v>
          </cell>
          <cell r="B1619" t="str">
            <v>COVER,ASSEMBLY,FACE-DOWN</v>
          </cell>
          <cell r="C1619">
            <v>1081.5</v>
          </cell>
        </row>
        <row r="1620">
          <cell r="A1620" t="str">
            <v>922-1319</v>
          </cell>
          <cell r="B1620" t="str">
            <v>PCB,CONNECTION</v>
          </cell>
          <cell r="C1620">
            <v>6901</v>
          </cell>
        </row>
        <row r="1621">
          <cell r="A1621" t="str">
            <v>922-1320</v>
          </cell>
          <cell r="B1621" t="str">
            <v>SWITCH ASSEMBLY,MAIN</v>
          </cell>
          <cell r="C1621">
            <v>927</v>
          </cell>
        </row>
        <row r="1622">
          <cell r="A1622" t="str">
            <v>922-1321</v>
          </cell>
          <cell r="B1622" t="str">
            <v>CABLE,FIXING CONTROL</v>
          </cell>
          <cell r="C1622">
            <v>1390.5</v>
          </cell>
        </row>
        <row r="1623">
          <cell r="A1623" t="str">
            <v>922-1322</v>
          </cell>
          <cell r="B1623" t="str">
            <v>MP TRAY PAPER PICKUP ASSY</v>
          </cell>
          <cell r="C1623">
            <v>11999.5</v>
          </cell>
        </row>
        <row r="1624">
          <cell r="A1624" t="str">
            <v>922-1323</v>
          </cell>
          <cell r="B1624" t="str">
            <v>COVER,CASSETTE PICKUP MOTOR</v>
          </cell>
          <cell r="C1624">
            <v>257.5</v>
          </cell>
        </row>
        <row r="1625">
          <cell r="A1625" t="str">
            <v>922-1324</v>
          </cell>
          <cell r="B1625" t="str">
            <v>COVER,MP TRAY PAPER PICKUP ASS</v>
          </cell>
          <cell r="C1625">
            <v>309</v>
          </cell>
        </row>
        <row r="1626">
          <cell r="A1626" t="str">
            <v>922-1325</v>
          </cell>
          <cell r="B1626" t="str">
            <v>CABLE,DOOR SWITCH</v>
          </cell>
          <cell r="C1626">
            <v>669.5</v>
          </cell>
        </row>
        <row r="1627">
          <cell r="A1627" t="str">
            <v>922-1326</v>
          </cell>
          <cell r="B1627" t="str">
            <v>CABLE,DC REAR</v>
          </cell>
          <cell r="C1627">
            <v>3193</v>
          </cell>
        </row>
        <row r="1628">
          <cell r="A1628" t="str">
            <v>922-1327</v>
          </cell>
          <cell r="B1628" t="str">
            <v>CABLE,DC FRONT</v>
          </cell>
          <cell r="C1628">
            <v>824</v>
          </cell>
        </row>
        <row r="1629">
          <cell r="A1629" t="str">
            <v>922-1328</v>
          </cell>
          <cell r="B1629" t="str">
            <v>CABLE,TONER SENSOR CONNECTION</v>
          </cell>
          <cell r="C1629">
            <v>154.5</v>
          </cell>
        </row>
        <row r="1630">
          <cell r="A1630" t="str">
            <v>922-1329</v>
          </cell>
          <cell r="B1630" t="str">
            <v>CABLE,ROTARY</v>
          </cell>
          <cell r="C1630">
            <v>257.5</v>
          </cell>
        </row>
        <row r="1631">
          <cell r="A1631" t="str">
            <v>922-1330</v>
          </cell>
          <cell r="B1631" t="str">
            <v>CABLE,SOLENOID</v>
          </cell>
          <cell r="C1631">
            <v>618</v>
          </cell>
        </row>
        <row r="1632">
          <cell r="A1632" t="str">
            <v>922-1331</v>
          </cell>
          <cell r="B1632" t="str">
            <v>CABLE,BOTTOM</v>
          </cell>
          <cell r="C1632">
            <v>927</v>
          </cell>
        </row>
        <row r="1633">
          <cell r="A1633" t="str">
            <v>922-1332</v>
          </cell>
          <cell r="B1633" t="str">
            <v>CABLE,HV</v>
          </cell>
          <cell r="C1633">
            <v>618</v>
          </cell>
        </row>
        <row r="1634">
          <cell r="A1634" t="str">
            <v>922-1333</v>
          </cell>
          <cell r="B1634" t="str">
            <v>CABLE,DENSITY ADJUSTING PANEL</v>
          </cell>
          <cell r="C1634">
            <v>257.5</v>
          </cell>
        </row>
        <row r="1635">
          <cell r="A1635" t="str">
            <v>922-1334</v>
          </cell>
          <cell r="B1635" t="str">
            <v>PRINTER DRIVE ASSEMBLY</v>
          </cell>
          <cell r="C1635">
            <v>25750</v>
          </cell>
        </row>
        <row r="1636">
          <cell r="A1636" t="str">
            <v>922-1335</v>
          </cell>
          <cell r="B1636" t="str">
            <v>DRUM DRIVE ASSEMBLY</v>
          </cell>
          <cell r="C1636">
            <v>3759.5</v>
          </cell>
        </row>
        <row r="1637">
          <cell r="A1637" t="str">
            <v>922-1336</v>
          </cell>
          <cell r="B1637" t="str">
            <v>T.DRUM CLEANING DRIVE ASSY</v>
          </cell>
          <cell r="C1637">
            <v>1236</v>
          </cell>
        </row>
        <row r="1638">
          <cell r="A1638" t="str">
            <v>922-1337</v>
          </cell>
          <cell r="B1638" t="str">
            <v>DISCHANRGE ROLLER DRIVE ASSY</v>
          </cell>
          <cell r="C1638">
            <v>1390.5</v>
          </cell>
        </row>
        <row r="1639">
          <cell r="A1639" t="str">
            <v>922-1338</v>
          </cell>
          <cell r="B1639" t="str">
            <v>ATTRACTION ROLLER DRIVE ASSY</v>
          </cell>
          <cell r="C1639">
            <v>1133</v>
          </cell>
        </row>
        <row r="1640">
          <cell r="A1640" t="str">
            <v>922-1339</v>
          </cell>
          <cell r="B1640" t="str">
            <v>DELIVERY COVER ASSEMBLY</v>
          </cell>
          <cell r="C1640">
            <v>3605</v>
          </cell>
        </row>
        <row r="1641">
          <cell r="A1641" t="str">
            <v>922-1340</v>
          </cell>
          <cell r="B1641" t="str">
            <v>PAPER FACE DOWN DELIVERY ASSY</v>
          </cell>
          <cell r="C1641">
            <v>3759.5</v>
          </cell>
        </row>
        <row r="1642">
          <cell r="A1642" t="str">
            <v>922-1341</v>
          </cell>
          <cell r="B1642" t="str">
            <v>DELIVERY DRIVE ASSEMBLY</v>
          </cell>
          <cell r="C1642">
            <v>2266</v>
          </cell>
        </row>
        <row r="1643">
          <cell r="A1643" t="str">
            <v>922-1342</v>
          </cell>
          <cell r="B1643" t="str">
            <v>WASTE TONER SENSOR ASSEMBLY</v>
          </cell>
          <cell r="C1643">
            <v>1957</v>
          </cell>
        </row>
        <row r="1644">
          <cell r="A1644" t="str">
            <v>922-1343</v>
          </cell>
          <cell r="B1644" t="str">
            <v>CABLE,FFC.PWM,2</v>
          </cell>
          <cell r="C1644">
            <v>257.5</v>
          </cell>
        </row>
        <row r="1645">
          <cell r="A1645" t="str">
            <v>922-1344</v>
          </cell>
          <cell r="B1645" t="str">
            <v>CABLE,FFC,1</v>
          </cell>
          <cell r="C1645">
            <v>515</v>
          </cell>
        </row>
        <row r="1646">
          <cell r="A1646" t="str">
            <v>922-1345</v>
          </cell>
          <cell r="B1646" t="str">
            <v>CABLE,FFC,2</v>
          </cell>
          <cell r="C1646">
            <v>309</v>
          </cell>
        </row>
        <row r="1647">
          <cell r="A1647" t="str">
            <v>922-1346</v>
          </cell>
          <cell r="B1647" t="str">
            <v>CABLE,FFC,3</v>
          </cell>
          <cell r="C1647">
            <v>257.5</v>
          </cell>
        </row>
        <row r="1648">
          <cell r="A1648" t="str">
            <v>922-1348</v>
          </cell>
          <cell r="B1648" t="str">
            <v>FAN,FUSER</v>
          </cell>
          <cell r="C1648">
            <v>2266</v>
          </cell>
        </row>
        <row r="1649">
          <cell r="A1649" t="str">
            <v>922-1349</v>
          </cell>
          <cell r="B1649" t="str">
            <v>FAN,MAIN</v>
          </cell>
          <cell r="C1649">
            <v>2317.5</v>
          </cell>
        </row>
        <row r="1650">
          <cell r="A1650" t="str">
            <v>922-1350</v>
          </cell>
          <cell r="B1650" t="str">
            <v>FAN,I/O CONTROLLER</v>
          </cell>
          <cell r="C1650">
            <v>2266</v>
          </cell>
        </row>
        <row r="1651">
          <cell r="A1651" t="str">
            <v>922-1351</v>
          </cell>
          <cell r="B1651" t="str">
            <v>SWITCH,DOOR</v>
          </cell>
          <cell r="C1651">
            <v>566.5</v>
          </cell>
        </row>
        <row r="1652">
          <cell r="A1652" t="str">
            <v>922-1352</v>
          </cell>
          <cell r="B1652" t="str">
            <v>PHOTO-INTERRUPTER</v>
          </cell>
          <cell r="C1652">
            <v>257.5</v>
          </cell>
        </row>
        <row r="1653">
          <cell r="A1653" t="str">
            <v>922-1353</v>
          </cell>
          <cell r="B1653" t="str">
            <v>PHOTO-INTERRUPTER</v>
          </cell>
          <cell r="C1653">
            <v>257.5</v>
          </cell>
        </row>
        <row r="1654">
          <cell r="A1654" t="str">
            <v>922-1354</v>
          </cell>
          <cell r="B1654" t="str">
            <v>SEPARATION CORONA ASSEMBLY</v>
          </cell>
          <cell r="C1654">
            <v>927</v>
          </cell>
        </row>
        <row r="1655">
          <cell r="A1655" t="str">
            <v>922-1355</v>
          </cell>
          <cell r="B1655" t="str">
            <v>PCB,PAPER FEEDER</v>
          </cell>
          <cell r="C1655">
            <v>7879.5</v>
          </cell>
        </row>
        <row r="1656">
          <cell r="A1656" t="str">
            <v>922-1356</v>
          </cell>
          <cell r="B1656" t="str">
            <v>PCB,CASSETTE SENSING</v>
          </cell>
          <cell r="C1656">
            <v>669.5</v>
          </cell>
        </row>
        <row r="1657">
          <cell r="A1657" t="str">
            <v>922-1357</v>
          </cell>
          <cell r="B1657" t="str">
            <v>CABLE,CONNECTOR</v>
          </cell>
          <cell r="C1657">
            <v>875.5</v>
          </cell>
        </row>
        <row r="1658">
          <cell r="A1658" t="str">
            <v>922-1358</v>
          </cell>
          <cell r="B1658" t="str">
            <v>FRONT PAPER PICK UP ASSY</v>
          </cell>
          <cell r="C1658">
            <v>11845</v>
          </cell>
        </row>
        <row r="1659">
          <cell r="A1659" t="str">
            <v>922-1359</v>
          </cell>
          <cell r="B1659" t="str">
            <v>REAR PAPER PICK UP ASSY</v>
          </cell>
          <cell r="C1659">
            <v>3244.5</v>
          </cell>
        </row>
        <row r="1660">
          <cell r="A1660" t="str">
            <v>922-1360</v>
          </cell>
          <cell r="B1660" t="str">
            <v>FRONT ROLLER ASSEMBLY</v>
          </cell>
          <cell r="C1660">
            <v>2060</v>
          </cell>
        </row>
        <row r="1661">
          <cell r="A1661" t="str">
            <v>922-1361</v>
          </cell>
          <cell r="B1661" t="str">
            <v>PAPER FEED ROLLER</v>
          </cell>
          <cell r="C1661">
            <v>772.5</v>
          </cell>
        </row>
        <row r="1662">
          <cell r="A1662" t="str">
            <v>922-1362</v>
          </cell>
          <cell r="B1662" t="str">
            <v>REAR ROLLER ASSEMBLY</v>
          </cell>
          <cell r="C1662">
            <v>2884</v>
          </cell>
        </row>
        <row r="1663">
          <cell r="A1663" t="str">
            <v>922-1363</v>
          </cell>
          <cell r="B1663" t="str">
            <v>LEVELR,OPERATIONAL</v>
          </cell>
          <cell r="C1663">
            <v>257.5</v>
          </cell>
        </row>
        <row r="1664">
          <cell r="A1664" t="str">
            <v>922-1364</v>
          </cell>
          <cell r="B1664" t="str">
            <v>KNOB,MANUAL</v>
          </cell>
          <cell r="C1664">
            <v>257.5</v>
          </cell>
        </row>
        <row r="1665">
          <cell r="A1665" t="str">
            <v>922-1365</v>
          </cell>
          <cell r="B1665" t="str">
            <v>CABLE,SIZE SENSOR</v>
          </cell>
          <cell r="C1665">
            <v>257.5</v>
          </cell>
        </row>
        <row r="1666">
          <cell r="A1666" t="str">
            <v>922-1366</v>
          </cell>
          <cell r="B1666" t="str">
            <v>ADAPT CD,DOS COMPAT</v>
          </cell>
          <cell r="C1666">
            <v>1390.5</v>
          </cell>
        </row>
        <row r="1667">
          <cell r="A1667" t="str">
            <v>922-1367</v>
          </cell>
          <cell r="B1667" t="str">
            <v>TOOL,PDA ROM REMOVAL/INSERTION</v>
          </cell>
          <cell r="C1667">
            <v>5150</v>
          </cell>
        </row>
        <row r="1668">
          <cell r="A1668" t="str">
            <v>922-1368</v>
          </cell>
          <cell r="B1668" t="str">
            <v>TRANSFERDRUM CLEANING ASSEMBLY</v>
          </cell>
          <cell r="C1668">
            <v>8549</v>
          </cell>
        </row>
        <row r="1669">
          <cell r="A1669" t="str">
            <v>922-1369</v>
          </cell>
          <cell r="B1669" t="str">
            <v>ROTARY ASSEMBLY</v>
          </cell>
          <cell r="C1669">
            <v>7416</v>
          </cell>
        </row>
        <row r="1670">
          <cell r="A1670" t="str">
            <v>922-1370</v>
          </cell>
          <cell r="B1670" t="str">
            <v>MOTOR</v>
          </cell>
          <cell r="C1670">
            <v>10248.5</v>
          </cell>
        </row>
        <row r="1671">
          <cell r="A1671" t="str">
            <v>922-1371</v>
          </cell>
          <cell r="B1671" t="str">
            <v>LENS,CLOSE UP,QUICKTAKE 150</v>
          </cell>
          <cell r="C1671">
            <v>1133</v>
          </cell>
        </row>
        <row r="1672">
          <cell r="A1672" t="str">
            <v>922-1380</v>
          </cell>
          <cell r="B1672" t="str">
            <v>CABLE ASSY,SENSOR HARNESS</v>
          </cell>
          <cell r="C1672">
            <v>1030</v>
          </cell>
        </row>
        <row r="1673">
          <cell r="A1673" t="str">
            <v>922-1381</v>
          </cell>
          <cell r="B1673" t="str">
            <v>SCREW,SEMS,6X32,PN,PKG/25</v>
          </cell>
          <cell r="C1673">
            <v>154.5</v>
          </cell>
        </row>
        <row r="1674">
          <cell r="A1674" t="str">
            <v>922-1382</v>
          </cell>
          <cell r="B1674" t="str">
            <v>SCREW,M3X.5X8,PAN,PKG/25</v>
          </cell>
          <cell r="C1674">
            <v>154.5</v>
          </cell>
        </row>
        <row r="1675">
          <cell r="A1675" t="str">
            <v>922-1384</v>
          </cell>
          <cell r="B1675" t="str">
            <v>COVER ASSEMBLY,LW4/600PS</v>
          </cell>
          <cell r="C1675">
            <v>6437.5</v>
          </cell>
        </row>
        <row r="1676">
          <cell r="A1676" t="str">
            <v>922-1385</v>
          </cell>
          <cell r="B1676" t="str">
            <v>DOOR,TOP,LW4/600PS</v>
          </cell>
          <cell r="C1676">
            <v>978.5</v>
          </cell>
        </row>
        <row r="1677">
          <cell r="A1677" t="str">
            <v>922-1386</v>
          </cell>
          <cell r="B1677" t="str">
            <v>INTAKE GUIDE,LW4/600PS</v>
          </cell>
          <cell r="C1677">
            <v>1030</v>
          </cell>
        </row>
        <row r="1678">
          <cell r="A1678" t="str">
            <v>922-1387</v>
          </cell>
          <cell r="B1678" t="str">
            <v>PANEL,LED</v>
          </cell>
          <cell r="C1678">
            <v>8291.5</v>
          </cell>
        </row>
        <row r="1679">
          <cell r="A1679" t="str">
            <v>922-1388</v>
          </cell>
          <cell r="B1679" t="str">
            <v>BOARD,FRONT PANEL DISPLAY</v>
          </cell>
          <cell r="C1679">
            <v>1081.5</v>
          </cell>
        </row>
        <row r="1680">
          <cell r="A1680" t="str">
            <v>922-1389</v>
          </cell>
          <cell r="B1680" t="str">
            <v>SPEAKER</v>
          </cell>
          <cell r="C1680">
            <v>257.5</v>
          </cell>
        </row>
        <row r="1681">
          <cell r="A1681" t="str">
            <v>922-1390</v>
          </cell>
          <cell r="B1681" t="str">
            <v>CHASSIS ASSY</v>
          </cell>
          <cell r="C1681">
            <v>3708</v>
          </cell>
        </row>
        <row r="1682">
          <cell r="A1682" t="str">
            <v>922-1391</v>
          </cell>
          <cell r="B1682" t="str">
            <v>FAN ASSY</v>
          </cell>
          <cell r="C1682">
            <v>566.5</v>
          </cell>
        </row>
        <row r="1683">
          <cell r="A1683" t="str">
            <v>922-1392</v>
          </cell>
          <cell r="B1683" t="str">
            <v>MICROPHONE ASSY</v>
          </cell>
          <cell r="C1683">
            <v>257.5</v>
          </cell>
        </row>
        <row r="1684">
          <cell r="A1684" t="str">
            <v>922-1393</v>
          </cell>
          <cell r="B1684" t="str">
            <v>LBL,PROD ID,PM5200,PKG/25</v>
          </cell>
          <cell r="C1684">
            <v>309</v>
          </cell>
        </row>
        <row r="1685">
          <cell r="A1685" t="str">
            <v>922-1394</v>
          </cell>
          <cell r="B1685" t="str">
            <v>LBL,NAMEPLATE,PERF5200,PKG/25</v>
          </cell>
          <cell r="C1685">
            <v>257.5</v>
          </cell>
        </row>
        <row r="1686">
          <cell r="A1686" t="str">
            <v>922-1395</v>
          </cell>
          <cell r="B1686" t="str">
            <v>HOUSING,REAR,TB</v>
          </cell>
          <cell r="C1686">
            <v>1390.5</v>
          </cell>
        </row>
        <row r="1687">
          <cell r="A1687" t="str">
            <v>922-1396</v>
          </cell>
          <cell r="B1687" t="str">
            <v>PLUG,SCREW CVR,REARHOUS,PKG25</v>
          </cell>
          <cell r="C1687">
            <v>257.5</v>
          </cell>
        </row>
        <row r="1688">
          <cell r="A1688" t="str">
            <v>922-1397</v>
          </cell>
          <cell r="B1688" t="str">
            <v>DOOR,I/O</v>
          </cell>
          <cell r="C1688">
            <v>257.5</v>
          </cell>
        </row>
        <row r="1689">
          <cell r="A1689" t="str">
            <v>922-1398</v>
          </cell>
          <cell r="B1689" t="str">
            <v>DOOR,FRONT</v>
          </cell>
          <cell r="C1689">
            <v>360.5</v>
          </cell>
        </row>
        <row r="1690">
          <cell r="A1690" t="str">
            <v>922-1399</v>
          </cell>
          <cell r="B1690" t="str">
            <v>TILT SWIVEL ASSY</v>
          </cell>
          <cell r="C1690">
            <v>824</v>
          </cell>
        </row>
        <row r="1691">
          <cell r="A1691" t="str">
            <v>922-1403</v>
          </cell>
          <cell r="B1691" t="str">
            <v>SOLENOID</v>
          </cell>
          <cell r="C1691">
            <v>927</v>
          </cell>
        </row>
        <row r="1692">
          <cell r="A1692" t="str">
            <v>922-1404</v>
          </cell>
          <cell r="B1692" t="str">
            <v>SOLENOID</v>
          </cell>
          <cell r="C1692">
            <v>927</v>
          </cell>
        </row>
        <row r="1693">
          <cell r="A1693" t="str">
            <v>922-1406</v>
          </cell>
          <cell r="B1693" t="str">
            <v>SOLENOID,CLN BELT DR</v>
          </cell>
          <cell r="C1693">
            <v>1133</v>
          </cell>
        </row>
        <row r="1694">
          <cell r="A1694" t="str">
            <v>922-1407</v>
          </cell>
          <cell r="B1694" t="str">
            <v>SENSOR,OIL,ASSY,CLW12/600PS</v>
          </cell>
          <cell r="C1694">
            <v>978.5</v>
          </cell>
        </row>
        <row r="1695">
          <cell r="A1695" t="str">
            <v>922-1415</v>
          </cell>
          <cell r="B1695" t="str">
            <v>BOARD,IR</v>
          </cell>
          <cell r="C1695">
            <v>2987</v>
          </cell>
        </row>
        <row r="1696">
          <cell r="A1696" t="str">
            <v>922-1417</v>
          </cell>
          <cell r="B1696" t="str">
            <v>AC ADAPTER</v>
          </cell>
          <cell r="C1696">
            <v>2523.5</v>
          </cell>
        </row>
        <row r="1697">
          <cell r="A1697" t="str">
            <v>922-1418</v>
          </cell>
          <cell r="B1697" t="str">
            <v>BATTERY,BACKUP(PK/5)</v>
          </cell>
          <cell r="C1697">
            <v>566.5</v>
          </cell>
        </row>
        <row r="1698">
          <cell r="A1698" t="str">
            <v>922-1419</v>
          </cell>
          <cell r="B1698" t="str">
            <v>CABLE,FLEX,HDA</v>
          </cell>
          <cell r="C1698">
            <v>772.5</v>
          </cell>
        </row>
        <row r="1699">
          <cell r="A1699" t="str">
            <v>922-1420</v>
          </cell>
          <cell r="B1699" t="str">
            <v>CABLE,FLEX,TRACKPAD</v>
          </cell>
          <cell r="C1699">
            <v>721</v>
          </cell>
        </row>
        <row r="1700">
          <cell r="A1700" t="str">
            <v>922-1421</v>
          </cell>
          <cell r="B1700" t="str">
            <v>CABLE,FLEX,IR</v>
          </cell>
          <cell r="C1700">
            <v>257.5</v>
          </cell>
        </row>
        <row r="1701">
          <cell r="A1701" t="str">
            <v>922-1422</v>
          </cell>
          <cell r="B1701" t="str">
            <v>BOARD,SWITCH (PK/5)</v>
          </cell>
          <cell r="C1701">
            <v>463.5</v>
          </cell>
        </row>
        <row r="1702">
          <cell r="A1702" t="str">
            <v>922-1425</v>
          </cell>
          <cell r="B1702" t="str">
            <v>HEAT STRAP (PK/10)</v>
          </cell>
          <cell r="C1702">
            <v>206</v>
          </cell>
        </row>
        <row r="1703">
          <cell r="A1703" t="str">
            <v>922-1426</v>
          </cell>
          <cell r="B1703" t="str">
            <v>HDA FRAME,(2/PK)</v>
          </cell>
          <cell r="C1703">
            <v>824</v>
          </cell>
        </row>
        <row r="1704">
          <cell r="A1704" t="str">
            <v>922-1429</v>
          </cell>
          <cell r="B1704" t="str">
            <v>DOOR,BAY,PCMCIA EXP(PK/10)</v>
          </cell>
          <cell r="C1704">
            <v>206</v>
          </cell>
        </row>
        <row r="1705">
          <cell r="A1705" t="str">
            <v>922-1430</v>
          </cell>
          <cell r="B1705" t="str">
            <v>O-RING,DOOR RETAINER(PK/10)</v>
          </cell>
          <cell r="C1705">
            <v>257.5</v>
          </cell>
        </row>
        <row r="1706">
          <cell r="A1706" t="str">
            <v>922-1431</v>
          </cell>
          <cell r="B1706" t="str">
            <v>NAMEPLATE,BEZEL(PK/10)</v>
          </cell>
          <cell r="C1706">
            <v>978.5</v>
          </cell>
        </row>
        <row r="1707">
          <cell r="A1707" t="str">
            <v>922-1432</v>
          </cell>
          <cell r="B1707" t="str">
            <v>PCMCIA DRAWER</v>
          </cell>
          <cell r="C1707">
            <v>1957</v>
          </cell>
        </row>
        <row r="1708">
          <cell r="A1708" t="str">
            <v>922-1433</v>
          </cell>
          <cell r="B1708" t="str">
            <v>SHIELD,I/O,(10/PK)</v>
          </cell>
          <cell r="C1708">
            <v>463.5</v>
          </cell>
        </row>
        <row r="1709">
          <cell r="A1709" t="str">
            <v>922-1434</v>
          </cell>
          <cell r="B1709" t="str">
            <v>LEAD SPRING,HEAT SINK(PK/10)</v>
          </cell>
          <cell r="C1709">
            <v>1442</v>
          </cell>
        </row>
        <row r="1710">
          <cell r="A1710" t="str">
            <v>922-1435</v>
          </cell>
          <cell r="B1710" t="str">
            <v>SHIELD,EMI,HDA</v>
          </cell>
          <cell r="C1710">
            <v>772.5</v>
          </cell>
        </row>
        <row r="1711">
          <cell r="A1711" t="str">
            <v>922-1437</v>
          </cell>
          <cell r="B1711" t="str">
            <v>BUTTON,RESET(PK/10)</v>
          </cell>
          <cell r="C1711">
            <v>566.5</v>
          </cell>
        </row>
        <row r="1712">
          <cell r="A1712" t="str">
            <v>922-1438</v>
          </cell>
          <cell r="B1712" t="str">
            <v>ASSY,DOOR I/O (PK/10)</v>
          </cell>
          <cell r="C1712">
            <v>463.5</v>
          </cell>
        </row>
        <row r="1713">
          <cell r="A1713" t="str">
            <v>922-1439</v>
          </cell>
          <cell r="B1713" t="str">
            <v>CBL,DSPL,CTFT,10.4HOSIDEN</v>
          </cell>
          <cell r="C1713">
            <v>1905.5</v>
          </cell>
        </row>
        <row r="1714">
          <cell r="A1714" t="str">
            <v>922-1440</v>
          </cell>
          <cell r="B1714" t="str">
            <v>CBL,DSPL,CTFT,10.46BT,SHP</v>
          </cell>
          <cell r="C1714">
            <v>1957</v>
          </cell>
        </row>
        <row r="1715">
          <cell r="A1715" t="str">
            <v>922-1441</v>
          </cell>
          <cell r="B1715" t="str">
            <v>CBL,DISPLAY,CFSTN,10.4,SHARP</v>
          </cell>
          <cell r="C1715">
            <v>1390.5</v>
          </cell>
        </row>
        <row r="1716">
          <cell r="A1716" t="str">
            <v>922-1443</v>
          </cell>
          <cell r="B1716" t="str">
            <v>CBL,DISPLAY,CFSTN,10.4,SANYO</v>
          </cell>
          <cell r="C1716">
            <v>1957</v>
          </cell>
        </row>
        <row r="1717">
          <cell r="A1717" t="str">
            <v>922-1444</v>
          </cell>
          <cell r="B1717" t="str">
            <v>CBL,DSPL,MFSTN,9.5,CASIO</v>
          </cell>
          <cell r="C1717">
            <v>927</v>
          </cell>
        </row>
        <row r="1718">
          <cell r="A1718" t="str">
            <v>922-1445</v>
          </cell>
          <cell r="B1718" t="str">
            <v>BOARD,INVERTER</v>
          </cell>
          <cell r="C1718">
            <v>1545</v>
          </cell>
        </row>
        <row r="1719">
          <cell r="A1719" t="str">
            <v>922-1446</v>
          </cell>
          <cell r="B1719" t="str">
            <v>NAMPLT,PROD ID,PB5300C(PK/10)</v>
          </cell>
          <cell r="C1719">
            <v>978.5</v>
          </cell>
        </row>
        <row r="1720">
          <cell r="A1720" t="str">
            <v>922-1447</v>
          </cell>
          <cell r="B1720" t="str">
            <v>NAMPLT,PROD ID,PB5300CS(PK/10)</v>
          </cell>
          <cell r="C1720">
            <v>978.5</v>
          </cell>
        </row>
        <row r="1721">
          <cell r="A1721" t="str">
            <v>922-1448</v>
          </cell>
          <cell r="B1721" t="str">
            <v>NAMPLT,PROD ID,PB5300(PK/10)</v>
          </cell>
          <cell r="C1721">
            <v>978.5</v>
          </cell>
        </row>
        <row r="1722">
          <cell r="A1722" t="str">
            <v>922-1449</v>
          </cell>
          <cell r="B1722" t="str">
            <v>LIGHT PIPE(PK/10)</v>
          </cell>
          <cell r="C1722">
            <v>360.5</v>
          </cell>
        </row>
        <row r="1723">
          <cell r="A1723" t="str">
            <v>922-1450</v>
          </cell>
          <cell r="B1723" t="str">
            <v>ER,DISPLAY(PK/10)</v>
          </cell>
          <cell r="C1723">
            <v>515</v>
          </cell>
        </row>
        <row r="1724">
          <cell r="A1724" t="str">
            <v>922-1451</v>
          </cell>
          <cell r="B1724" t="str">
            <v>CABLE,POWER DOMESTIC</v>
          </cell>
          <cell r="C1724">
            <v>875.5</v>
          </cell>
        </row>
        <row r="1725">
          <cell r="A1725" t="str">
            <v>922-1452</v>
          </cell>
          <cell r="B1725" t="str">
            <v>BASE,TLT/SWVL,APLVSN1710DSPL</v>
          </cell>
          <cell r="C1725">
            <v>2214.5</v>
          </cell>
        </row>
        <row r="1726">
          <cell r="A1726" t="str">
            <v>922-1453</v>
          </cell>
          <cell r="B1726" t="str">
            <v>HSG,REAR,APLVSN1710</v>
          </cell>
          <cell r="C1726">
            <v>1854</v>
          </cell>
        </row>
        <row r="1727">
          <cell r="A1727" t="str">
            <v>922-1455</v>
          </cell>
          <cell r="B1727" t="str">
            <v>BEZEL,FRNT,APLVSN1710</v>
          </cell>
          <cell r="C1727">
            <v>2317.5</v>
          </cell>
        </row>
        <row r="1728">
          <cell r="A1728" t="str">
            <v>922-1457</v>
          </cell>
          <cell r="B1728" t="str">
            <v>COVER,BOTTOM,PLSTC,APLVSN1710</v>
          </cell>
          <cell r="C1728">
            <v>1030</v>
          </cell>
        </row>
        <row r="1729">
          <cell r="A1729" t="str">
            <v>922-1458</v>
          </cell>
          <cell r="B1729" t="str">
            <v>CBL,VGA/DDC ADAPT,APLVSN DSPL</v>
          </cell>
          <cell r="C1729">
            <v>463.5</v>
          </cell>
        </row>
        <row r="1730">
          <cell r="A1730" t="str">
            <v>922-1459</v>
          </cell>
          <cell r="B1730" t="str">
            <v>BOARD,TSTD,FRONT PANEL</v>
          </cell>
          <cell r="C1730">
            <v>927</v>
          </cell>
        </row>
        <row r="1731">
          <cell r="A1731" t="str">
            <v>922-1460</v>
          </cell>
          <cell r="B1731" t="str">
            <v>CHASSIS ASSY</v>
          </cell>
          <cell r="C1731">
            <v>4532</v>
          </cell>
        </row>
        <row r="1732">
          <cell r="A1732" t="str">
            <v>922-1461</v>
          </cell>
          <cell r="B1732" t="str">
            <v>DOOR ASSY,I/O</v>
          </cell>
          <cell r="C1732">
            <v>257.5</v>
          </cell>
        </row>
        <row r="1733">
          <cell r="A1733" t="str">
            <v>922-1462</v>
          </cell>
          <cell r="B1733" t="str">
            <v>SNAPS,BEZEL,PKG/10</v>
          </cell>
          <cell r="C1733">
            <v>206</v>
          </cell>
        </row>
        <row r="1734">
          <cell r="A1734" t="str">
            <v>922-1463</v>
          </cell>
          <cell r="B1734" t="str">
            <v>DOOR,FD ASSY,LC58X</v>
          </cell>
          <cell r="C1734">
            <v>463.5</v>
          </cell>
        </row>
        <row r="1735">
          <cell r="A1735" t="str">
            <v>922-1464</v>
          </cell>
          <cell r="B1735" t="str">
            <v>DOOR,CD/FD ASSY,LC58X</v>
          </cell>
          <cell r="C1735">
            <v>772.5</v>
          </cell>
        </row>
        <row r="1736">
          <cell r="A1736" t="str">
            <v>922-1467</v>
          </cell>
          <cell r="B1736" t="str">
            <v>SHIELD,FRAME,PWR SUPPLY</v>
          </cell>
          <cell r="C1736">
            <v>257.5</v>
          </cell>
        </row>
        <row r="1737">
          <cell r="A1737" t="str">
            <v>922-1468</v>
          </cell>
          <cell r="B1737" t="str">
            <v>SHIELD,EMI,ANALOG BD</v>
          </cell>
          <cell r="C1737">
            <v>257.5</v>
          </cell>
        </row>
        <row r="1738">
          <cell r="A1738" t="str">
            <v>922-1472</v>
          </cell>
          <cell r="B1738" t="str">
            <v>SPEAKER</v>
          </cell>
          <cell r="C1738">
            <v>412</v>
          </cell>
        </row>
        <row r="1739">
          <cell r="A1739" t="str">
            <v>922-1473</v>
          </cell>
          <cell r="B1739" t="str">
            <v>WASHER,RUBBER,PKG/25</v>
          </cell>
          <cell r="C1739">
            <v>669.5</v>
          </cell>
        </row>
        <row r="1740">
          <cell r="A1740" t="str">
            <v>922-1474</v>
          </cell>
          <cell r="B1740" t="str">
            <v>BEZEL,ASSY,LC58X</v>
          </cell>
          <cell r="C1740">
            <v>875.5</v>
          </cell>
        </row>
        <row r="1741">
          <cell r="A1741" t="str">
            <v>922-1476</v>
          </cell>
          <cell r="B1741" t="str">
            <v>SHIELD,PLATE,EMI</v>
          </cell>
          <cell r="C1741">
            <v>154.5</v>
          </cell>
        </row>
        <row r="1742">
          <cell r="A1742" t="str">
            <v>922-1477</v>
          </cell>
          <cell r="B1742" t="str">
            <v>GUIDE,CARD,ANALOG,RIGHT,PKG/10</v>
          </cell>
          <cell r="C1742">
            <v>515</v>
          </cell>
        </row>
        <row r="1743">
          <cell r="A1743" t="str">
            <v>922-1478</v>
          </cell>
          <cell r="B1743" t="str">
            <v>GUIDE,CARD,ANALOG,LEFT,PKG/10</v>
          </cell>
          <cell r="C1743">
            <v>412</v>
          </cell>
        </row>
        <row r="1744">
          <cell r="A1744" t="str">
            <v>922-1485</v>
          </cell>
          <cell r="B1744" t="str">
            <v>LBL,ID,P641,W/DOS COMPT,PKG/25</v>
          </cell>
          <cell r="C1744">
            <v>824</v>
          </cell>
        </row>
        <row r="1745">
          <cell r="A1745" t="str">
            <v>922-1489</v>
          </cell>
          <cell r="B1745" t="str">
            <v>PRINTER LOOPBACK TEST PLUG</v>
          </cell>
          <cell r="C1745">
            <v>875.5</v>
          </cell>
        </row>
        <row r="1746">
          <cell r="A1746" t="str">
            <v>922-1490</v>
          </cell>
          <cell r="B1746" t="str">
            <v>LBL,PROD ID,P580CD,PKG/10</v>
          </cell>
          <cell r="C1746">
            <v>566.5</v>
          </cell>
        </row>
        <row r="1747">
          <cell r="A1747" t="str">
            <v>922-1495</v>
          </cell>
          <cell r="B1747" t="str">
            <v>ENCL,SOUND,APLVSN1710AV DSPL</v>
          </cell>
          <cell r="C1747">
            <v>6540.5</v>
          </cell>
        </row>
        <row r="1748">
          <cell r="A1748" t="str">
            <v>922-1496</v>
          </cell>
          <cell r="B1748" t="str">
            <v>CASSETTE,UNIVERSAL,CLW12/600PS</v>
          </cell>
          <cell r="C1748">
            <v>9939.5</v>
          </cell>
        </row>
        <row r="1749">
          <cell r="A1749" t="str">
            <v>922-1497</v>
          </cell>
          <cell r="B1749" t="str">
            <v>CASSETTE,A4,CLW12/600PS</v>
          </cell>
          <cell r="C1749">
            <v>8497.5</v>
          </cell>
        </row>
        <row r="1750">
          <cell r="A1750" t="str">
            <v>922-1498</v>
          </cell>
          <cell r="B1750" t="str">
            <v>CASSETTE,LETTER,CLW12/600PS</v>
          </cell>
          <cell r="C1750">
            <v>8755</v>
          </cell>
        </row>
        <row r="1751">
          <cell r="A1751" t="str">
            <v>922-1499</v>
          </cell>
          <cell r="B1751" t="str">
            <v>SCR,SEMS,TAP,PNHD,K40(10 PER)</v>
          </cell>
          <cell r="C1751">
            <v>360.5</v>
          </cell>
        </row>
        <row r="1752">
          <cell r="A1752" t="str">
            <v>922-1500</v>
          </cell>
          <cell r="B1752" t="str">
            <v>SCR,DBL SEMS,M3X.5,PAN(10 PER)</v>
          </cell>
          <cell r="C1752">
            <v>257.5</v>
          </cell>
        </row>
        <row r="1753">
          <cell r="A1753" t="str">
            <v>922-1501</v>
          </cell>
          <cell r="B1753" t="str">
            <v>SCREW,SHOULDER(BAG OF 10)</v>
          </cell>
          <cell r="C1753">
            <v>257.5</v>
          </cell>
        </row>
        <row r="1754">
          <cell r="A1754" t="str">
            <v>922-1502</v>
          </cell>
          <cell r="B1754" t="str">
            <v>MCRPHN ASSY,APLVSN1710 AV DSPL</v>
          </cell>
          <cell r="C1754">
            <v>875.5</v>
          </cell>
        </row>
        <row r="1755">
          <cell r="A1755" t="str">
            <v>922-1503</v>
          </cell>
          <cell r="B1755" t="str">
            <v>CBL,GND,BRAIDED,300MM,PKG/10</v>
          </cell>
          <cell r="C1755">
            <v>463.5</v>
          </cell>
        </row>
        <row r="1756">
          <cell r="A1756" t="str">
            <v>922-1504</v>
          </cell>
          <cell r="B1756" t="str">
            <v>CBL,GND,BRAIDED,120MM,PKG/10</v>
          </cell>
          <cell r="C1756">
            <v>257.5</v>
          </cell>
        </row>
        <row r="1757">
          <cell r="A1757" t="str">
            <v>922-1506</v>
          </cell>
          <cell r="B1757" t="str">
            <v>BRUSH,CLEANING,LW4/600PS</v>
          </cell>
          <cell r="C1757">
            <v>257.5</v>
          </cell>
        </row>
        <row r="1758">
          <cell r="A1758" t="str">
            <v>922-1507</v>
          </cell>
          <cell r="B1758" t="str">
            <v>LEVER,TEST PRINT,LW4/600PS</v>
          </cell>
          <cell r="C1758">
            <v>618</v>
          </cell>
        </row>
        <row r="1759">
          <cell r="A1759" t="str">
            <v>922-1508</v>
          </cell>
          <cell r="B1759" t="str">
            <v>BEZEL,LC63X,DOS COMPAT</v>
          </cell>
          <cell r="C1759">
            <v>618</v>
          </cell>
        </row>
        <row r="1760">
          <cell r="A1760" t="str">
            <v>922-1509</v>
          </cell>
          <cell r="B1760" t="str">
            <v>BD,INTRMDT,APLVSN 1710 DSPL</v>
          </cell>
          <cell r="C1760">
            <v>1957</v>
          </cell>
        </row>
        <row r="1761">
          <cell r="A1761" t="str">
            <v>922-1510</v>
          </cell>
          <cell r="B1761" t="str">
            <v>LBL,PROD ID,PM6200,PKG/25</v>
          </cell>
          <cell r="C1761">
            <v>309</v>
          </cell>
        </row>
        <row r="1762">
          <cell r="A1762" t="str">
            <v>922-1511</v>
          </cell>
          <cell r="B1762" t="str">
            <v>BD//SWITCH,OSD/PWR,APLVSN1710</v>
          </cell>
          <cell r="C1762">
            <v>669.5</v>
          </cell>
        </row>
        <row r="1763">
          <cell r="A1763" t="str">
            <v>922-1512</v>
          </cell>
          <cell r="B1763" t="str">
            <v>LBL,PROD ID,PERF 6200 PKG/5</v>
          </cell>
          <cell r="C1763">
            <v>1545</v>
          </cell>
        </row>
        <row r="1764">
          <cell r="A1764" t="str">
            <v>922-1513</v>
          </cell>
          <cell r="B1764" t="str">
            <v>CABLE,SVC,MONITOR OR ADJUST</v>
          </cell>
          <cell r="C1764">
            <v>412</v>
          </cell>
        </row>
        <row r="1765">
          <cell r="A1765" t="str">
            <v>922-1514</v>
          </cell>
          <cell r="B1765" t="str">
            <v>CABLE,PARALLEL INTERFACE 20</v>
          </cell>
          <cell r="C1765">
            <v>2987</v>
          </cell>
        </row>
        <row r="1766">
          <cell r="A1766" t="str">
            <v>922-1516</v>
          </cell>
          <cell r="B1766" t="str">
            <v>COVER,SCREW,APLVSN1710</v>
          </cell>
          <cell r="C1766">
            <v>154.5</v>
          </cell>
        </row>
        <row r="1767">
          <cell r="A1767" t="str">
            <v>922-1518</v>
          </cell>
          <cell r="B1767" t="str">
            <v>LABEL,FCC,PM7100/80(PKG/10)</v>
          </cell>
          <cell r="C1767">
            <v>927</v>
          </cell>
        </row>
        <row r="1768">
          <cell r="A1768" t="str">
            <v>922-1520</v>
          </cell>
          <cell r="B1768" t="str">
            <v>CABLE,EXT VID CONN</v>
          </cell>
          <cell r="C1768">
            <v>2163</v>
          </cell>
        </row>
        <row r="1769">
          <cell r="A1769" t="str">
            <v>922-1521</v>
          </cell>
          <cell r="B1769" t="str">
            <v>CBL,INTGRTD PWR/VIDEO,CAMERA</v>
          </cell>
          <cell r="C1769">
            <v>1236</v>
          </cell>
        </row>
        <row r="1770">
          <cell r="A1770" t="str">
            <v>922-1523</v>
          </cell>
          <cell r="B1770" t="str">
            <v>FENCE,MLB</v>
          </cell>
          <cell r="C1770">
            <v>3244.5</v>
          </cell>
        </row>
        <row r="1771">
          <cell r="A1771" t="str">
            <v>922-1524</v>
          </cell>
          <cell r="B1771" t="str">
            <v>CABLE,SCSI</v>
          </cell>
          <cell r="C1771">
            <v>721</v>
          </cell>
        </row>
        <row r="1772">
          <cell r="A1772" t="str">
            <v>922-1527</v>
          </cell>
          <cell r="B1772" t="str">
            <v>PANEL,REAR</v>
          </cell>
          <cell r="C1772">
            <v>978.5</v>
          </cell>
        </row>
        <row r="1773">
          <cell r="A1773" t="str">
            <v>922-1528</v>
          </cell>
          <cell r="B1773" t="str">
            <v>CHASSIS,TOP/BASE</v>
          </cell>
          <cell r="C1773">
            <v>2987</v>
          </cell>
        </row>
        <row r="1774">
          <cell r="A1774" t="str">
            <v>922-1529</v>
          </cell>
          <cell r="B1774" t="str">
            <v>COVER,TOP</v>
          </cell>
          <cell r="C1774">
            <v>1493.5</v>
          </cell>
        </row>
        <row r="1775">
          <cell r="A1775" t="str">
            <v>922-1530</v>
          </cell>
          <cell r="B1775" t="str">
            <v>PROTECTOR,LOGIC BOARD</v>
          </cell>
          <cell r="C1775">
            <v>1184.5</v>
          </cell>
        </row>
        <row r="1776">
          <cell r="A1776" t="str">
            <v>922-1532</v>
          </cell>
          <cell r="B1776" t="str">
            <v>LABEL,FCC APPROVAL(PKG/10)</v>
          </cell>
          <cell r="C1776">
            <v>515</v>
          </cell>
        </row>
        <row r="1777">
          <cell r="A1777" t="str">
            <v>922-1533</v>
          </cell>
          <cell r="B1777" t="str">
            <v>LBL,PROD ID,PM9500/120,BAG/10</v>
          </cell>
          <cell r="C1777">
            <v>721</v>
          </cell>
        </row>
        <row r="1778">
          <cell r="A1778" t="str">
            <v>922-1535</v>
          </cell>
          <cell r="B1778" t="str">
            <v>PANEL,FRONT,PM8500</v>
          </cell>
          <cell r="C1778">
            <v>2163</v>
          </cell>
        </row>
        <row r="1779">
          <cell r="A1779" t="str">
            <v>922-1536</v>
          </cell>
          <cell r="B1779" t="str">
            <v>PANEL,REAR</v>
          </cell>
          <cell r="C1779">
            <v>978.5</v>
          </cell>
        </row>
        <row r="1780">
          <cell r="A1780" t="str">
            <v>922-1537</v>
          </cell>
          <cell r="B1780" t="str">
            <v>CHASSIS,TOP/BASE</v>
          </cell>
          <cell r="C1780">
            <v>2781</v>
          </cell>
        </row>
        <row r="1781">
          <cell r="A1781" t="str">
            <v>922-1539</v>
          </cell>
          <cell r="B1781" t="str">
            <v>PROTECTOR,LOGIC BOARD</v>
          </cell>
          <cell r="C1781">
            <v>463.5</v>
          </cell>
        </row>
        <row r="1782">
          <cell r="A1782" t="str">
            <v>922-1542</v>
          </cell>
          <cell r="B1782" t="str">
            <v>PANEL,FRONT</v>
          </cell>
          <cell r="C1782">
            <v>824</v>
          </cell>
        </row>
        <row r="1783">
          <cell r="A1783" t="str">
            <v>922-1543</v>
          </cell>
          <cell r="B1783" t="str">
            <v>ACTUATOR,POWER(PKG/10)</v>
          </cell>
          <cell r="C1783">
            <v>669.5</v>
          </cell>
        </row>
        <row r="1784">
          <cell r="A1784" t="str">
            <v>922-1544</v>
          </cell>
          <cell r="B1784" t="str">
            <v>LABEL,FCC APPROVAL(PKG/10)</v>
          </cell>
          <cell r="C1784">
            <v>257.5</v>
          </cell>
        </row>
        <row r="1785">
          <cell r="A1785" t="str">
            <v>922-1545</v>
          </cell>
          <cell r="B1785" t="str">
            <v>LBL,PROD ID,PM8500/120(PK/10)</v>
          </cell>
          <cell r="C1785">
            <v>772.5</v>
          </cell>
        </row>
        <row r="1786">
          <cell r="A1786" t="str">
            <v>922-1546</v>
          </cell>
          <cell r="B1786" t="str">
            <v>BOTTLE,TONER WASTE,CLW12/600PS</v>
          </cell>
          <cell r="C1786">
            <v>772.5</v>
          </cell>
        </row>
        <row r="1787">
          <cell r="A1787" t="str">
            <v>922-1547</v>
          </cell>
          <cell r="B1787" t="str">
            <v>SPRING HOOK,CLW12/600PS</v>
          </cell>
          <cell r="C1787">
            <v>1854</v>
          </cell>
        </row>
        <row r="1788">
          <cell r="A1788" t="str">
            <v>922-1549</v>
          </cell>
          <cell r="B1788" t="str">
            <v>HYPODERMIC SYRINGE,CLW12/600PS</v>
          </cell>
          <cell r="C1788">
            <v>463.5</v>
          </cell>
        </row>
        <row r="1789">
          <cell r="A1789" t="str">
            <v>922-1556</v>
          </cell>
          <cell r="B1789" t="str">
            <v>CABLE,POWER,CSW2200,AUSTRALLA</v>
          </cell>
          <cell r="C1789">
            <v>927</v>
          </cell>
        </row>
        <row r="1790">
          <cell r="A1790" t="str">
            <v>922-1557</v>
          </cell>
          <cell r="B1790" t="str">
            <v>CABLE,POWER,CSW2200,UK</v>
          </cell>
          <cell r="C1790">
            <v>1905.5</v>
          </cell>
        </row>
        <row r="1791">
          <cell r="A1791" t="str">
            <v>922-1558</v>
          </cell>
          <cell r="B1791" t="str">
            <v>PCBA,W/LED,TONER OUT,CLW12/600</v>
          </cell>
          <cell r="C1791">
            <v>309</v>
          </cell>
        </row>
        <row r="1792">
          <cell r="A1792" t="str">
            <v>922-1559</v>
          </cell>
          <cell r="B1792" t="str">
            <v>PCBA,TONEROUT SENSOR,CLW12/600</v>
          </cell>
          <cell r="C1792">
            <v>566.5</v>
          </cell>
        </row>
        <row r="1793">
          <cell r="A1793" t="str">
            <v>922-1561</v>
          </cell>
          <cell r="B1793" t="str">
            <v>SENSOR,TEMP/HUMIDITY,CLW12/600</v>
          </cell>
          <cell r="C1793">
            <v>2626.5</v>
          </cell>
        </row>
        <row r="1794">
          <cell r="A1794" t="str">
            <v>922-1562</v>
          </cell>
          <cell r="B1794" t="str">
            <v>PANEL,DENSITY ADJST,CLW12/600</v>
          </cell>
          <cell r="C1794">
            <v>3708</v>
          </cell>
        </row>
        <row r="1795">
          <cell r="A1795" t="str">
            <v>922-1563</v>
          </cell>
          <cell r="B1795" t="str">
            <v>CABLE,POWER,CSW2200,EUROPE</v>
          </cell>
          <cell r="C1795">
            <v>618</v>
          </cell>
        </row>
        <row r="1796">
          <cell r="A1796" t="str">
            <v>922-1568</v>
          </cell>
          <cell r="B1796" t="str">
            <v>CBL,ASSY,MPEG BOARD,PKG/5</v>
          </cell>
          <cell r="C1796">
            <v>566.5</v>
          </cell>
        </row>
        <row r="1797">
          <cell r="A1797" t="str">
            <v>922-1569</v>
          </cell>
          <cell r="B1797" t="str">
            <v>CABLE,TEMP/HUMIDITY,CLW12/600</v>
          </cell>
          <cell r="C1797">
            <v>515</v>
          </cell>
        </row>
        <row r="1798">
          <cell r="A1798" t="str">
            <v>922-1571</v>
          </cell>
          <cell r="B1798" t="str">
            <v>BRACKET,FAN</v>
          </cell>
          <cell r="C1798">
            <v>927</v>
          </cell>
        </row>
        <row r="1799">
          <cell r="A1799" t="str">
            <v>922-1572</v>
          </cell>
          <cell r="B1799" t="str">
            <v>BEZEL,SPEAKER,W9150/120</v>
          </cell>
          <cell r="C1799">
            <v>2111.5</v>
          </cell>
        </row>
        <row r="1800">
          <cell r="A1800" t="str">
            <v>922-1573</v>
          </cell>
          <cell r="B1800" t="str">
            <v>LABEL,FCC,WS9150/120(PKG/10)</v>
          </cell>
          <cell r="C1800">
            <v>1081.5</v>
          </cell>
        </row>
        <row r="1801">
          <cell r="A1801" t="str">
            <v>922-1574</v>
          </cell>
          <cell r="B1801" t="str">
            <v>CABLE,SCSI</v>
          </cell>
          <cell r="C1801">
            <v>669.5</v>
          </cell>
        </row>
        <row r="1802">
          <cell r="A1802" t="str">
            <v>922-1575</v>
          </cell>
          <cell r="B1802" t="str">
            <v>LBL,PROD,WS8150/110(PKG/10)</v>
          </cell>
          <cell r="C1802">
            <v>1081.5</v>
          </cell>
        </row>
        <row r="1803">
          <cell r="A1803" t="str">
            <v>922-1576</v>
          </cell>
          <cell r="B1803" t="str">
            <v>LABEL,FCC,WS8150/110(PKG/10)</v>
          </cell>
          <cell r="C1803">
            <v>618</v>
          </cell>
        </row>
        <row r="1804">
          <cell r="A1804" t="str">
            <v>922-1577</v>
          </cell>
          <cell r="B1804" t="str">
            <v>LABEL,PROD ID,WS6150/66(PKG/10</v>
          </cell>
          <cell r="C1804">
            <v>1081.5</v>
          </cell>
        </row>
        <row r="1805">
          <cell r="A1805" t="str">
            <v>922-1578</v>
          </cell>
          <cell r="B1805" t="str">
            <v>LABEL,FCC,WS6150/66(PKG/10)</v>
          </cell>
          <cell r="C1805">
            <v>257.5</v>
          </cell>
        </row>
        <row r="1806">
          <cell r="A1806" t="str">
            <v>922-1579</v>
          </cell>
          <cell r="B1806" t="str">
            <v>CABLE,SCSI SELECT,1GB</v>
          </cell>
          <cell r="C1806">
            <v>515</v>
          </cell>
        </row>
        <row r="1807">
          <cell r="A1807" t="str">
            <v>922-1580</v>
          </cell>
          <cell r="B1807" t="str">
            <v>DRUM TRAY,CLW12/600PS</v>
          </cell>
          <cell r="C1807">
            <v>2420.5</v>
          </cell>
        </row>
        <row r="1808">
          <cell r="A1808" t="str">
            <v>922-1581</v>
          </cell>
          <cell r="B1808" t="str">
            <v>TRANSFER DRUM FIXING SCREW</v>
          </cell>
          <cell r="C1808">
            <v>360.5</v>
          </cell>
        </row>
        <row r="1809">
          <cell r="A1809" t="str">
            <v>922-1588</v>
          </cell>
          <cell r="B1809" t="str">
            <v>FOOT,RUBBER(PK/10)</v>
          </cell>
          <cell r="C1809">
            <v>257.5</v>
          </cell>
        </row>
        <row r="1810">
          <cell r="A1810" t="str">
            <v>922-1590</v>
          </cell>
          <cell r="B1810" t="str">
            <v>FILTER,OZONE,CLW12/600PS</v>
          </cell>
          <cell r="C1810">
            <v>257.5</v>
          </cell>
        </row>
        <row r="1811">
          <cell r="A1811" t="str">
            <v>922-1591</v>
          </cell>
          <cell r="B1811" t="str">
            <v>LABEL,PROD ID 132(PKG/10)</v>
          </cell>
          <cell r="C1811">
            <v>721</v>
          </cell>
        </row>
        <row r="1812">
          <cell r="A1812" t="str">
            <v>922-1592</v>
          </cell>
          <cell r="B1812" t="str">
            <v>COTTON GLOVES(12PK)</v>
          </cell>
          <cell r="C1812">
            <v>875.5</v>
          </cell>
        </row>
        <row r="1813">
          <cell r="A1813" t="str">
            <v>922-1593</v>
          </cell>
          <cell r="B1813" t="str">
            <v>TOOL,REMVAL,DRAM EXPANSION CD</v>
          </cell>
          <cell r="C1813">
            <v>2369</v>
          </cell>
        </row>
        <row r="1814">
          <cell r="A1814" t="str">
            <v>922-1595</v>
          </cell>
          <cell r="B1814" t="str">
            <v>CLEANER,CLW 12/600PS (5PK)</v>
          </cell>
          <cell r="C1814">
            <v>257.5</v>
          </cell>
        </row>
        <row r="1815">
          <cell r="A1815" t="str">
            <v>922-1596</v>
          </cell>
          <cell r="B1815" t="str">
            <v>CBL,AUDIO/AV 1710 DSPL</v>
          </cell>
          <cell r="C1815">
            <v>360.5</v>
          </cell>
        </row>
        <row r="1816">
          <cell r="A1816" t="str">
            <v>922-1597</v>
          </cell>
          <cell r="B1816" t="str">
            <v>BD,SOUND CNTRL W/BTTN,AV1710</v>
          </cell>
          <cell r="C1816">
            <v>978.5</v>
          </cell>
        </row>
        <row r="1817">
          <cell r="A1817" t="str">
            <v>922-1598</v>
          </cell>
          <cell r="B1817" t="str">
            <v>TOOL,AMBIENT LIGHT,AV1710 DSPL</v>
          </cell>
          <cell r="C1817">
            <v>257.5</v>
          </cell>
        </row>
        <row r="1818">
          <cell r="A1818" t="str">
            <v>922-1600</v>
          </cell>
          <cell r="B1818" t="str">
            <v>SPKR,77MM,3W,13 OHM,AV1710DSPL</v>
          </cell>
          <cell r="C1818">
            <v>772.5</v>
          </cell>
        </row>
        <row r="1819">
          <cell r="A1819" t="str">
            <v>922-1602</v>
          </cell>
          <cell r="B1819" t="str">
            <v>BEZEL,SOUND,AV1710 DSPL</v>
          </cell>
          <cell r="C1819">
            <v>2060</v>
          </cell>
        </row>
        <row r="1820">
          <cell r="A1820" t="str">
            <v>922-1610</v>
          </cell>
          <cell r="B1820" t="str">
            <v>ASSY,SEPARATIONHV,CLW12/600</v>
          </cell>
          <cell r="C1820">
            <v>3347.5</v>
          </cell>
        </row>
        <row r="1821">
          <cell r="A1821" t="str">
            <v>922-1611</v>
          </cell>
          <cell r="B1821" t="str">
            <v>LBL,PROD ID,MACP5200,PKG/25</v>
          </cell>
          <cell r="C1821">
            <v>463.5</v>
          </cell>
        </row>
        <row r="1822">
          <cell r="A1822" t="str">
            <v>922-1612</v>
          </cell>
          <cell r="B1822" t="str">
            <v>LBL,PROD ID,P5210,PKG/25</v>
          </cell>
          <cell r="C1822">
            <v>412</v>
          </cell>
        </row>
        <row r="1823">
          <cell r="A1823" t="str">
            <v>922-1614</v>
          </cell>
          <cell r="B1823" t="str">
            <v>CABLE,REVOLTN CLTCH,CLW12/600</v>
          </cell>
          <cell r="C1823">
            <v>257.5</v>
          </cell>
        </row>
        <row r="1824">
          <cell r="A1824" t="str">
            <v>922-1615</v>
          </cell>
          <cell r="B1824" t="str">
            <v>HOUSING,REAR,58X SERIES</v>
          </cell>
          <cell r="C1824">
            <v>3090</v>
          </cell>
        </row>
        <row r="1825">
          <cell r="A1825" t="str">
            <v>922-1616</v>
          </cell>
          <cell r="B1825" t="str">
            <v>FAN</v>
          </cell>
          <cell r="C1825">
            <v>875.5</v>
          </cell>
        </row>
        <row r="1826">
          <cell r="A1826" t="str">
            <v>922-1617</v>
          </cell>
          <cell r="B1826" t="str">
            <v>CBL,DSPL,CTFT,VGA10.4,TOSHIBA</v>
          </cell>
          <cell r="C1826">
            <v>1390.5</v>
          </cell>
        </row>
        <row r="1827">
          <cell r="A1827" t="str">
            <v>922-1618</v>
          </cell>
          <cell r="B1827" t="str">
            <v>CBL,DSPL,CTFT,SVGA10.4TOSHIBA</v>
          </cell>
          <cell r="C1827">
            <v>1390.5</v>
          </cell>
        </row>
        <row r="1828">
          <cell r="A1828" t="str">
            <v>922-1619</v>
          </cell>
          <cell r="B1828" t="str">
            <v>CABLE,DISPLAY,MFSTN,9.5,SHARP</v>
          </cell>
          <cell r="C1828">
            <v>1390.5</v>
          </cell>
        </row>
        <row r="1829">
          <cell r="A1829" t="str">
            <v>922-1623</v>
          </cell>
          <cell r="B1829" t="str">
            <v>SENSOR,CASS SZ,ASSY,CLW12/600</v>
          </cell>
          <cell r="C1829">
            <v>412</v>
          </cell>
        </row>
        <row r="1830">
          <cell r="A1830" t="str">
            <v>922-1626</v>
          </cell>
          <cell r="B1830" t="str">
            <v>LBL,PROD ID,PM5200/75LC,PKG/25</v>
          </cell>
          <cell r="C1830">
            <v>566.5</v>
          </cell>
        </row>
        <row r="1831">
          <cell r="A1831" t="str">
            <v>922-1627</v>
          </cell>
          <cell r="B1831" t="str">
            <v>LBL,PRODUCT,P5200CD</v>
          </cell>
          <cell r="C1831">
            <v>566.5</v>
          </cell>
        </row>
        <row r="1832">
          <cell r="A1832" t="str">
            <v>922-1628</v>
          </cell>
          <cell r="B1832" t="str">
            <v>COVER,BLANK,PCI EXP CRD(PK/10)</v>
          </cell>
          <cell r="C1832">
            <v>566.5</v>
          </cell>
        </row>
        <row r="1833">
          <cell r="A1833" t="str">
            <v>922-1629</v>
          </cell>
          <cell r="B1833" t="str">
            <v>LABEL,FCC,APPROVAL(PKG/10)</v>
          </cell>
          <cell r="C1833">
            <v>257.5</v>
          </cell>
        </row>
        <row r="1834">
          <cell r="A1834" t="str">
            <v>922-1630</v>
          </cell>
          <cell r="B1834" t="str">
            <v>LABEL,PROD ID,CAT90 (PKG/10)</v>
          </cell>
          <cell r="C1834">
            <v>772.5</v>
          </cell>
        </row>
        <row r="1835">
          <cell r="A1835" t="str">
            <v>922-1632</v>
          </cell>
          <cell r="B1835" t="str">
            <v>BOARD,FLOPPY DRIVE</v>
          </cell>
          <cell r="C1835">
            <v>978.5</v>
          </cell>
        </row>
        <row r="1836">
          <cell r="A1836" t="str">
            <v>922-1633</v>
          </cell>
          <cell r="B1836" t="str">
            <v>HAND SET,ISDN,H.320 NUBUS CD</v>
          </cell>
          <cell r="C1836">
            <v>2317.5</v>
          </cell>
        </row>
        <row r="1837">
          <cell r="A1837" t="str">
            <v>922-1634</v>
          </cell>
          <cell r="B1837" t="str">
            <v>CBL,PHONE,ISDN HAND SET,H.320</v>
          </cell>
          <cell r="C1837">
            <v>772.5</v>
          </cell>
        </row>
        <row r="1838">
          <cell r="A1838" t="str">
            <v>922-1635</v>
          </cell>
          <cell r="B1838" t="str">
            <v>CBL,FLAT,Q'TIME CONFERENCING</v>
          </cell>
          <cell r="C1838">
            <v>669.5</v>
          </cell>
        </row>
        <row r="1839">
          <cell r="A1839" t="str">
            <v>922-1636</v>
          </cell>
          <cell r="B1839" t="str">
            <v>CABLE,FLOPPY</v>
          </cell>
          <cell r="C1839">
            <v>515</v>
          </cell>
        </row>
        <row r="1840">
          <cell r="A1840" t="str">
            <v>922-1637</v>
          </cell>
          <cell r="B1840" t="str">
            <v>CABLE,HD/CD ROM,SCSI</v>
          </cell>
          <cell r="C1840">
            <v>566.5</v>
          </cell>
        </row>
        <row r="1841">
          <cell r="A1841" t="str">
            <v>922-1638</v>
          </cell>
          <cell r="B1841" t="str">
            <v>CABLE,CD-ROM AUDIO(PKG/5)</v>
          </cell>
          <cell r="C1841">
            <v>257.5</v>
          </cell>
        </row>
        <row r="1842">
          <cell r="A1842" t="str">
            <v>922-1639</v>
          </cell>
          <cell r="B1842" t="str">
            <v>SPEAKER,5W,16 OHM</v>
          </cell>
          <cell r="C1842">
            <v>257.5</v>
          </cell>
        </row>
        <row r="1843">
          <cell r="A1843" t="str">
            <v>922-1640</v>
          </cell>
          <cell r="B1843" t="str">
            <v>HOUSING,SPEAKER</v>
          </cell>
          <cell r="C1843">
            <v>309</v>
          </cell>
        </row>
        <row r="1844">
          <cell r="A1844" t="str">
            <v>922-1641</v>
          </cell>
          <cell r="B1844" t="str">
            <v>CHASSIS,BOTTOM</v>
          </cell>
          <cell r="C1844">
            <v>2678</v>
          </cell>
        </row>
        <row r="1845">
          <cell r="A1845" t="str">
            <v>922-1642</v>
          </cell>
          <cell r="B1845" t="str">
            <v>HOUSING,TOP</v>
          </cell>
          <cell r="C1845">
            <v>1957</v>
          </cell>
        </row>
        <row r="1846">
          <cell r="A1846" t="str">
            <v>922-1643</v>
          </cell>
          <cell r="B1846" t="str">
            <v>SUPPORT COLUMN(PKG/10)</v>
          </cell>
          <cell r="C1846">
            <v>206</v>
          </cell>
        </row>
        <row r="1847">
          <cell r="A1847" t="str">
            <v>922-1644</v>
          </cell>
          <cell r="B1847" t="str">
            <v>ACTUATOR,POWER(PKG/10)</v>
          </cell>
          <cell r="C1847">
            <v>257.5</v>
          </cell>
        </row>
        <row r="1848">
          <cell r="A1848" t="str">
            <v>922-1646</v>
          </cell>
          <cell r="B1848" t="str">
            <v>LABEL,FCC APPROVAL(PKG/10)</v>
          </cell>
          <cell r="C1848">
            <v>772.5</v>
          </cell>
        </row>
        <row r="1849">
          <cell r="A1849" t="str">
            <v>922-1647</v>
          </cell>
          <cell r="B1849" t="str">
            <v>LABEL,PROD ID,PM7500/100(PK/10</v>
          </cell>
          <cell r="C1849">
            <v>772.5</v>
          </cell>
        </row>
        <row r="1850">
          <cell r="A1850" t="str">
            <v>922-1648</v>
          </cell>
          <cell r="B1850" t="str">
            <v>SHIELD,FLOPPY/HARD DRIVE (PK/5</v>
          </cell>
          <cell r="C1850">
            <v>257.5</v>
          </cell>
        </row>
        <row r="1851">
          <cell r="A1851" t="str">
            <v>922-1649</v>
          </cell>
          <cell r="B1851" t="str">
            <v>BEZEL,CD-ROM DRIVE (PK/5)</v>
          </cell>
          <cell r="C1851">
            <v>257.5</v>
          </cell>
        </row>
        <row r="1852">
          <cell r="A1852" t="str">
            <v>922-1650</v>
          </cell>
          <cell r="B1852" t="str">
            <v>SHIELD,CD-ROM DRIVE(PK/5)</v>
          </cell>
          <cell r="C1852">
            <v>566.5</v>
          </cell>
        </row>
        <row r="1853">
          <cell r="A1853" t="str">
            <v>922-1651</v>
          </cell>
          <cell r="B1853" t="str">
            <v>BEZEL,BLANK,3.5(PK/5)</v>
          </cell>
          <cell r="C1853">
            <v>1390.5</v>
          </cell>
        </row>
        <row r="1854">
          <cell r="A1854" t="str">
            <v>922-1652</v>
          </cell>
          <cell r="B1854" t="str">
            <v>SHIELD,BLANK,3.5(PK/5)</v>
          </cell>
          <cell r="C1854">
            <v>566.5</v>
          </cell>
        </row>
        <row r="1855">
          <cell r="A1855" t="str">
            <v>922-1653</v>
          </cell>
          <cell r="B1855" t="str">
            <v>BEZEL,BLANK,5.25 (PK/5)</v>
          </cell>
          <cell r="C1855">
            <v>309</v>
          </cell>
        </row>
        <row r="1856">
          <cell r="A1856" t="str">
            <v>922-1654</v>
          </cell>
          <cell r="B1856" t="str">
            <v>SHIELD,BLANK,5.25(PK/5)</v>
          </cell>
          <cell r="C1856">
            <v>566.5</v>
          </cell>
        </row>
        <row r="1857">
          <cell r="A1857" t="str">
            <v>922-1655</v>
          </cell>
          <cell r="B1857" t="str">
            <v>PANEL,REAR</v>
          </cell>
          <cell r="C1857">
            <v>978.5</v>
          </cell>
        </row>
        <row r="1858">
          <cell r="A1858" t="str">
            <v>922-1656</v>
          </cell>
          <cell r="B1858" t="str">
            <v>LATCH,INTERNAL CHASSIS(PK/10)</v>
          </cell>
          <cell r="C1858">
            <v>566.5</v>
          </cell>
        </row>
        <row r="1859">
          <cell r="A1859" t="str">
            <v>922-1657</v>
          </cell>
          <cell r="B1859" t="str">
            <v>CHASSIS,DRIVE</v>
          </cell>
          <cell r="C1859">
            <v>206</v>
          </cell>
        </row>
        <row r="1860">
          <cell r="A1860" t="str">
            <v>922-1658</v>
          </cell>
          <cell r="B1860" t="str">
            <v>RAIL,DRIVE(PK/10)</v>
          </cell>
          <cell r="C1860">
            <v>566.5</v>
          </cell>
        </row>
        <row r="1861">
          <cell r="A1861" t="str">
            <v>922-1659</v>
          </cell>
          <cell r="B1861" t="str">
            <v>FOOT(PK/10)</v>
          </cell>
          <cell r="C1861">
            <v>257.5</v>
          </cell>
        </row>
        <row r="1862">
          <cell r="A1862" t="str">
            <v>922-1661</v>
          </cell>
          <cell r="B1862" t="str">
            <v>FOOT,SPPRT,INT CHASSIS,PKG/10</v>
          </cell>
          <cell r="C1862">
            <v>257.5</v>
          </cell>
        </row>
        <row r="1863">
          <cell r="A1863" t="str">
            <v>922-1663</v>
          </cell>
          <cell r="B1863" t="str">
            <v>NAMPLT,PRODID,190,MFSTN(PK/10)</v>
          </cell>
          <cell r="C1863">
            <v>309</v>
          </cell>
        </row>
        <row r="1864">
          <cell r="A1864" t="str">
            <v>922-1664</v>
          </cell>
          <cell r="B1864" t="str">
            <v>NAMPLT,PRODID,190,CFSTN(PK/10)</v>
          </cell>
          <cell r="C1864">
            <v>257.5</v>
          </cell>
        </row>
        <row r="1865">
          <cell r="A1865" t="str">
            <v>922-1665</v>
          </cell>
          <cell r="B1865" t="str">
            <v>LABEL,FCC,PB190(PK/10)</v>
          </cell>
          <cell r="C1865">
            <v>566.5</v>
          </cell>
        </row>
        <row r="1866">
          <cell r="A1866" t="str">
            <v>922-1666</v>
          </cell>
          <cell r="B1866" t="str">
            <v>INSULATOR,DISPLAY,9.5</v>
          </cell>
          <cell r="C1866">
            <v>669.5</v>
          </cell>
        </row>
        <row r="1867">
          <cell r="A1867" t="str">
            <v>922-1667</v>
          </cell>
          <cell r="B1867" t="str">
            <v>INSULATOR,DISPLAY,10.4</v>
          </cell>
          <cell r="C1867">
            <v>618</v>
          </cell>
        </row>
        <row r="1868">
          <cell r="A1868" t="str">
            <v>922-1668</v>
          </cell>
          <cell r="B1868" t="str">
            <v>LABEL,FCC,PB5300(PK/10)</v>
          </cell>
          <cell r="C1868">
            <v>566.5</v>
          </cell>
        </row>
        <row r="1869">
          <cell r="A1869" t="str">
            <v>922-1669</v>
          </cell>
          <cell r="B1869" t="str">
            <v>COVER,VIDEO EXPANSION(PK/10)</v>
          </cell>
          <cell r="C1869">
            <v>257.5</v>
          </cell>
        </row>
        <row r="1870">
          <cell r="A1870" t="str">
            <v>922-1670</v>
          </cell>
          <cell r="B1870" t="str">
            <v>COVER,SOUND-IN(PK/10)</v>
          </cell>
          <cell r="C1870">
            <v>257.5</v>
          </cell>
        </row>
        <row r="1871">
          <cell r="A1871" t="str">
            <v>922-1671</v>
          </cell>
          <cell r="B1871" t="str">
            <v>SCREW,M3.5X5MM(PK/10)</v>
          </cell>
          <cell r="C1871">
            <v>154.5</v>
          </cell>
        </row>
        <row r="1872">
          <cell r="A1872" t="str">
            <v>922-1672</v>
          </cell>
          <cell r="B1872" t="str">
            <v>SCREW,M3X1.3X10,PN,TRX(PK/10)</v>
          </cell>
          <cell r="C1872">
            <v>154.5</v>
          </cell>
        </row>
        <row r="1873">
          <cell r="A1873" t="str">
            <v>922-1673</v>
          </cell>
          <cell r="B1873" t="str">
            <v>BOARD,INVERTER</v>
          </cell>
          <cell r="C1873">
            <v>2008.5</v>
          </cell>
        </row>
        <row r="1874">
          <cell r="A1874" t="str">
            <v>922-1674</v>
          </cell>
          <cell r="B1874" t="str">
            <v>CABLE,FLOPPY DRIVE,(PK OF 10)</v>
          </cell>
          <cell r="C1874">
            <v>412</v>
          </cell>
        </row>
        <row r="1875">
          <cell r="A1875" t="str">
            <v>922-1675</v>
          </cell>
          <cell r="B1875" t="str">
            <v>SCR,TAP,TRX,M4X1.8X12,BAG/10</v>
          </cell>
          <cell r="C1875">
            <v>154.5</v>
          </cell>
        </row>
        <row r="1876">
          <cell r="A1876" t="str">
            <v>922-1676</v>
          </cell>
          <cell r="B1876" t="str">
            <v>SCR,TAP,BTN HD,TRX,4-20,BAG/10</v>
          </cell>
          <cell r="C1876">
            <v>154.5</v>
          </cell>
        </row>
        <row r="1877">
          <cell r="A1877" t="str">
            <v>922-1677</v>
          </cell>
          <cell r="B1877" t="str">
            <v>CBL,2-PIN,MCRPHN,APLVSN 1710AV</v>
          </cell>
          <cell r="C1877">
            <v>206</v>
          </cell>
        </row>
        <row r="1878">
          <cell r="A1878" t="str">
            <v>922-1678</v>
          </cell>
          <cell r="B1878" t="str">
            <v>SCR,TAP,M4X25MM,PAN,TRX,BAG/10</v>
          </cell>
          <cell r="C1878">
            <v>309</v>
          </cell>
        </row>
        <row r="1879">
          <cell r="A1879" t="str">
            <v>922-1679</v>
          </cell>
          <cell r="B1879" t="str">
            <v>CBL,SND.BD.TO MN.DEFLN,1710 AV</v>
          </cell>
          <cell r="C1879">
            <v>257.5</v>
          </cell>
        </row>
        <row r="1880">
          <cell r="A1880" t="str">
            <v>922-1680</v>
          </cell>
          <cell r="B1880" t="str">
            <v>SCR,TAP,M4X6MM,PAN,POZI,BAG/10</v>
          </cell>
          <cell r="C1880">
            <v>309</v>
          </cell>
        </row>
        <row r="1881">
          <cell r="A1881" t="str">
            <v>922-1681</v>
          </cell>
          <cell r="B1881" t="str">
            <v>SCR,TAP,PAN,M3X1X4 OMM,BAG/10</v>
          </cell>
          <cell r="C1881">
            <v>309</v>
          </cell>
        </row>
        <row r="1882">
          <cell r="A1882" t="str">
            <v>922-1685</v>
          </cell>
          <cell r="B1882" t="str">
            <v>CAP,BATTERY,PB5300,PKG/5</v>
          </cell>
          <cell r="C1882">
            <v>257.5</v>
          </cell>
        </row>
        <row r="1883">
          <cell r="A1883" t="str">
            <v>922-1689</v>
          </cell>
          <cell r="B1883" t="str">
            <v>PCBA,INVERTER,PB5300</v>
          </cell>
          <cell r="C1883">
            <v>2008.5</v>
          </cell>
        </row>
        <row r="1884">
          <cell r="A1884" t="str">
            <v>922-1693</v>
          </cell>
          <cell r="B1884" t="str">
            <v>FOOT,PLATINUM(PK/5)</v>
          </cell>
          <cell r="C1884">
            <v>257.5</v>
          </cell>
        </row>
        <row r="1885">
          <cell r="A1885" t="str">
            <v>922-1696</v>
          </cell>
          <cell r="B1885" t="str">
            <v>DOOR,BATTERY</v>
          </cell>
          <cell r="C1885">
            <v>669.5</v>
          </cell>
        </row>
        <row r="1886">
          <cell r="A1886" t="str">
            <v>922-1703</v>
          </cell>
          <cell r="B1886" t="str">
            <v>CABLE,UTILITY INTERFACE</v>
          </cell>
          <cell r="C1886">
            <v>875.5</v>
          </cell>
        </row>
        <row r="1887">
          <cell r="A1887" t="str">
            <v>922-1704</v>
          </cell>
          <cell r="B1887" t="str">
            <v>INSUL,POWER SUPPLY (PK/5)</v>
          </cell>
          <cell r="C1887">
            <v>257.5</v>
          </cell>
        </row>
        <row r="1888">
          <cell r="A1888" t="str">
            <v>922-1706</v>
          </cell>
          <cell r="B1888" t="str">
            <v>INSULATOR,HDA,PB5300,(PK OF 5)</v>
          </cell>
          <cell r="C1888">
            <v>154.5</v>
          </cell>
        </row>
        <row r="1889">
          <cell r="A1889" t="str">
            <v>922-1708</v>
          </cell>
          <cell r="B1889" t="str">
            <v>CABLE,STATUS PANEL</v>
          </cell>
          <cell r="C1889">
            <v>515</v>
          </cell>
        </row>
        <row r="1890">
          <cell r="A1890" t="str">
            <v>922-1709</v>
          </cell>
          <cell r="B1890" t="str">
            <v>CLAM,FUSER OIL BOTTLE,CLW12/60</v>
          </cell>
          <cell r="C1890">
            <v>154.5</v>
          </cell>
        </row>
        <row r="1891">
          <cell r="A1891" t="str">
            <v>922-1711</v>
          </cell>
          <cell r="B1891" t="str">
            <v>CABLE,J111-J402</v>
          </cell>
          <cell r="C1891">
            <v>257.5</v>
          </cell>
        </row>
        <row r="1892">
          <cell r="A1892" t="str">
            <v>922-1712</v>
          </cell>
          <cell r="B1892" t="str">
            <v>COVER,DENSITY PANEL,CLW12/600</v>
          </cell>
          <cell r="C1892">
            <v>257.5</v>
          </cell>
        </row>
        <row r="1893">
          <cell r="A1893" t="str">
            <v>922-1713</v>
          </cell>
          <cell r="B1893" t="str">
            <v>GEAR,TONER PRESS DR,CLW12/60</v>
          </cell>
          <cell r="C1893">
            <v>257.5</v>
          </cell>
        </row>
        <row r="1894">
          <cell r="A1894" t="str">
            <v>922-1714</v>
          </cell>
          <cell r="B1894" t="str">
            <v>ASSY,TRANSFER DRUM PRESS</v>
          </cell>
          <cell r="C1894">
            <v>2523.5</v>
          </cell>
        </row>
        <row r="1895">
          <cell r="A1895" t="str">
            <v>922-1715</v>
          </cell>
          <cell r="B1895" t="str">
            <v>COVER,STATUS PANEL BOTTOM,CLW</v>
          </cell>
          <cell r="C1895">
            <v>566.5</v>
          </cell>
        </row>
        <row r="1896">
          <cell r="A1896" t="str">
            <v>922-1717</v>
          </cell>
          <cell r="B1896" t="str">
            <v>STOPPER,CAROUSEL KNB,CLW12/600</v>
          </cell>
          <cell r="C1896">
            <v>154.5</v>
          </cell>
        </row>
        <row r="1897">
          <cell r="A1897" t="str">
            <v>922-1718</v>
          </cell>
          <cell r="B1897" t="str">
            <v>STRAP,FR DOOR SPRT,CLW12/600</v>
          </cell>
          <cell r="C1897">
            <v>257.5</v>
          </cell>
        </row>
        <row r="1898">
          <cell r="A1898" t="str">
            <v>922-1719</v>
          </cell>
          <cell r="B1898" t="str">
            <v>CABLE,POWER,DOM</v>
          </cell>
          <cell r="C1898">
            <v>257.5</v>
          </cell>
        </row>
        <row r="1899">
          <cell r="A1899" t="str">
            <v>922-1720</v>
          </cell>
          <cell r="B1899" t="str">
            <v>COVER,VIDEO OUT,PKG/5</v>
          </cell>
          <cell r="C1899">
            <v>412</v>
          </cell>
        </row>
        <row r="1900">
          <cell r="A1900" t="str">
            <v>922-1721</v>
          </cell>
          <cell r="B1900" t="str">
            <v>CLIP,EMI,LOGIC BOARD,PKG/5</v>
          </cell>
          <cell r="C1900">
            <v>257.5</v>
          </cell>
        </row>
        <row r="1901">
          <cell r="A1901" t="str">
            <v>922-1722</v>
          </cell>
          <cell r="B1901" t="str">
            <v>PANEL,AV,BLANK,PK/5</v>
          </cell>
          <cell r="C1901">
            <v>257.5</v>
          </cell>
        </row>
        <row r="1902">
          <cell r="A1902" t="str">
            <v>922-1723</v>
          </cell>
          <cell r="B1902" t="str">
            <v>CONNECTOR ASSY,AV MODULE</v>
          </cell>
          <cell r="C1902">
            <v>875.5</v>
          </cell>
        </row>
        <row r="1903">
          <cell r="A1903" t="str">
            <v>922-1724</v>
          </cell>
          <cell r="B1903" t="str">
            <v>LBL,PRODUCT ID,P6200,PKG/25</v>
          </cell>
          <cell r="C1903">
            <v>618</v>
          </cell>
        </row>
        <row r="1904">
          <cell r="A1904" t="str">
            <v>922-1725</v>
          </cell>
          <cell r="B1904" t="str">
            <v>LBL,PRODUCT ID,P6230CD,PKG/25</v>
          </cell>
          <cell r="C1904">
            <v>721</v>
          </cell>
        </row>
        <row r="1905">
          <cell r="A1905" t="str">
            <v>922-1726</v>
          </cell>
          <cell r="B1905" t="str">
            <v>LBL,PRODUCT,P6220CD,PKG/25</v>
          </cell>
          <cell r="C1905">
            <v>721</v>
          </cell>
        </row>
        <row r="1906">
          <cell r="A1906" t="str">
            <v>922-1727</v>
          </cell>
          <cell r="B1906" t="str">
            <v>LBL,PRODUCT ID,P6216CD,PKG/25</v>
          </cell>
          <cell r="C1906">
            <v>721</v>
          </cell>
        </row>
        <row r="1907">
          <cell r="A1907" t="str">
            <v>922-1728</v>
          </cell>
          <cell r="B1907" t="str">
            <v>LBL,PRODUCT ID,P6218CD,PKG/25</v>
          </cell>
          <cell r="C1907">
            <v>721</v>
          </cell>
        </row>
        <row r="1908">
          <cell r="A1908" t="str">
            <v>922-1729</v>
          </cell>
          <cell r="B1908" t="str">
            <v>LAMP,24 BIT,CLR ONESCANNER</v>
          </cell>
          <cell r="C1908">
            <v>1339</v>
          </cell>
        </row>
        <row r="1909">
          <cell r="A1909" t="str">
            <v>922-1730</v>
          </cell>
          <cell r="B1909" t="str">
            <v>SPPRT ARM,INTRNL CHASSIS,PKG/5</v>
          </cell>
          <cell r="C1909">
            <v>360.5</v>
          </cell>
        </row>
        <row r="1910">
          <cell r="A1910" t="str">
            <v>922-1731</v>
          </cell>
          <cell r="B1910" t="str">
            <v>TAPE,KAPTON,.5X12YDS,PBDDSPLY</v>
          </cell>
          <cell r="C1910">
            <v>1854</v>
          </cell>
        </row>
        <row r="1911">
          <cell r="A1911" t="str">
            <v>922-1736</v>
          </cell>
          <cell r="B1911" t="str">
            <v>FAN,AUX.FOR661-0979 ONLY</v>
          </cell>
          <cell r="C1911">
            <v>1339</v>
          </cell>
        </row>
        <row r="1912">
          <cell r="A1912" t="str">
            <v>922-1738</v>
          </cell>
          <cell r="B1912" t="str">
            <v>LBL,PRODUCT ID,P5215,PKG/25</v>
          </cell>
          <cell r="C1912">
            <v>721</v>
          </cell>
        </row>
        <row r="1913">
          <cell r="A1913" t="str">
            <v>922-1739</v>
          </cell>
          <cell r="B1913" t="str">
            <v>RETAINER,PCI CARD</v>
          </cell>
          <cell r="C1913">
            <v>309</v>
          </cell>
        </row>
        <row r="1914">
          <cell r="A1914" t="str">
            <v>922-1740</v>
          </cell>
          <cell r="B1914" t="str">
            <v>AV MODULE W/VIDEO OUT</v>
          </cell>
          <cell r="C1914">
            <v>978.5</v>
          </cell>
        </row>
        <row r="1915">
          <cell r="A1915" t="str">
            <v>922-1743</v>
          </cell>
          <cell r="B1915" t="str">
            <v>VIDEO BD(W/SHIELD/109-339A)</v>
          </cell>
          <cell r="C1915">
            <v>1751</v>
          </cell>
        </row>
        <row r="1916">
          <cell r="A1916" t="str">
            <v>922-1745</v>
          </cell>
          <cell r="B1916" t="str">
            <v>BD,AUDIO TOTAL CA500(109-343A)</v>
          </cell>
          <cell r="C1916">
            <v>515</v>
          </cell>
        </row>
        <row r="1917">
          <cell r="A1917" t="str">
            <v>922-1750</v>
          </cell>
          <cell r="B1917" t="str">
            <v>CPT,FAREAST,(112-874F)</v>
          </cell>
          <cell r="C1917">
            <v>15965</v>
          </cell>
        </row>
        <row r="1918">
          <cell r="A1918" t="str">
            <v>922-1752</v>
          </cell>
          <cell r="B1918" t="str">
            <v>SPKR ASSY(W/HOLDER)(122-018A)</v>
          </cell>
          <cell r="C1918">
            <v>257.5</v>
          </cell>
        </row>
        <row r="1919">
          <cell r="A1919" t="str">
            <v>922-1760</v>
          </cell>
          <cell r="B1919" t="str">
            <v>TILT SWIVEL ASSY(231-040D)</v>
          </cell>
          <cell r="C1919">
            <v>515</v>
          </cell>
        </row>
        <row r="1920">
          <cell r="A1920" t="str">
            <v>922-1761</v>
          </cell>
          <cell r="B1920" t="str">
            <v>CABINET ASSY(300-C12J)</v>
          </cell>
          <cell r="C1920">
            <v>566.5</v>
          </cell>
        </row>
        <row r="1921">
          <cell r="A1921" t="str">
            <v>922-1762</v>
          </cell>
          <cell r="B1921" t="str">
            <v>COVER,ASSY BACK,(303-J68A)</v>
          </cell>
          <cell r="C1921">
            <v>927</v>
          </cell>
        </row>
        <row r="1922">
          <cell r="A1922" t="str">
            <v>922-1778</v>
          </cell>
          <cell r="B1922" t="str">
            <v>KNOB,POWER(440-877F)</v>
          </cell>
          <cell r="C1922">
            <v>154.5</v>
          </cell>
        </row>
        <row r="1923">
          <cell r="A1923" t="str">
            <v>922-1780</v>
          </cell>
          <cell r="B1923" t="str">
            <v>BASE,TILT/SWVL,MLTSCN 14DSPL</v>
          </cell>
          <cell r="C1923">
            <v>3347.5</v>
          </cell>
        </row>
        <row r="1924">
          <cell r="A1924" t="str">
            <v>922-1781</v>
          </cell>
          <cell r="B1924" t="str">
            <v>CBL,SOUND-OUT,APL MLTSCN 14</v>
          </cell>
          <cell r="C1924">
            <v>566.5</v>
          </cell>
        </row>
        <row r="1925">
          <cell r="A1925" t="str">
            <v>922-1782</v>
          </cell>
          <cell r="B1925" t="str">
            <v>CVR,SCR,PLSTC,MLTSCN 14</v>
          </cell>
          <cell r="C1925">
            <v>154.5</v>
          </cell>
        </row>
        <row r="1926">
          <cell r="A1926" t="str">
            <v>922-1783</v>
          </cell>
          <cell r="B1926" t="str">
            <v>COVER,SPEAKER,LEFT,MLTSCN 14</v>
          </cell>
          <cell r="C1926">
            <v>772.5</v>
          </cell>
        </row>
        <row r="1927">
          <cell r="A1927" t="str">
            <v>922-1784</v>
          </cell>
          <cell r="B1927" t="str">
            <v>COVER,SPEAKER,RIGHT,MLTSCN 14</v>
          </cell>
          <cell r="C1927">
            <v>309</v>
          </cell>
        </row>
        <row r="1928">
          <cell r="A1928" t="str">
            <v>922-1785</v>
          </cell>
          <cell r="B1928" t="str">
            <v>HOUSING,REAR,MLTSCN 14</v>
          </cell>
          <cell r="C1928">
            <v>2266</v>
          </cell>
        </row>
        <row r="1929">
          <cell r="A1929" t="str">
            <v>922-1786</v>
          </cell>
          <cell r="B1929" t="str">
            <v>COVER,USER CNTRL'S,MLTSCN 14</v>
          </cell>
          <cell r="C1929">
            <v>154.5</v>
          </cell>
        </row>
        <row r="1930">
          <cell r="A1930" t="str">
            <v>922-1787</v>
          </cell>
          <cell r="B1930" t="str">
            <v>KNOBS,BRIGHT/CNTRST,MLTSCN 14</v>
          </cell>
          <cell r="C1930">
            <v>257.5</v>
          </cell>
        </row>
        <row r="1931">
          <cell r="A1931" t="str">
            <v>922-1788</v>
          </cell>
          <cell r="B1931" t="str">
            <v>KNOBS,WIDTH/HEIGHT,MLTSCN 14</v>
          </cell>
          <cell r="C1931">
            <v>154.5</v>
          </cell>
        </row>
        <row r="1932">
          <cell r="A1932" t="str">
            <v>922-1789</v>
          </cell>
          <cell r="B1932" t="str">
            <v>BD,USER CNTRL'S,MLTSCN 14</v>
          </cell>
          <cell r="C1932">
            <v>721</v>
          </cell>
        </row>
        <row r="1933">
          <cell r="A1933" t="str">
            <v>922-1790</v>
          </cell>
          <cell r="B1933" t="str">
            <v>COVER,SCR,ADHSIVE,PKG 10</v>
          </cell>
          <cell r="C1933">
            <v>257.5</v>
          </cell>
        </row>
        <row r="1934">
          <cell r="A1934" t="str">
            <v>922-1791</v>
          </cell>
          <cell r="B1934" t="str">
            <v>PLATE,MLTSCN 14</v>
          </cell>
          <cell r="C1934">
            <v>154.5</v>
          </cell>
        </row>
        <row r="1935">
          <cell r="A1935" t="str">
            <v>922-1792</v>
          </cell>
          <cell r="B1935" t="str">
            <v>CBL,VIDEO</v>
          </cell>
          <cell r="C1935">
            <v>721</v>
          </cell>
        </row>
        <row r="1936">
          <cell r="A1936" t="str">
            <v>922-1794</v>
          </cell>
          <cell r="B1936" t="str">
            <v>BUTTON,POWER,MLTSCN 14</v>
          </cell>
          <cell r="C1936">
            <v>257.5</v>
          </cell>
        </row>
        <row r="1937">
          <cell r="A1937" t="str">
            <v>922-1795</v>
          </cell>
          <cell r="B1937" t="str">
            <v>LENS,POWER,#1,MLTSCN 14</v>
          </cell>
          <cell r="C1937">
            <v>257.5</v>
          </cell>
        </row>
        <row r="1938">
          <cell r="A1938" t="str">
            <v>922-1796</v>
          </cell>
          <cell r="B1938" t="str">
            <v>LEN,POWER,#2,MLTSCN 14</v>
          </cell>
          <cell r="C1938">
            <v>309</v>
          </cell>
        </row>
        <row r="1939">
          <cell r="A1939" t="str">
            <v>922-1798</v>
          </cell>
          <cell r="B1939" t="str">
            <v>SPEAKER,0.5W,MLTSCN 14</v>
          </cell>
          <cell r="C1939">
            <v>927</v>
          </cell>
        </row>
        <row r="1940">
          <cell r="A1940" t="str">
            <v>922-1802</v>
          </cell>
          <cell r="B1940" t="str">
            <v>INTERNAL MICROPHONE</v>
          </cell>
          <cell r="C1940">
            <v>257.5</v>
          </cell>
        </row>
        <row r="1941">
          <cell r="A1941" t="str">
            <v>922-1803</v>
          </cell>
          <cell r="B1941" t="str">
            <v>FAN ASSY</v>
          </cell>
          <cell r="C1941">
            <v>463.5</v>
          </cell>
        </row>
        <row r="1942">
          <cell r="A1942" t="str">
            <v>922-1820</v>
          </cell>
          <cell r="B1942" t="str">
            <v>HD CONNECTOR, ADAPTER</v>
          </cell>
          <cell r="C1942">
            <v>206</v>
          </cell>
        </row>
        <row r="1943">
          <cell r="A1943" t="str">
            <v>922-1822</v>
          </cell>
          <cell r="B1943" t="str">
            <v>CD AUDIO ADAPTER</v>
          </cell>
          <cell r="C1943">
            <v>154.5</v>
          </cell>
        </row>
        <row r="1944">
          <cell r="A1944" t="str">
            <v>922-1838</v>
          </cell>
          <cell r="B1944" t="str">
            <v>BD,PRESET PCB,MLTSCN 14</v>
          </cell>
          <cell r="C1944">
            <v>772.5</v>
          </cell>
        </row>
        <row r="1945">
          <cell r="A1945" t="str">
            <v>922-1839</v>
          </cell>
          <cell r="B1945" t="str">
            <v>BD,VIDEO,MLTSCN 14,110V</v>
          </cell>
          <cell r="C1945">
            <v>4841</v>
          </cell>
        </row>
        <row r="1946">
          <cell r="A1946" t="str">
            <v>922-1840</v>
          </cell>
          <cell r="B1946" t="str">
            <v>HSG,REA,MLTSCN 1705</v>
          </cell>
          <cell r="C1946">
            <v>2214.5</v>
          </cell>
        </row>
        <row r="1947">
          <cell r="A1947" t="str">
            <v>922-1841</v>
          </cell>
          <cell r="B1947" t="str">
            <v>BASE,TLT/SWVL,MLTSCN 1705</v>
          </cell>
          <cell r="C1947">
            <v>721</v>
          </cell>
        </row>
        <row r="1948">
          <cell r="A1948" t="str">
            <v>922-1842</v>
          </cell>
          <cell r="B1948" t="str">
            <v>BEZEL W/SWITCH,MLTSCN 1705</v>
          </cell>
          <cell r="C1948">
            <v>721</v>
          </cell>
        </row>
        <row r="1949">
          <cell r="A1949" t="str">
            <v>922-1843</v>
          </cell>
          <cell r="B1949" t="str">
            <v>COVER,CNTRL PANEL,MLTSCN 1705</v>
          </cell>
          <cell r="C1949">
            <v>309</v>
          </cell>
        </row>
        <row r="1950">
          <cell r="A1950" t="str">
            <v>922-1844</v>
          </cell>
          <cell r="B1950" t="str">
            <v>AC INLET W/FENCE,MLTSCN 1705</v>
          </cell>
          <cell r="C1950">
            <v>1854</v>
          </cell>
        </row>
        <row r="1951">
          <cell r="A1951" t="str">
            <v>922-1845</v>
          </cell>
          <cell r="B1951" t="str">
            <v>KNOB,CNTRST/BRIGHT,MLTSCN 1705</v>
          </cell>
          <cell r="C1951">
            <v>309</v>
          </cell>
        </row>
        <row r="1952">
          <cell r="A1952" t="str">
            <v>922-1846</v>
          </cell>
          <cell r="B1952" t="str">
            <v>BTN,PWR W/SPRNG,MLTSCN 1705</v>
          </cell>
          <cell r="C1952">
            <v>309</v>
          </cell>
        </row>
        <row r="1953">
          <cell r="A1953" t="str">
            <v>922-1847</v>
          </cell>
          <cell r="B1953" t="str">
            <v>LATCH,CVR,CNTRL PNL,MLTSCN1705</v>
          </cell>
          <cell r="C1953">
            <v>309</v>
          </cell>
        </row>
        <row r="1954">
          <cell r="A1954" t="str">
            <v>922-1849</v>
          </cell>
          <cell r="B1954" t="str">
            <v>LBL,PROD ID,PM7200/75</v>
          </cell>
          <cell r="C1954">
            <v>309</v>
          </cell>
        </row>
        <row r="1955">
          <cell r="A1955" t="str">
            <v>922-1850</v>
          </cell>
          <cell r="B1955" t="str">
            <v>SHIELD,EMI,DISPLAY,(PK OF 5)</v>
          </cell>
          <cell r="C1955">
            <v>1648</v>
          </cell>
        </row>
        <row r="1956">
          <cell r="A1956" t="str">
            <v>922-1855</v>
          </cell>
          <cell r="B1956" t="str">
            <v>BEZEL,APL MLTSCN14</v>
          </cell>
          <cell r="C1956">
            <v>1802.5</v>
          </cell>
        </row>
        <row r="1957">
          <cell r="A1957" t="str">
            <v>922-1861</v>
          </cell>
          <cell r="B1957" t="str">
            <v>HOUSING,REAR,REV B</v>
          </cell>
          <cell r="C1957">
            <v>1390.5</v>
          </cell>
        </row>
        <row r="1958">
          <cell r="A1958" t="str">
            <v>922-1863</v>
          </cell>
          <cell r="B1958" t="str">
            <v>CABLE,TRACKPAD</v>
          </cell>
          <cell r="C1958">
            <v>618</v>
          </cell>
        </row>
        <row r="1959">
          <cell r="A1959" t="str">
            <v>922-1865</v>
          </cell>
          <cell r="B1959" t="str">
            <v>CABLE,DISPLAY</v>
          </cell>
          <cell r="C1959">
            <v>3090</v>
          </cell>
        </row>
        <row r="1960">
          <cell r="A1960" t="str">
            <v>922-1866</v>
          </cell>
          <cell r="B1960" t="str">
            <v>CASE,TOP</v>
          </cell>
          <cell r="C1960">
            <v>721</v>
          </cell>
        </row>
        <row r="1961">
          <cell r="A1961" t="str">
            <v>922-1867</v>
          </cell>
          <cell r="B1961" t="str">
            <v>SHIELD,EMI,DISPLAY (PKG/1)</v>
          </cell>
          <cell r="C1961">
            <v>2729.5</v>
          </cell>
        </row>
        <row r="1962">
          <cell r="A1962" t="str">
            <v>922-1868</v>
          </cell>
          <cell r="B1962" t="str">
            <v>TRACKPAD ACTUATOR(PKG/10)</v>
          </cell>
          <cell r="C1962">
            <v>257.5</v>
          </cell>
        </row>
        <row r="1963">
          <cell r="A1963" t="str">
            <v>922-1869</v>
          </cell>
          <cell r="B1963" t="str">
            <v>TRACKPAD CARRIER(PKG/10)</v>
          </cell>
          <cell r="C1963">
            <v>257.5</v>
          </cell>
        </row>
        <row r="1964">
          <cell r="A1964" t="str">
            <v>922-1871</v>
          </cell>
          <cell r="B1964" t="str">
            <v>SCR,TP,TRX,K22X.98PX5.5(PK/10)</v>
          </cell>
          <cell r="C1964">
            <v>154.5</v>
          </cell>
        </row>
        <row r="1965">
          <cell r="A1965" t="str">
            <v>922-1873</v>
          </cell>
          <cell r="B1965" t="str">
            <v>SCR,TAP,TRX,M2.2X.98PX8(PK/10)</v>
          </cell>
          <cell r="C1965">
            <v>257.5</v>
          </cell>
        </row>
        <row r="1966">
          <cell r="A1966" t="str">
            <v>922-1874</v>
          </cell>
          <cell r="B1966" t="str">
            <v>SPACER,VIDEO BOARD (PK/10)</v>
          </cell>
          <cell r="C1966">
            <v>154.5</v>
          </cell>
        </row>
        <row r="1967">
          <cell r="A1967" t="str">
            <v>922-1877</v>
          </cell>
          <cell r="B1967" t="str">
            <v>CABLE,VIDEO</v>
          </cell>
          <cell r="C1967">
            <v>927</v>
          </cell>
        </row>
        <row r="1968">
          <cell r="A1968" t="str">
            <v>922-1878</v>
          </cell>
          <cell r="B1968" t="str">
            <v>CABLE,POWER(110V)</v>
          </cell>
          <cell r="C1968">
            <v>1339</v>
          </cell>
        </row>
        <row r="1969">
          <cell r="A1969" t="str">
            <v>922-1890</v>
          </cell>
          <cell r="B1969" t="str">
            <v>SHIELD,TRACKPAD(PK/10)</v>
          </cell>
          <cell r="C1969">
            <v>257.5</v>
          </cell>
        </row>
        <row r="1970">
          <cell r="A1970" t="str">
            <v>922-1891</v>
          </cell>
          <cell r="B1970" t="str">
            <v>COVER,NUBUS</v>
          </cell>
          <cell r="C1970">
            <v>257.5</v>
          </cell>
        </row>
        <row r="1971">
          <cell r="A1971" t="str">
            <v>922-1892</v>
          </cell>
          <cell r="B1971" t="str">
            <v>NAMPLT,PROD ID,PB5300CE(PK/10)</v>
          </cell>
          <cell r="C1971">
            <v>257.5</v>
          </cell>
        </row>
        <row r="1972">
          <cell r="A1972" t="str">
            <v>922-1894</v>
          </cell>
          <cell r="B1972" t="str">
            <v>CABLE,W/LED,QUANTUM</v>
          </cell>
          <cell r="C1972">
            <v>875.5</v>
          </cell>
        </row>
        <row r="1973">
          <cell r="A1973" t="str">
            <v>922-1895</v>
          </cell>
          <cell r="B1973" t="str">
            <v>GSKT,EMI SHLD,LEAF SEAL(PK/10)</v>
          </cell>
          <cell r="C1973">
            <v>721</v>
          </cell>
        </row>
        <row r="1974">
          <cell r="A1974" t="str">
            <v>922-1897</v>
          </cell>
          <cell r="B1974" t="str">
            <v>LBL,PROD ID,P6300CD,PKG/25</v>
          </cell>
          <cell r="C1974">
            <v>721</v>
          </cell>
        </row>
        <row r="1975">
          <cell r="A1975" t="str">
            <v>922-1898</v>
          </cell>
          <cell r="B1975" t="str">
            <v>LBL,PROD ID,P6300(EURO),PKG/25</v>
          </cell>
          <cell r="C1975">
            <v>618</v>
          </cell>
        </row>
        <row r="1976">
          <cell r="A1976" t="str">
            <v>922-1899</v>
          </cell>
          <cell r="B1976" t="str">
            <v>LBL,PRODID,PM5300/100LC,PKG/25</v>
          </cell>
          <cell r="C1976">
            <v>566.5</v>
          </cell>
        </row>
        <row r="1977">
          <cell r="A1977" t="str">
            <v>922-1901</v>
          </cell>
          <cell r="B1977" t="str">
            <v>BEZEL,PHX100(JAPAN)</v>
          </cell>
          <cell r="C1977">
            <v>1442</v>
          </cell>
        </row>
        <row r="1978">
          <cell r="A1978" t="str">
            <v>922-1902</v>
          </cell>
          <cell r="B1978" t="str">
            <v>BEZEL,PM6200/75</v>
          </cell>
          <cell r="C1978">
            <v>1802.5</v>
          </cell>
        </row>
        <row r="1979">
          <cell r="A1979" t="str">
            <v>922-1903</v>
          </cell>
          <cell r="B1979" t="str">
            <v>CUT SHEET FEEDER,SW 1500/2500</v>
          </cell>
          <cell r="C1979">
            <v>2678</v>
          </cell>
        </row>
        <row r="1980">
          <cell r="A1980" t="str">
            <v>922-1904</v>
          </cell>
          <cell r="B1980" t="str">
            <v>CBL,CARRIAGE RIBBON,CLR SW2500</v>
          </cell>
          <cell r="C1980">
            <v>2163</v>
          </cell>
        </row>
        <row r="1981">
          <cell r="A1981" t="str">
            <v>922-1905</v>
          </cell>
          <cell r="B1981" t="str">
            <v>POWER ADAPTOR,110V</v>
          </cell>
          <cell r="C1981">
            <v>1854</v>
          </cell>
        </row>
        <row r="1982">
          <cell r="A1982" t="str">
            <v>922-1906</v>
          </cell>
          <cell r="B1982" t="str">
            <v>MOTOR,PAPER FEED,CLR SW 2500</v>
          </cell>
          <cell r="C1982">
            <v>1339</v>
          </cell>
        </row>
        <row r="1983">
          <cell r="A1983" t="str">
            <v>922-1907</v>
          </cell>
          <cell r="B1983" t="str">
            <v>MOTOR,CARRIAGE,CLR SW 2500</v>
          </cell>
          <cell r="C1983">
            <v>1133</v>
          </cell>
        </row>
        <row r="1984">
          <cell r="A1984" t="str">
            <v>922-1908</v>
          </cell>
          <cell r="B1984" t="str">
            <v>COVER,FRONT,CLR SW 2500</v>
          </cell>
          <cell r="C1984">
            <v>2523.5</v>
          </cell>
        </row>
        <row r="1985">
          <cell r="A1985" t="str">
            <v>922-1909</v>
          </cell>
          <cell r="B1985" t="str">
            <v>CASE,TOP,CLR SW2500</v>
          </cell>
          <cell r="C1985">
            <v>1957</v>
          </cell>
        </row>
        <row r="1986">
          <cell r="A1986" t="str">
            <v>922-1910</v>
          </cell>
          <cell r="B1986" t="str">
            <v>COVER,REAR,CLR SW 2500</v>
          </cell>
          <cell r="C1986">
            <v>978.5</v>
          </cell>
        </row>
        <row r="1987">
          <cell r="A1987" t="str">
            <v>922-1911</v>
          </cell>
          <cell r="B1987" t="str">
            <v>COVER,BOTTOM W/FEET,CLR SW2500</v>
          </cell>
          <cell r="C1987">
            <v>1390.5</v>
          </cell>
        </row>
        <row r="1988">
          <cell r="A1988" t="str">
            <v>922-1912</v>
          </cell>
          <cell r="B1988" t="str">
            <v>CARRIAFE UNIT,CLR SW 2500</v>
          </cell>
          <cell r="C1988">
            <v>2317.5</v>
          </cell>
        </row>
        <row r="1989">
          <cell r="A1989" t="str">
            <v>922-1913</v>
          </cell>
          <cell r="B1989" t="str">
            <v>ROLLER,EJECT,CLR SW2500</v>
          </cell>
          <cell r="C1989">
            <v>875.5</v>
          </cell>
        </row>
        <row r="1990">
          <cell r="A1990" t="str">
            <v>922-1914</v>
          </cell>
          <cell r="B1990" t="str">
            <v>ROLLER,PICKUP ,CLR SW2500</v>
          </cell>
          <cell r="C1990">
            <v>875.5</v>
          </cell>
        </row>
        <row r="1991">
          <cell r="A1991" t="str">
            <v>922-1915</v>
          </cell>
          <cell r="B1991" t="str">
            <v>COVER,LOGIC BOARD,CLR SW2500</v>
          </cell>
          <cell r="C1991">
            <v>515</v>
          </cell>
        </row>
        <row r="1992">
          <cell r="A1992" t="str">
            <v>922-1916</v>
          </cell>
          <cell r="B1992" t="str">
            <v>CABLE,FLEX,TRACKPAD</v>
          </cell>
          <cell r="C1992">
            <v>721</v>
          </cell>
        </row>
        <row r="1993">
          <cell r="A1993" t="str">
            <v>922-1918</v>
          </cell>
          <cell r="B1993" t="str">
            <v>COVER,REAR,CSW 1500</v>
          </cell>
          <cell r="C1993">
            <v>1081.5</v>
          </cell>
        </row>
        <row r="1994">
          <cell r="A1994" t="str">
            <v>922-1919</v>
          </cell>
          <cell r="B1994" t="str">
            <v>CASE,UPPER,CSW 1500</v>
          </cell>
          <cell r="C1994">
            <v>1339</v>
          </cell>
        </row>
        <row r="1995">
          <cell r="A1995" t="str">
            <v>922-1920</v>
          </cell>
          <cell r="B1995" t="str">
            <v>ROLLER,EJECT,CSW 1500</v>
          </cell>
          <cell r="C1995">
            <v>515</v>
          </cell>
        </row>
        <row r="1996">
          <cell r="A1996" t="str">
            <v>922-1921</v>
          </cell>
          <cell r="B1996" t="str">
            <v>ROLLER,PICKUP,CSW 1500</v>
          </cell>
          <cell r="C1996">
            <v>875.5</v>
          </cell>
        </row>
        <row r="1997">
          <cell r="A1997" t="str">
            <v>922-1922</v>
          </cell>
          <cell r="B1997" t="str">
            <v>BELT,CARRIAGE,CSW 1500(PKG/5)</v>
          </cell>
          <cell r="C1997">
            <v>463.5</v>
          </cell>
        </row>
        <row r="1998">
          <cell r="A1998" t="str">
            <v>922-1923</v>
          </cell>
          <cell r="B1998" t="str">
            <v>MOTOR,CARRIAGE,CSW 1500</v>
          </cell>
          <cell r="C1998">
            <v>927</v>
          </cell>
        </row>
        <row r="1999">
          <cell r="A1999" t="str">
            <v>922-1924</v>
          </cell>
          <cell r="B1999" t="str">
            <v>MOTOR,PAPERFEED,CSW 1500</v>
          </cell>
          <cell r="C1999">
            <v>927</v>
          </cell>
        </row>
        <row r="2000">
          <cell r="A2000" t="str">
            <v>922-1925</v>
          </cell>
          <cell r="B2000" t="str">
            <v>CASE,BOTTOM,CSW 1500</v>
          </cell>
          <cell r="C2000">
            <v>1133</v>
          </cell>
        </row>
        <row r="2001">
          <cell r="A2001" t="str">
            <v>922-1926</v>
          </cell>
          <cell r="B2001" t="str">
            <v>COVER,FRONT,CSW 1500</v>
          </cell>
          <cell r="C2001">
            <v>978.5</v>
          </cell>
        </row>
        <row r="2002">
          <cell r="A2002" t="str">
            <v>922-1927</v>
          </cell>
          <cell r="B2002" t="str">
            <v>UNIT,CARRIAGE,CSW 1500</v>
          </cell>
          <cell r="C2002">
            <v>2369</v>
          </cell>
        </row>
        <row r="2003">
          <cell r="A2003" t="str">
            <v>922-1928</v>
          </cell>
          <cell r="B2003" t="str">
            <v>COVER,IF,CSW 1500(PK OF 10)</v>
          </cell>
          <cell r="C2003">
            <v>257.5</v>
          </cell>
        </row>
        <row r="2004">
          <cell r="A2004" t="str">
            <v>922-1929</v>
          </cell>
          <cell r="B2004" t="str">
            <v>CONNECTOR,DC,CSW 1500</v>
          </cell>
          <cell r="C2004">
            <v>566.5</v>
          </cell>
        </row>
        <row r="2005">
          <cell r="A2005" t="str">
            <v>922-1930</v>
          </cell>
          <cell r="B2005" t="str">
            <v>CVR,TOP W/HINGE,SCNNR600/27</v>
          </cell>
          <cell r="C2005">
            <v>1751</v>
          </cell>
        </row>
        <row r="2006">
          <cell r="A2006" t="str">
            <v>922-1931</v>
          </cell>
          <cell r="B2006" t="str">
            <v>ASSY,TOP COVER,SCANNER1200/30</v>
          </cell>
          <cell r="C2006">
            <v>1596.5</v>
          </cell>
        </row>
        <row r="2007">
          <cell r="A2007" t="str">
            <v>922-1932</v>
          </cell>
          <cell r="B2007" t="str">
            <v>ASSY,TOP COVER</v>
          </cell>
          <cell r="C2007">
            <v>2369</v>
          </cell>
        </row>
        <row r="2008">
          <cell r="A2008" t="str">
            <v>922-1933</v>
          </cell>
          <cell r="B2008" t="str">
            <v>HOLDERS,GLASS(PK OF 10)</v>
          </cell>
          <cell r="C2008">
            <v>669.5</v>
          </cell>
        </row>
        <row r="2009">
          <cell r="A2009" t="str">
            <v>922-1934</v>
          </cell>
          <cell r="B2009" t="str">
            <v>PLATE,SHIELD,SCNNR 600/27</v>
          </cell>
          <cell r="C2009">
            <v>618</v>
          </cell>
        </row>
        <row r="2010">
          <cell r="A2010" t="str">
            <v>922-1935</v>
          </cell>
          <cell r="B2010" t="str">
            <v>CABLE,LED,SCNNR 600/27</v>
          </cell>
          <cell r="C2010">
            <v>875.5</v>
          </cell>
        </row>
        <row r="2011">
          <cell r="A2011" t="str">
            <v>922-1936</v>
          </cell>
          <cell r="B2011" t="str">
            <v>PCB,INVERTER,SCNNR 600/27</v>
          </cell>
          <cell r="C2011">
            <v>4738</v>
          </cell>
        </row>
        <row r="2012">
          <cell r="A2012" t="str">
            <v>922-1937</v>
          </cell>
          <cell r="B2012" t="str">
            <v>CABLE,SENSOR,SCNNR 600/27</v>
          </cell>
          <cell r="C2012">
            <v>875.5</v>
          </cell>
        </row>
        <row r="2013">
          <cell r="A2013" t="str">
            <v>922-1938</v>
          </cell>
          <cell r="B2013" t="str">
            <v>MOTOR,DRIVE,SCNNR 600/27</v>
          </cell>
          <cell r="C2013">
            <v>1854</v>
          </cell>
        </row>
        <row r="2014">
          <cell r="A2014" t="str">
            <v>922-1941</v>
          </cell>
          <cell r="B2014" t="str">
            <v>BUSHING,FEED ROLLER,CSW2400</v>
          </cell>
          <cell r="C2014">
            <v>515</v>
          </cell>
        </row>
        <row r="2015">
          <cell r="A2015" t="str">
            <v>922-1942</v>
          </cell>
          <cell r="B2015" t="str">
            <v>LBL,PRODUCT ID,P5300CD,PKG/25</v>
          </cell>
          <cell r="C2015">
            <v>721</v>
          </cell>
        </row>
        <row r="2016">
          <cell r="A2016" t="str">
            <v>922-1943</v>
          </cell>
          <cell r="B2016" t="str">
            <v>ASSY,MAIN COVER</v>
          </cell>
          <cell r="C2016">
            <v>4171.5</v>
          </cell>
        </row>
        <row r="2017">
          <cell r="A2017" t="str">
            <v>922-1944</v>
          </cell>
          <cell r="B2017" t="str">
            <v>COVER,SIDE,LEFT</v>
          </cell>
          <cell r="C2017">
            <v>2626.5</v>
          </cell>
        </row>
        <row r="2018">
          <cell r="A2018" t="str">
            <v>922-1945</v>
          </cell>
          <cell r="B2018" t="str">
            <v>CASSETTE,PAPER250,UNIVERSAL</v>
          </cell>
          <cell r="C2018">
            <v>7004</v>
          </cell>
        </row>
        <row r="2019">
          <cell r="A2019" t="str">
            <v>922-1946</v>
          </cell>
          <cell r="B2019" t="str">
            <v>ASSY,CASSETTE SIZE SENSOR</v>
          </cell>
          <cell r="C2019">
            <v>2935.5</v>
          </cell>
        </row>
        <row r="2020">
          <cell r="A2020" t="str">
            <v>922-1947</v>
          </cell>
          <cell r="B2020" t="str">
            <v>ASSY,CABLE,CAS.SZ.SENSOR,TOSOL</v>
          </cell>
          <cell r="C2020">
            <v>875.5</v>
          </cell>
        </row>
        <row r="2021">
          <cell r="A2021" t="str">
            <v>922-1948</v>
          </cell>
          <cell r="B2021" t="str">
            <v>ASSY,CABLE,CAS.SZ.SEN,TO MBF</v>
          </cell>
          <cell r="C2021">
            <v>721</v>
          </cell>
        </row>
        <row r="2022">
          <cell r="A2022" t="str">
            <v>922-1949</v>
          </cell>
          <cell r="B2022" t="str">
            <v>ASSY,REGISTRATION ROLLER</v>
          </cell>
          <cell r="C2022">
            <v>1030</v>
          </cell>
        </row>
        <row r="2023">
          <cell r="A2023" t="str">
            <v>922-1950</v>
          </cell>
          <cell r="B2023" t="str">
            <v>SOLENIOD,EXCHANGE</v>
          </cell>
          <cell r="C2023">
            <v>1133</v>
          </cell>
        </row>
        <row r="2024">
          <cell r="A2024" t="str">
            <v>922-1951</v>
          </cell>
          <cell r="B2024" t="str">
            <v>CHUTE EXCHANGE</v>
          </cell>
          <cell r="C2024">
            <v>618</v>
          </cell>
        </row>
        <row r="2025">
          <cell r="A2025" t="str">
            <v>922-1953</v>
          </cell>
          <cell r="B2025" t="str">
            <v>ASSY,DRIVE</v>
          </cell>
          <cell r="C2025">
            <v>2266</v>
          </cell>
        </row>
        <row r="2026">
          <cell r="A2026" t="str">
            <v>922-1954</v>
          </cell>
          <cell r="B2026" t="str">
            <v>SOLENIOD,FEED</v>
          </cell>
          <cell r="C2026">
            <v>1133</v>
          </cell>
        </row>
        <row r="2027">
          <cell r="A2027" t="str">
            <v>922-1955</v>
          </cell>
          <cell r="B2027" t="str">
            <v>ASSY,MOTOR P/H</v>
          </cell>
          <cell r="C2027">
            <v>1957</v>
          </cell>
        </row>
        <row r="2028">
          <cell r="A2028" t="str">
            <v>922-1956</v>
          </cell>
          <cell r="B2028" t="str">
            <v>ASSY,REGISTRATION CHUTE</v>
          </cell>
          <cell r="C2028">
            <v>1133</v>
          </cell>
        </row>
        <row r="2029">
          <cell r="A2029" t="str">
            <v>922-1957</v>
          </cell>
          <cell r="B2029" t="str">
            <v>BEARING,FEED</v>
          </cell>
          <cell r="C2029">
            <v>618</v>
          </cell>
        </row>
        <row r="2030">
          <cell r="A2030" t="str">
            <v>922-1959</v>
          </cell>
          <cell r="B2030" t="str">
            <v>ASSY,FEED ROLLER(PK OF 2)</v>
          </cell>
          <cell r="C2030">
            <v>927</v>
          </cell>
        </row>
        <row r="2031">
          <cell r="A2031" t="str">
            <v>922-1960</v>
          </cell>
          <cell r="B2031" t="str">
            <v>ACTUATOR,PAPER OUT</v>
          </cell>
          <cell r="C2031">
            <v>618</v>
          </cell>
        </row>
        <row r="2032">
          <cell r="A2032" t="str">
            <v>922-1961</v>
          </cell>
          <cell r="B2032" t="str">
            <v>ASSY,PINCH ROLLER</v>
          </cell>
          <cell r="C2032">
            <v>772.5</v>
          </cell>
        </row>
        <row r="2033">
          <cell r="A2033" t="str">
            <v>922-1962</v>
          </cell>
          <cell r="B2033" t="str">
            <v>SOLENOID,MBF</v>
          </cell>
          <cell r="C2033">
            <v>1133</v>
          </cell>
        </row>
        <row r="2034">
          <cell r="A2034" t="str">
            <v>922-1963</v>
          </cell>
          <cell r="B2034" t="str">
            <v>BEARING,MBF(PK OF 10)</v>
          </cell>
          <cell r="C2034">
            <v>875.5</v>
          </cell>
        </row>
        <row r="2035">
          <cell r="A2035" t="str">
            <v>922-1964</v>
          </cell>
          <cell r="B2035" t="str">
            <v>GEAR,MBF</v>
          </cell>
          <cell r="C2035">
            <v>875.5</v>
          </cell>
        </row>
        <row r="2036">
          <cell r="A2036" t="str">
            <v>922-1965</v>
          </cell>
          <cell r="B2036" t="str">
            <v>SENSOR,PAPER OUT MBF</v>
          </cell>
          <cell r="C2036">
            <v>824</v>
          </cell>
        </row>
        <row r="2037">
          <cell r="A2037" t="str">
            <v>922-1967</v>
          </cell>
          <cell r="B2037" t="str">
            <v>ASSY,MBF ROLLER</v>
          </cell>
          <cell r="C2037">
            <v>824</v>
          </cell>
        </row>
        <row r="2038">
          <cell r="A2038" t="str">
            <v>922-1968</v>
          </cell>
          <cell r="B2038" t="str">
            <v>ASSY,RETARD PAD</v>
          </cell>
          <cell r="C2038">
            <v>463.5</v>
          </cell>
        </row>
        <row r="2039">
          <cell r="A2039" t="str">
            <v>922-1969</v>
          </cell>
          <cell r="B2039" t="str">
            <v>ROLLER,FUSER HEATER</v>
          </cell>
          <cell r="C2039">
            <v>1545</v>
          </cell>
        </row>
        <row r="2040">
          <cell r="A2040" t="str">
            <v>922-1970</v>
          </cell>
          <cell r="B2040" t="str">
            <v>FUSER HEATING BULB(110V)</v>
          </cell>
          <cell r="C2040">
            <v>1905.5</v>
          </cell>
        </row>
        <row r="2041">
          <cell r="A2041" t="str">
            <v>922-1971</v>
          </cell>
          <cell r="B2041" t="str">
            <v>FUSER HEATING BULB(220V)</v>
          </cell>
          <cell r="C2041">
            <v>1905.5</v>
          </cell>
        </row>
        <row r="2042">
          <cell r="A2042" t="str">
            <v>922-1973</v>
          </cell>
          <cell r="B2042" t="str">
            <v>ASSY,EXIT PHOTO SENSOR</v>
          </cell>
          <cell r="C2042">
            <v>875.5</v>
          </cell>
        </row>
        <row r="2043">
          <cell r="A2043" t="str">
            <v>922-1974</v>
          </cell>
          <cell r="B2043" t="str">
            <v>ASSY,ROLLER,EXIT OUT</v>
          </cell>
          <cell r="C2043">
            <v>875.5</v>
          </cell>
        </row>
        <row r="2044">
          <cell r="A2044" t="str">
            <v>922-1976</v>
          </cell>
          <cell r="B2044" t="str">
            <v>ASSY,MIRROR</v>
          </cell>
          <cell r="C2044">
            <v>1390.5</v>
          </cell>
        </row>
        <row r="2045">
          <cell r="A2045" t="str">
            <v>922-1977</v>
          </cell>
          <cell r="B2045" t="str">
            <v>ASSY,DRIVE MOTOR</v>
          </cell>
          <cell r="C2045">
            <v>3759.5</v>
          </cell>
        </row>
        <row r="2046">
          <cell r="A2046" t="str">
            <v>922-1979</v>
          </cell>
          <cell r="B2046" t="str">
            <v>ASSY,F/P DRIVE</v>
          </cell>
          <cell r="C2046">
            <v>2060</v>
          </cell>
        </row>
        <row r="2047">
          <cell r="A2047" t="str">
            <v>922-1981</v>
          </cell>
          <cell r="B2047" t="str">
            <v>ASSY,TRANSFER ROLLER</v>
          </cell>
          <cell r="C2047">
            <v>1905.5</v>
          </cell>
        </row>
        <row r="2048">
          <cell r="A2048" t="str">
            <v>922-1984</v>
          </cell>
          <cell r="B2048" t="str">
            <v>CABLE HARNESS ROS</v>
          </cell>
          <cell r="C2048">
            <v>772.5</v>
          </cell>
        </row>
        <row r="2049">
          <cell r="A2049" t="str">
            <v>922-1985</v>
          </cell>
          <cell r="B2049" t="str">
            <v>CABLE HARNESS SOS</v>
          </cell>
          <cell r="C2049">
            <v>669.5</v>
          </cell>
        </row>
        <row r="2050">
          <cell r="A2050" t="str">
            <v>922-1986</v>
          </cell>
          <cell r="B2050" t="str">
            <v>FAN</v>
          </cell>
          <cell r="C2050">
            <v>1751</v>
          </cell>
        </row>
        <row r="2051">
          <cell r="A2051" t="str">
            <v>922-1988</v>
          </cell>
          <cell r="B2051" t="str">
            <v>CABLE HARNESS EXIT</v>
          </cell>
          <cell r="C2051">
            <v>669.5</v>
          </cell>
        </row>
        <row r="2052">
          <cell r="A2052" t="str">
            <v>922-1989</v>
          </cell>
          <cell r="B2052" t="str">
            <v>STATIC ELIMINATOR</v>
          </cell>
          <cell r="C2052">
            <v>721</v>
          </cell>
        </row>
        <row r="2053">
          <cell r="A2053" t="str">
            <v>922-1990</v>
          </cell>
          <cell r="B2053" t="str">
            <v>KIT,FOOT(PK OF 4)</v>
          </cell>
          <cell r="C2053">
            <v>412</v>
          </cell>
        </row>
        <row r="2054">
          <cell r="A2054" t="str">
            <v>922-1991</v>
          </cell>
          <cell r="B2054" t="str">
            <v>ASSY,ILS ACTUATOR</v>
          </cell>
          <cell r="C2054">
            <v>875.5</v>
          </cell>
        </row>
        <row r="2055">
          <cell r="A2055" t="str">
            <v>922-1992</v>
          </cell>
          <cell r="B2055" t="str">
            <v>GUIDE,CASSETTE,RIGHT</v>
          </cell>
          <cell r="C2055">
            <v>618</v>
          </cell>
        </row>
        <row r="2056">
          <cell r="A2056" t="str">
            <v>922-1998</v>
          </cell>
          <cell r="B2056" t="str">
            <v>PCB,CASS.SIZE SENSOR,500SHTRDR</v>
          </cell>
          <cell r="C2056">
            <v>2369</v>
          </cell>
        </row>
        <row r="2057">
          <cell r="A2057" t="str">
            <v>922-2000</v>
          </cell>
          <cell r="B2057" t="str">
            <v>CASSETTE,500 SHEET FEEDER</v>
          </cell>
          <cell r="C2057">
            <v>10918</v>
          </cell>
        </row>
        <row r="2058">
          <cell r="A2058" t="str">
            <v>922-2001</v>
          </cell>
          <cell r="B2058" t="str">
            <v>ASSY,DUPLEXER,UNIT A</v>
          </cell>
          <cell r="C2058">
            <v>11330</v>
          </cell>
        </row>
        <row r="2059">
          <cell r="A2059" t="str">
            <v>922-2002</v>
          </cell>
          <cell r="B2059" t="str">
            <v>ASSY,DUPLEXER,UNIT B</v>
          </cell>
          <cell r="C2059">
            <v>12978</v>
          </cell>
        </row>
        <row r="2060">
          <cell r="A2060" t="str">
            <v>922-2006</v>
          </cell>
          <cell r="B2060" t="str">
            <v>BUTTON,BRTNSS,DISPLAY(PK/10)</v>
          </cell>
          <cell r="C2060">
            <v>309</v>
          </cell>
        </row>
        <row r="2061">
          <cell r="A2061" t="str">
            <v>922-2012</v>
          </cell>
          <cell r="B2061" t="str">
            <v>BRACKET,SECURITY LOCK,REV B</v>
          </cell>
          <cell r="C2061">
            <v>154.5</v>
          </cell>
        </row>
        <row r="2062">
          <cell r="A2062" t="str">
            <v>922-2013</v>
          </cell>
          <cell r="B2062" t="str">
            <v>LBL,PRODUCT ID,P6214CD,PKG/25</v>
          </cell>
          <cell r="C2062">
            <v>721</v>
          </cell>
        </row>
        <row r="2063">
          <cell r="A2063" t="str">
            <v>922-2014</v>
          </cell>
          <cell r="B2063" t="str">
            <v>POWER ADAPTOR,JAPAN,JALA/CHIL</v>
          </cell>
          <cell r="C2063">
            <v>1854</v>
          </cell>
        </row>
        <row r="2064">
          <cell r="A2064" t="str">
            <v>922-2015</v>
          </cell>
          <cell r="B2064" t="str">
            <v>PWR ADPTR,EURO,CLR SW2500/1500</v>
          </cell>
          <cell r="C2064">
            <v>2111.5</v>
          </cell>
        </row>
        <row r="2065">
          <cell r="A2065" t="str">
            <v>922-2016</v>
          </cell>
          <cell r="B2065" t="str">
            <v>POWER ADAPTOR,AUS,JALA/CHIL</v>
          </cell>
          <cell r="C2065">
            <v>2935.5</v>
          </cell>
        </row>
        <row r="2066">
          <cell r="A2066" t="str">
            <v>922-2017</v>
          </cell>
          <cell r="B2066" t="str">
            <v>PWR ADPTR,UK,CLR SW2500/1500</v>
          </cell>
          <cell r="C2066">
            <v>2935.5</v>
          </cell>
        </row>
        <row r="2067">
          <cell r="A2067" t="str">
            <v>922-2018</v>
          </cell>
          <cell r="B2067" t="str">
            <v>LABEL,PRODUCT ID,LC580,PKG/25</v>
          </cell>
          <cell r="C2067">
            <v>721</v>
          </cell>
        </row>
        <row r="2068">
          <cell r="A2068" t="str">
            <v>922-2019</v>
          </cell>
          <cell r="B2068" t="str">
            <v>CBL,RCA TO RCA,6FT</v>
          </cell>
          <cell r="C2068">
            <v>772.5</v>
          </cell>
        </row>
        <row r="2069">
          <cell r="A2069" t="str">
            <v>922-2020</v>
          </cell>
          <cell r="B2069" t="str">
            <v>CBL,S-VID TO PWR,6FT,VCC</v>
          </cell>
          <cell r="C2069">
            <v>772.5</v>
          </cell>
        </row>
        <row r="2070">
          <cell r="A2070" t="str">
            <v>922-2021</v>
          </cell>
          <cell r="B2070" t="str">
            <v>CBL,MAIN TO VIDEO,MLTSCN 1705</v>
          </cell>
          <cell r="C2070">
            <v>257.5</v>
          </cell>
        </row>
        <row r="2071">
          <cell r="A2071" t="str">
            <v>922-2022</v>
          </cell>
          <cell r="B2071" t="str">
            <v>TEST PINS,DIAG SHNT,MP120(5PK)</v>
          </cell>
          <cell r="C2071">
            <v>824</v>
          </cell>
        </row>
        <row r="2072">
          <cell r="A2072" t="str">
            <v>922-2023</v>
          </cell>
          <cell r="B2072" t="str">
            <v>CBL,VIDEO/ADB 1710/750,AV</v>
          </cell>
          <cell r="C2072">
            <v>772.5</v>
          </cell>
        </row>
        <row r="2073">
          <cell r="A2073" t="str">
            <v>922-2024</v>
          </cell>
          <cell r="B2073" t="str">
            <v>GLASS W/SCALE,SCNNR 600/27</v>
          </cell>
          <cell r="C2073">
            <v>3244.5</v>
          </cell>
        </row>
        <row r="2074">
          <cell r="A2074" t="str">
            <v>922-2029</v>
          </cell>
          <cell r="B2074" t="str">
            <v>CVR,SCRW,DUO DSPLY,BAG OF 100</v>
          </cell>
          <cell r="C2074">
            <v>1854</v>
          </cell>
        </row>
        <row r="2075">
          <cell r="A2075" t="str">
            <v>922-2041</v>
          </cell>
          <cell r="B2075" t="str">
            <v>CARD,PCMCIA,DUMMY (BG OF 10)</v>
          </cell>
          <cell r="C2075">
            <v>1905.5</v>
          </cell>
        </row>
        <row r="2076">
          <cell r="A2076" t="str">
            <v>922-2042</v>
          </cell>
          <cell r="B2076" t="str">
            <v>GEAR,MOTOR,SCNNR 600/27,PK/5</v>
          </cell>
          <cell r="C2076">
            <v>257.5</v>
          </cell>
        </row>
        <row r="2077">
          <cell r="A2077" t="str">
            <v>922-2043</v>
          </cell>
          <cell r="B2077" t="str">
            <v>CHASSIS,CR</v>
          </cell>
          <cell r="C2077">
            <v>3708</v>
          </cell>
        </row>
        <row r="2078">
          <cell r="A2078" t="str">
            <v>922-2044</v>
          </cell>
          <cell r="B2078" t="str">
            <v>MICROPHONE ASSY,CR</v>
          </cell>
          <cell r="C2078">
            <v>566.5</v>
          </cell>
        </row>
        <row r="2079">
          <cell r="A2079" t="str">
            <v>922-2045</v>
          </cell>
          <cell r="B2079" t="str">
            <v>PAD,DMPR,MTR,SCNNR 600/27,PK/5</v>
          </cell>
          <cell r="C2079">
            <v>566.5</v>
          </cell>
        </row>
        <row r="2080">
          <cell r="A2080" t="str">
            <v>922-2046</v>
          </cell>
          <cell r="B2080" t="str">
            <v>BRKT,MTR,SCNNR 600/27,PK/5</v>
          </cell>
          <cell r="C2080">
            <v>515</v>
          </cell>
        </row>
        <row r="2081">
          <cell r="A2081" t="str">
            <v>922-2047</v>
          </cell>
          <cell r="B2081" t="str">
            <v>PAPER SEPARATOR,ADF</v>
          </cell>
          <cell r="C2081">
            <v>618</v>
          </cell>
        </row>
        <row r="2082">
          <cell r="A2082" t="str">
            <v>922-2048</v>
          </cell>
          <cell r="B2082" t="str">
            <v>DELIVERY GUIDE SHEET,ADF</v>
          </cell>
          <cell r="C2082">
            <v>257.5</v>
          </cell>
        </row>
        <row r="2083">
          <cell r="A2083" t="str">
            <v>922-2049</v>
          </cell>
          <cell r="B2083" t="str">
            <v>DEFLECTOR,ADF</v>
          </cell>
          <cell r="C2083">
            <v>875.5</v>
          </cell>
        </row>
        <row r="2084">
          <cell r="A2084" t="str">
            <v>922-2055</v>
          </cell>
          <cell r="B2084" t="str">
            <v>CPU STIFFENER</v>
          </cell>
          <cell r="C2084">
            <v>3038.5</v>
          </cell>
        </row>
        <row r="2085">
          <cell r="A2085" t="str">
            <v>922-2056</v>
          </cell>
          <cell r="B2085" t="str">
            <v>LABEL,PROD ID,PERF6205,PKG/25</v>
          </cell>
          <cell r="C2085">
            <v>721</v>
          </cell>
        </row>
        <row r="2086">
          <cell r="A2086" t="str">
            <v>922-2057</v>
          </cell>
          <cell r="B2086" t="str">
            <v>CBL,ANLG/PS,P103-CN6/P102-CN3</v>
          </cell>
          <cell r="C2086">
            <v>154.5</v>
          </cell>
        </row>
        <row r="2087">
          <cell r="A2087" t="str">
            <v>922-2058</v>
          </cell>
          <cell r="B2087" t="str">
            <v>CABLE,CONN(P703 TO CN7)</v>
          </cell>
          <cell r="C2087">
            <v>257.5</v>
          </cell>
        </row>
        <row r="2088">
          <cell r="A2088" t="str">
            <v>922-2061</v>
          </cell>
          <cell r="B2088" t="str">
            <v>COVER,LOGIC BD,CSW 1500</v>
          </cell>
          <cell r="C2088">
            <v>618</v>
          </cell>
        </row>
        <row r="2089">
          <cell r="A2089" t="str">
            <v>922-2063</v>
          </cell>
          <cell r="B2089" t="str">
            <v>PURGE UNIT,CSW 1500</v>
          </cell>
          <cell r="C2089">
            <v>1390.5</v>
          </cell>
        </row>
        <row r="2090">
          <cell r="A2090" t="str">
            <v>922-2064</v>
          </cell>
          <cell r="B2090" t="str">
            <v>CABLE,CARRIAGE RIBBON,CSW 1500</v>
          </cell>
          <cell r="C2090">
            <v>618</v>
          </cell>
        </row>
        <row r="2091">
          <cell r="A2091" t="str">
            <v>922-2065</v>
          </cell>
          <cell r="B2091" t="str">
            <v>PAPER SUPPORT,CSW 1500</v>
          </cell>
          <cell r="C2091">
            <v>566.5</v>
          </cell>
        </row>
        <row r="2092">
          <cell r="A2092" t="str">
            <v>922-2066</v>
          </cell>
          <cell r="B2092" t="str">
            <v>SHIELD,PLATE,EMI,TOP</v>
          </cell>
          <cell r="C2092">
            <v>154.5</v>
          </cell>
        </row>
        <row r="2093">
          <cell r="A2093" t="str">
            <v>922-2067</v>
          </cell>
          <cell r="B2093" t="str">
            <v>CBL,ANLG/PS,P704-CN7</v>
          </cell>
          <cell r="C2093">
            <v>154.5</v>
          </cell>
        </row>
        <row r="2094">
          <cell r="A2094" t="str">
            <v>922-2077</v>
          </cell>
          <cell r="B2094" t="str">
            <v>DISPLAY,LCD</v>
          </cell>
          <cell r="C2094">
            <v>6231.5</v>
          </cell>
        </row>
        <row r="2095">
          <cell r="A2095" t="str">
            <v>922-2078</v>
          </cell>
          <cell r="B2095" t="str">
            <v>BOARD,INTERCONNECT,POWERPLANE</v>
          </cell>
          <cell r="C2095">
            <v>10609</v>
          </cell>
        </row>
        <row r="2096">
          <cell r="A2096" t="str">
            <v>922-2079</v>
          </cell>
          <cell r="B2096" t="str">
            <v>BOARD,INTERCONNECT,MEZZANINE</v>
          </cell>
          <cell r="C2096">
            <v>6231.5</v>
          </cell>
        </row>
        <row r="2097">
          <cell r="A2097" t="str">
            <v>922-2080</v>
          </cell>
          <cell r="B2097" t="str">
            <v>BRD,INTERCONNECT,SCSIBACKPLANE</v>
          </cell>
          <cell r="C2097">
            <v>15038</v>
          </cell>
        </row>
        <row r="2098">
          <cell r="A2098" t="str">
            <v>922-2081</v>
          </cell>
          <cell r="B2098" t="str">
            <v>BRD,INTERCONNECT,NMI/RESET-PWR</v>
          </cell>
          <cell r="C2098">
            <v>2008.5</v>
          </cell>
        </row>
        <row r="2099">
          <cell r="A2099" t="str">
            <v>922-2082</v>
          </cell>
          <cell r="B2099" t="str">
            <v>BRD,INTERCONNECT,DRIVE,NARROW</v>
          </cell>
          <cell r="C2099">
            <v>2369</v>
          </cell>
        </row>
        <row r="2100">
          <cell r="A2100" t="str">
            <v>922-2083</v>
          </cell>
          <cell r="B2100" t="str">
            <v>BOARD,INTERCONNECT,DRIVE,WIDE</v>
          </cell>
          <cell r="C2100">
            <v>3862.5</v>
          </cell>
        </row>
        <row r="2101">
          <cell r="A2101" t="str">
            <v>922-2084</v>
          </cell>
          <cell r="B2101" t="str">
            <v>LOCKS,FRONT &amp; REAR,W/KEYS</v>
          </cell>
          <cell r="C2101">
            <v>2935.5</v>
          </cell>
        </row>
        <row r="2102">
          <cell r="A2102" t="str">
            <v>922-2085</v>
          </cell>
          <cell r="B2102" t="str">
            <v>CABLE,MEZ-FRONT PANEL</v>
          </cell>
          <cell r="C2102">
            <v>669.5</v>
          </cell>
        </row>
        <row r="2103">
          <cell r="A2103" t="str">
            <v>922-2086</v>
          </cell>
          <cell r="B2103" t="str">
            <v>CABLE,NMI RESET SWITCH</v>
          </cell>
          <cell r="C2103">
            <v>206</v>
          </cell>
        </row>
        <row r="2104">
          <cell r="A2104" t="str">
            <v>922-2087</v>
          </cell>
          <cell r="B2104" t="str">
            <v>CABLE,LCD AND SPEAKER</v>
          </cell>
          <cell r="C2104">
            <v>875.5</v>
          </cell>
        </row>
        <row r="2105">
          <cell r="A2105" t="str">
            <v>922-2088</v>
          </cell>
          <cell r="B2105" t="str">
            <v>CABLE,AC INTERLOCK,RECEPT,GND</v>
          </cell>
          <cell r="C2105">
            <v>1081.5</v>
          </cell>
        </row>
        <row r="2106">
          <cell r="A2106" t="str">
            <v>922-2089</v>
          </cell>
          <cell r="B2106" t="str">
            <v>CABLE,REAR KEYSWITCH</v>
          </cell>
          <cell r="C2106">
            <v>515</v>
          </cell>
        </row>
        <row r="2107">
          <cell r="A2107" t="str">
            <v>922-2091</v>
          </cell>
          <cell r="B2107" t="str">
            <v>CABLE,POWER BP-SCSI BP</v>
          </cell>
          <cell r="C2107">
            <v>669.5</v>
          </cell>
        </row>
        <row r="2108">
          <cell r="A2108" t="str">
            <v>922-2092</v>
          </cell>
          <cell r="B2108" t="str">
            <v>CABLE,FAN-LOGIC BOARD</v>
          </cell>
          <cell r="C2108">
            <v>309</v>
          </cell>
        </row>
        <row r="2109">
          <cell r="A2109" t="str">
            <v>922-2093</v>
          </cell>
          <cell r="B2109" t="str">
            <v>CABLE,FAN-SCSI BACKPLANE</v>
          </cell>
          <cell r="C2109">
            <v>309</v>
          </cell>
        </row>
        <row r="2110">
          <cell r="A2110" t="str">
            <v>922-2094</v>
          </cell>
          <cell r="B2110" t="str">
            <v>CABLE,MEZZANINE-FLOPPY DRIVE</v>
          </cell>
          <cell r="C2110">
            <v>206</v>
          </cell>
        </row>
        <row r="2111">
          <cell r="A2111" t="str">
            <v>922-2095</v>
          </cell>
          <cell r="B2111" t="str">
            <v>CBL,SCSI,MEZ-SCSI BP,68PIN,10</v>
          </cell>
          <cell r="C2111">
            <v>618</v>
          </cell>
        </row>
        <row r="2112">
          <cell r="A2112" t="str">
            <v>922-2096</v>
          </cell>
          <cell r="B2112" t="str">
            <v>CBL,SCSI,MEZ-SCSI BP,68PIN,20</v>
          </cell>
          <cell r="C2112">
            <v>772.5</v>
          </cell>
        </row>
        <row r="2113">
          <cell r="A2113" t="str">
            <v>922-2097</v>
          </cell>
          <cell r="B2113" t="str">
            <v>CABLE,POWER,HARD DRIVE</v>
          </cell>
          <cell r="C2113">
            <v>257.5</v>
          </cell>
        </row>
        <row r="2114">
          <cell r="A2114" t="str">
            <v>922-2098</v>
          </cell>
          <cell r="B2114" t="str">
            <v>CABLE,LED,HARD DRIVE</v>
          </cell>
          <cell r="C2114">
            <v>257.5</v>
          </cell>
        </row>
        <row r="2115">
          <cell r="A2115" t="str">
            <v>922-2099</v>
          </cell>
          <cell r="B2115" t="str">
            <v>CABLE,SCSI I/O &amp; ACTIVITY</v>
          </cell>
          <cell r="C2115">
            <v>309</v>
          </cell>
        </row>
        <row r="2116">
          <cell r="A2116" t="str">
            <v>922-2100</v>
          </cell>
          <cell r="B2116" t="str">
            <v>CABLE,SCSI HARD DRIVE,68PIN</v>
          </cell>
          <cell r="C2116">
            <v>669.5</v>
          </cell>
        </row>
        <row r="2117">
          <cell r="A2117" t="str">
            <v>922-2101</v>
          </cell>
          <cell r="B2117" t="str">
            <v>CABLE,SCSI HARD DRIVE,50PIN</v>
          </cell>
          <cell r="C2117">
            <v>618</v>
          </cell>
        </row>
        <row r="2118">
          <cell r="A2118" t="str">
            <v>922-2102</v>
          </cell>
          <cell r="B2118" t="str">
            <v>CABLE,SCSI ID,TYPE 1</v>
          </cell>
          <cell r="C2118">
            <v>463.5</v>
          </cell>
        </row>
        <row r="2119">
          <cell r="A2119" t="str">
            <v>922-2103</v>
          </cell>
          <cell r="B2119" t="str">
            <v>CABLE,SCSI ID,TYPE 2</v>
          </cell>
          <cell r="C2119">
            <v>515</v>
          </cell>
        </row>
        <row r="2120">
          <cell r="A2120" t="str">
            <v>922-2104</v>
          </cell>
          <cell r="B2120" t="str">
            <v>CABLE,SCSI ID,TYPE 3</v>
          </cell>
          <cell r="C2120">
            <v>463.5</v>
          </cell>
        </row>
        <row r="2121">
          <cell r="A2121" t="str">
            <v>922-2105</v>
          </cell>
          <cell r="B2121" t="str">
            <v>CABLE,POWER,REAR DRIVES</v>
          </cell>
          <cell r="C2121">
            <v>463.5</v>
          </cell>
        </row>
        <row r="2122">
          <cell r="A2122" t="str">
            <v>922-2106</v>
          </cell>
          <cell r="B2122" t="str">
            <v>CABLE,SCSI,REAR DRIVES</v>
          </cell>
          <cell r="C2122">
            <v>1493.5</v>
          </cell>
        </row>
        <row r="2123">
          <cell r="A2123" t="str">
            <v>922-2107</v>
          </cell>
          <cell r="B2123" t="str">
            <v>CABLE,SCIS ID,REAR DRIVES</v>
          </cell>
          <cell r="C2123">
            <v>257.5</v>
          </cell>
        </row>
        <row r="2124">
          <cell r="A2124" t="str">
            <v>922-2108</v>
          </cell>
          <cell r="B2124" t="str">
            <v>COVER,TOP</v>
          </cell>
          <cell r="C2124">
            <v>2935.5</v>
          </cell>
        </row>
        <row r="2125">
          <cell r="A2125" t="str">
            <v>922-2109</v>
          </cell>
          <cell r="B2125" t="str">
            <v>PANEL,SIDE,LEFT</v>
          </cell>
          <cell r="C2125">
            <v>2935.5</v>
          </cell>
        </row>
        <row r="2126">
          <cell r="A2126" t="str">
            <v>922-2110</v>
          </cell>
          <cell r="B2126" t="str">
            <v>PANEL,SIDE,RIGHT</v>
          </cell>
          <cell r="C2126">
            <v>3193</v>
          </cell>
        </row>
        <row r="2127">
          <cell r="A2127" t="str">
            <v>922-2111</v>
          </cell>
          <cell r="B2127" t="str">
            <v>BEZEL,FRONT</v>
          </cell>
          <cell r="C2127">
            <v>978.5</v>
          </cell>
        </row>
        <row r="2128">
          <cell r="A2128" t="str">
            <v>922-2112</v>
          </cell>
          <cell r="B2128" t="str">
            <v>DOOR,FRONT</v>
          </cell>
          <cell r="C2128">
            <v>978.5</v>
          </cell>
        </row>
        <row r="2129">
          <cell r="A2129" t="str">
            <v>922-2113</v>
          </cell>
          <cell r="B2129" t="str">
            <v>SHELF,TOP</v>
          </cell>
          <cell r="C2129">
            <v>515</v>
          </cell>
        </row>
        <row r="2130">
          <cell r="A2130" t="str">
            <v>922-2114</v>
          </cell>
          <cell r="B2130" t="str">
            <v>SHELF,BOTTOM</v>
          </cell>
          <cell r="C2130">
            <v>515</v>
          </cell>
        </row>
        <row r="2131">
          <cell r="A2131" t="str">
            <v>922-2115</v>
          </cell>
          <cell r="B2131" t="str">
            <v>SHROUD,CHASSIS</v>
          </cell>
          <cell r="C2131">
            <v>463.5</v>
          </cell>
        </row>
        <row r="2132">
          <cell r="A2132" t="str">
            <v>922-2116</v>
          </cell>
          <cell r="B2132" t="str">
            <v>SHAFT,LOCK</v>
          </cell>
          <cell r="C2132">
            <v>154.5</v>
          </cell>
        </row>
        <row r="2133">
          <cell r="A2133" t="str">
            <v>922-2117</v>
          </cell>
          <cell r="B2133" t="str">
            <v>LINK,LOCK</v>
          </cell>
          <cell r="C2133">
            <v>566.5</v>
          </cell>
        </row>
        <row r="2134">
          <cell r="A2134" t="str">
            <v>922-2118</v>
          </cell>
          <cell r="B2134" t="str">
            <v>SPRING,TORSION</v>
          </cell>
          <cell r="C2134">
            <v>257.5</v>
          </cell>
        </row>
        <row r="2135">
          <cell r="A2135" t="str">
            <v>922-2119</v>
          </cell>
          <cell r="B2135" t="str">
            <v>DOOR,BASE</v>
          </cell>
          <cell r="C2135">
            <v>4171.5</v>
          </cell>
        </row>
        <row r="2136">
          <cell r="A2136" t="str">
            <v>922-2120</v>
          </cell>
          <cell r="B2136" t="str">
            <v>BASE,W/WHEELS</v>
          </cell>
          <cell r="C2136">
            <v>7725</v>
          </cell>
        </row>
        <row r="2137">
          <cell r="A2137" t="str">
            <v>922-2121</v>
          </cell>
          <cell r="B2137" t="str">
            <v>WHEEL</v>
          </cell>
          <cell r="C2137">
            <v>257.5</v>
          </cell>
        </row>
        <row r="2138">
          <cell r="A2138" t="str">
            <v>922-2122</v>
          </cell>
          <cell r="B2138" t="str">
            <v>LEVER,BRAKE</v>
          </cell>
          <cell r="C2138">
            <v>257.5</v>
          </cell>
        </row>
        <row r="2139">
          <cell r="A2139" t="str">
            <v>922-2123</v>
          </cell>
          <cell r="B2139" t="str">
            <v>CHASSIS,MAIN</v>
          </cell>
          <cell r="C2139">
            <v>11227</v>
          </cell>
        </row>
        <row r="2140">
          <cell r="A2140" t="str">
            <v>922-2124</v>
          </cell>
          <cell r="B2140" t="str">
            <v>DUCT,LEFT</v>
          </cell>
          <cell r="C2140">
            <v>618</v>
          </cell>
        </row>
        <row r="2141">
          <cell r="A2141" t="str">
            <v>922-2125</v>
          </cell>
          <cell r="B2141" t="str">
            <v>PALTE,REAR</v>
          </cell>
          <cell r="C2141">
            <v>1287.5</v>
          </cell>
        </row>
        <row r="2142">
          <cell r="A2142" t="str">
            <v>922-2126</v>
          </cell>
          <cell r="B2142" t="str">
            <v>PANEL,REAR,I/O</v>
          </cell>
          <cell r="C2142">
            <v>3708</v>
          </cell>
        </row>
        <row r="2143">
          <cell r="A2143" t="str">
            <v>922-2127</v>
          </cell>
          <cell r="B2143" t="str">
            <v>CAGE,FAN</v>
          </cell>
          <cell r="C2143">
            <v>154.5</v>
          </cell>
        </row>
        <row r="2144">
          <cell r="A2144" t="str">
            <v>922-2128</v>
          </cell>
          <cell r="B2144" t="str">
            <v>CARD GUIDE,PROCESSOR</v>
          </cell>
          <cell r="C2144">
            <v>257.5</v>
          </cell>
        </row>
        <row r="2145">
          <cell r="A2145" t="str">
            <v>922-2129</v>
          </cell>
          <cell r="B2145" t="str">
            <v>CARRIER,LOGIC BOARD</v>
          </cell>
          <cell r="C2145">
            <v>1802.5</v>
          </cell>
        </row>
        <row r="2146">
          <cell r="A2146" t="str">
            <v>922-2130</v>
          </cell>
          <cell r="B2146" t="str">
            <v>HANDLE,LOGIC MODULE</v>
          </cell>
          <cell r="C2146">
            <v>515</v>
          </cell>
        </row>
        <row r="2147">
          <cell r="A2147" t="str">
            <v>922-2131</v>
          </cell>
          <cell r="B2147" t="str">
            <v>PANEL,REAR</v>
          </cell>
          <cell r="C2147">
            <v>1545</v>
          </cell>
        </row>
        <row r="2148">
          <cell r="A2148" t="str">
            <v>922-2132</v>
          </cell>
          <cell r="B2148" t="str">
            <v>RAIL,GUIDE</v>
          </cell>
          <cell r="C2148">
            <v>618</v>
          </cell>
        </row>
        <row r="2149">
          <cell r="A2149" t="str">
            <v>922-2133</v>
          </cell>
          <cell r="B2149" t="str">
            <v>SLIDE,DRAWER</v>
          </cell>
          <cell r="C2149">
            <v>721</v>
          </cell>
        </row>
        <row r="2150">
          <cell r="A2150" t="str">
            <v>922-2134</v>
          </cell>
          <cell r="B2150" t="str">
            <v>CLIP,GROUND</v>
          </cell>
          <cell r="C2150">
            <v>154.5</v>
          </cell>
        </row>
        <row r="2151">
          <cell r="A2151" t="str">
            <v>922-2135</v>
          </cell>
          <cell r="B2151" t="str">
            <v>SPRING,GROUND</v>
          </cell>
          <cell r="C2151">
            <v>154.5</v>
          </cell>
        </row>
        <row r="2152">
          <cell r="A2152" t="str">
            <v>922-2136</v>
          </cell>
          <cell r="B2152" t="str">
            <v>SHIELD,EMI,POWER COVER</v>
          </cell>
          <cell r="C2152">
            <v>257.5</v>
          </cell>
        </row>
        <row r="2153">
          <cell r="A2153" t="str">
            <v>922-2137</v>
          </cell>
          <cell r="B2153" t="str">
            <v>BRACKET,REAR HARD DRIVES</v>
          </cell>
          <cell r="C2153">
            <v>824</v>
          </cell>
        </row>
        <row r="2154">
          <cell r="A2154" t="str">
            <v>922-2138</v>
          </cell>
          <cell r="B2154" t="str">
            <v>BRACKET,FLOPPY DRIVE</v>
          </cell>
          <cell r="C2154">
            <v>360.5</v>
          </cell>
        </row>
        <row r="2155">
          <cell r="A2155" t="str">
            <v>922-2139</v>
          </cell>
          <cell r="B2155" t="str">
            <v>STANDOFF</v>
          </cell>
          <cell r="C2155">
            <v>257.5</v>
          </cell>
        </row>
        <row r="2156">
          <cell r="A2156" t="str">
            <v>922-2140</v>
          </cell>
          <cell r="B2156" t="str">
            <v>LABEL,FCC,NS500/700</v>
          </cell>
          <cell r="C2156">
            <v>309</v>
          </cell>
        </row>
        <row r="2157">
          <cell r="A2157" t="str">
            <v>922-2141</v>
          </cell>
          <cell r="B2157" t="str">
            <v>NAMEPLATE,PRODUCT ID NS700/150</v>
          </cell>
          <cell r="C2157">
            <v>257.5</v>
          </cell>
        </row>
        <row r="2158">
          <cell r="A2158" t="str">
            <v>922-2142</v>
          </cell>
          <cell r="B2158" t="str">
            <v>FAN ASSEMBLY</v>
          </cell>
          <cell r="C2158">
            <v>2369</v>
          </cell>
        </row>
        <row r="2159">
          <cell r="A2159" t="str">
            <v>922-2143</v>
          </cell>
          <cell r="B2159" t="str">
            <v>BEZEL,FLOPPY DRIVES</v>
          </cell>
          <cell r="C2159">
            <v>669.5</v>
          </cell>
        </row>
        <row r="2160">
          <cell r="A2160" t="str">
            <v>922-2144</v>
          </cell>
          <cell r="B2160" t="str">
            <v>CARRIER,DRIVE</v>
          </cell>
          <cell r="C2160">
            <v>875.5</v>
          </cell>
        </row>
        <row r="2161">
          <cell r="A2161" t="str">
            <v>922-2147</v>
          </cell>
          <cell r="B2161" t="str">
            <v>BEZEL,CD-ROM DRIVE</v>
          </cell>
          <cell r="C2161">
            <v>618</v>
          </cell>
        </row>
        <row r="2162">
          <cell r="A2162" t="str">
            <v>922-2148</v>
          </cell>
          <cell r="B2162" t="str">
            <v>BEZEL,DAT DRIVE</v>
          </cell>
          <cell r="C2162">
            <v>618</v>
          </cell>
        </row>
        <row r="2163">
          <cell r="A2163" t="str">
            <v>922-2150</v>
          </cell>
          <cell r="B2163" t="str">
            <v>LBL,PROD ID,PM7200/100,(PK/10)</v>
          </cell>
          <cell r="C2163">
            <v>257.5</v>
          </cell>
        </row>
        <row r="2164">
          <cell r="A2164" t="str">
            <v>922-2151</v>
          </cell>
          <cell r="B2164" t="str">
            <v>LBL,PROD ID,PM7200/120(PKG/10)</v>
          </cell>
          <cell r="C2164">
            <v>257.5</v>
          </cell>
        </row>
        <row r="2165">
          <cell r="A2165" t="str">
            <v>922-2152</v>
          </cell>
          <cell r="B2165" t="str">
            <v>LBL,PROD ID,PM7600/120(PK/10)</v>
          </cell>
          <cell r="C2165">
            <v>257.5</v>
          </cell>
        </row>
        <row r="2166">
          <cell r="A2166" t="str">
            <v>922-2153</v>
          </cell>
          <cell r="B2166" t="str">
            <v>LBL,PROD ID,PM8500/132,(PK/10)</v>
          </cell>
          <cell r="C2166">
            <v>257.5</v>
          </cell>
        </row>
        <row r="2167">
          <cell r="A2167" t="str">
            <v>922-2154</v>
          </cell>
          <cell r="B2167" t="str">
            <v>LBL,PROD ID,PM9500/150,(PK/10)</v>
          </cell>
          <cell r="C2167">
            <v>257.5</v>
          </cell>
        </row>
        <row r="2168">
          <cell r="A2168" t="str">
            <v>922-2155</v>
          </cell>
          <cell r="B2168" t="str">
            <v>BEZEL,14,AIO</v>
          </cell>
          <cell r="C2168">
            <v>1133</v>
          </cell>
        </row>
        <row r="2169">
          <cell r="A2169" t="str">
            <v>922-2156</v>
          </cell>
          <cell r="B2169" t="str">
            <v>HOUSING,14AIO</v>
          </cell>
          <cell r="C2169">
            <v>1339</v>
          </cell>
        </row>
        <row r="2170">
          <cell r="A2170" t="str">
            <v>922-2157</v>
          </cell>
          <cell r="B2170" t="str">
            <v>SHIELD,EMI,MONITOR,14AIO</v>
          </cell>
          <cell r="C2170">
            <v>257.5</v>
          </cell>
        </row>
        <row r="2171">
          <cell r="A2171" t="str">
            <v>922-2158</v>
          </cell>
          <cell r="B2171" t="str">
            <v>CABLE,ANALOG TO NECK,P501A</v>
          </cell>
          <cell r="C2171">
            <v>257.5</v>
          </cell>
        </row>
        <row r="2172">
          <cell r="A2172" t="str">
            <v>922-2159</v>
          </cell>
          <cell r="B2172" t="str">
            <v>CABLE,ANALOG TO NECK,P502A</v>
          </cell>
          <cell r="C2172">
            <v>257.5</v>
          </cell>
        </row>
        <row r="2173">
          <cell r="A2173" t="str">
            <v>922-2160</v>
          </cell>
          <cell r="B2173" t="str">
            <v>CABLE,PS TO ANA,4W,P804-P104</v>
          </cell>
          <cell r="C2173">
            <v>257.5</v>
          </cell>
        </row>
        <row r="2174">
          <cell r="A2174" t="str">
            <v>922-2163</v>
          </cell>
          <cell r="B2174" t="str">
            <v>CHASSIS,14',AIO</v>
          </cell>
          <cell r="C2174">
            <v>4635</v>
          </cell>
        </row>
        <row r="2175">
          <cell r="A2175" t="str">
            <v>922-2165</v>
          </cell>
          <cell r="B2175" t="str">
            <v>HOUSING,REAR,GRAPHITE</v>
          </cell>
          <cell r="C2175">
            <v>1442</v>
          </cell>
        </row>
        <row r="2176">
          <cell r="A2176" t="str">
            <v>922-2166</v>
          </cell>
          <cell r="B2176" t="str">
            <v>PLUG,R HOUSING,GRAPHITE,PKG/5</v>
          </cell>
          <cell r="C2176">
            <v>257.5</v>
          </cell>
        </row>
        <row r="2177">
          <cell r="A2177" t="str">
            <v>922-2167</v>
          </cell>
          <cell r="B2177" t="str">
            <v>BEZEL,GRAPHITE</v>
          </cell>
          <cell r="C2177">
            <v>721</v>
          </cell>
        </row>
        <row r="2178">
          <cell r="A2178" t="str">
            <v>922-2168</v>
          </cell>
          <cell r="B2178" t="str">
            <v>TILT/SWIVEL BASE,GRAPHITE</v>
          </cell>
          <cell r="C2178">
            <v>978.5</v>
          </cell>
        </row>
        <row r="2179">
          <cell r="A2179" t="str">
            <v>922-2170</v>
          </cell>
          <cell r="B2179" t="str">
            <v>DOOR,FRONT,GRAPHITE</v>
          </cell>
          <cell r="C2179">
            <v>412</v>
          </cell>
        </row>
        <row r="2180">
          <cell r="A2180" t="str">
            <v>922-2172</v>
          </cell>
          <cell r="B2180" t="str">
            <v>LCLTLK ADPTR,CLR SW 2400/2500</v>
          </cell>
          <cell r="C2180">
            <v>2317.5</v>
          </cell>
        </row>
        <row r="2181">
          <cell r="A2181" t="str">
            <v>922-2173</v>
          </cell>
          <cell r="B2181" t="str">
            <v>PLUG,PCI DOOR,GRAPHITE,PKG/5</v>
          </cell>
          <cell r="C2181">
            <v>463.5</v>
          </cell>
        </row>
        <row r="2182">
          <cell r="A2182" t="str">
            <v>922-2174</v>
          </cell>
          <cell r="B2182" t="str">
            <v>PLUG,VIDEO,GRAPHITE,PKG/5</v>
          </cell>
          <cell r="C2182">
            <v>463.5</v>
          </cell>
        </row>
        <row r="2183">
          <cell r="A2183" t="str">
            <v>922-2175</v>
          </cell>
          <cell r="B2183" t="str">
            <v>PLUG,LCPDS,GRAPHITE,PKG/5</v>
          </cell>
          <cell r="C2183">
            <v>463.5</v>
          </cell>
        </row>
        <row r="2184">
          <cell r="A2184" t="str">
            <v>922-2176</v>
          </cell>
          <cell r="B2184" t="str">
            <v>PLUG,COMM SLOT,GRAPHITE,PKG/5</v>
          </cell>
          <cell r="C2184">
            <v>463.5</v>
          </cell>
        </row>
        <row r="2185">
          <cell r="A2185" t="str">
            <v>922-2178</v>
          </cell>
          <cell r="B2185" t="str">
            <v>SHIELD,COMM SLOT PLUG,PKG/5</v>
          </cell>
          <cell r="C2185">
            <v>257.5</v>
          </cell>
        </row>
        <row r="2186">
          <cell r="A2186" t="str">
            <v>922-2179</v>
          </cell>
          <cell r="B2186" t="str">
            <v>SHIELD,VI/CPDS PLUG,PKG/5</v>
          </cell>
          <cell r="C2186">
            <v>257.5</v>
          </cell>
        </row>
        <row r="2187">
          <cell r="A2187" t="str">
            <v>922-2182</v>
          </cell>
          <cell r="B2187" t="str">
            <v>BOARD,FRT PANEL DISPLAY,14AIO</v>
          </cell>
          <cell r="C2187">
            <v>875.5</v>
          </cell>
        </row>
        <row r="2188">
          <cell r="A2188" t="str">
            <v>922-2183</v>
          </cell>
          <cell r="B2188" t="str">
            <v>TRAY,MBTA W/ADJ SIDE GUIDES</v>
          </cell>
          <cell r="C2188">
            <v>1236</v>
          </cell>
        </row>
        <row r="2189">
          <cell r="A2189" t="str">
            <v>922-2184</v>
          </cell>
          <cell r="B2189" t="str">
            <v>SVC,COVER, MULTIPURPOSE</v>
          </cell>
          <cell r="C2189">
            <v>6489</v>
          </cell>
        </row>
        <row r="2190">
          <cell r="A2190" t="str">
            <v>922-2185</v>
          </cell>
          <cell r="B2190" t="str">
            <v>SVC, TOP COVER</v>
          </cell>
          <cell r="C2190">
            <v>2369</v>
          </cell>
        </row>
        <row r="2191">
          <cell r="A2191" t="str">
            <v>922-2187</v>
          </cell>
          <cell r="B2191" t="str">
            <v>CABLE,AUDIO/VIDEO,PCI,DOS CARD</v>
          </cell>
          <cell r="C2191">
            <v>875.5</v>
          </cell>
        </row>
        <row r="2192">
          <cell r="A2192" t="str">
            <v>922-2188</v>
          </cell>
          <cell r="B2192" t="str">
            <v>LABEL,FCCID,1710AV DSPL,PKG/5</v>
          </cell>
          <cell r="C2192">
            <v>566.5</v>
          </cell>
        </row>
        <row r="2193">
          <cell r="A2193" t="str">
            <v>922-2189</v>
          </cell>
          <cell r="B2193" t="str">
            <v>LABEL,FCCID,1710DSPL,PKG/5</v>
          </cell>
          <cell r="C2193">
            <v>566.5</v>
          </cell>
        </row>
        <row r="2194">
          <cell r="A2194" t="str">
            <v>922-2190</v>
          </cell>
          <cell r="B2194" t="str">
            <v>DOOR,I/O,W/PLUG,REV B</v>
          </cell>
          <cell r="C2194">
            <v>257.5</v>
          </cell>
        </row>
        <row r="2195">
          <cell r="A2195" t="str">
            <v>922-2191</v>
          </cell>
          <cell r="B2195" t="str">
            <v>SHEET,TRANS DRUM,LW 12/600</v>
          </cell>
          <cell r="C2195">
            <v>5562</v>
          </cell>
        </row>
        <row r="2196">
          <cell r="A2196" t="str">
            <v>922-2192</v>
          </cell>
          <cell r="B2196" t="str">
            <v>SPING,TRNSFRDRUM SHT,LW 12/600</v>
          </cell>
          <cell r="C2196">
            <v>618</v>
          </cell>
        </row>
        <row r="2197">
          <cell r="A2197" t="str">
            <v>922-2193</v>
          </cell>
          <cell r="B2197" t="str">
            <v>ETHERTALK ADPTR,STYLEWRITER</v>
          </cell>
          <cell r="C2197">
            <v>8806.5</v>
          </cell>
        </row>
        <row r="2198">
          <cell r="A2198" t="str">
            <v>922-2194</v>
          </cell>
          <cell r="B2198" t="str">
            <v>PWR,ADPTR,110V,ETHERTALK SW</v>
          </cell>
          <cell r="C2198">
            <v>669.5</v>
          </cell>
        </row>
        <row r="2199">
          <cell r="A2199" t="str">
            <v>922-2195</v>
          </cell>
          <cell r="B2199" t="str">
            <v>PWR,ADPTR,220-240V,ETHERTLK SW</v>
          </cell>
          <cell r="C2199">
            <v>1905.5</v>
          </cell>
        </row>
        <row r="2200">
          <cell r="A2200" t="str">
            <v>922-2197</v>
          </cell>
          <cell r="B2200" t="str">
            <v>PWR ADPTR,100V,ETHERTALK SW</v>
          </cell>
          <cell r="C2200">
            <v>1184.5</v>
          </cell>
        </row>
        <row r="2201">
          <cell r="A2201" t="str">
            <v>922-2199</v>
          </cell>
          <cell r="B2201" t="str">
            <v>CLUTCH ASSY,(PK/2)</v>
          </cell>
          <cell r="C2201">
            <v>2317.5</v>
          </cell>
        </row>
        <row r="2202">
          <cell r="A2202" t="str">
            <v>922-2200</v>
          </cell>
          <cell r="B2202" t="str">
            <v>SHIELD,TOP,REV B</v>
          </cell>
          <cell r="C2202">
            <v>309</v>
          </cell>
        </row>
        <row r="2203">
          <cell r="A2203" t="str">
            <v>922-2202</v>
          </cell>
          <cell r="B2203" t="str">
            <v>BRKT,CHASSIS,REAR,W/FAN-4 INCH</v>
          </cell>
          <cell r="C2203">
            <v>3399</v>
          </cell>
        </row>
        <row r="2204">
          <cell r="A2204" t="str">
            <v>922-2203</v>
          </cell>
          <cell r="B2204" t="str">
            <v>BRACKET,CHASSIS,REAR</v>
          </cell>
          <cell r="C2204">
            <v>154.5</v>
          </cell>
        </row>
        <row r="2205">
          <cell r="A2205" t="str">
            <v>922-2204</v>
          </cell>
          <cell r="B2205" t="str">
            <v>COVER,TOP,REV B</v>
          </cell>
          <cell r="C2205">
            <v>257.5</v>
          </cell>
        </row>
        <row r="2206">
          <cell r="A2206" t="str">
            <v>922-2205</v>
          </cell>
          <cell r="B2206" t="str">
            <v>PANEL,SIDE,LEFT,REV B</v>
          </cell>
          <cell r="C2206">
            <v>772.5</v>
          </cell>
        </row>
        <row r="2207">
          <cell r="A2207" t="str">
            <v>922-2206</v>
          </cell>
          <cell r="B2207" t="str">
            <v>PANEL,SIDE,RIGHT,REV B</v>
          </cell>
          <cell r="C2207">
            <v>772.5</v>
          </cell>
        </row>
        <row r="2208">
          <cell r="A2208" t="str">
            <v>922-2207</v>
          </cell>
          <cell r="B2208" t="str">
            <v>HANDSET,H.320,ISDN NUBUS,US</v>
          </cell>
          <cell r="C2208">
            <v>1905.5</v>
          </cell>
        </row>
        <row r="2209">
          <cell r="A2209" t="str">
            <v>922-2211</v>
          </cell>
          <cell r="B2209" t="str">
            <v>LABEL,PROD ID,PM5400,PKG/10</v>
          </cell>
          <cell r="C2209">
            <v>257.5</v>
          </cell>
        </row>
        <row r="2210">
          <cell r="A2210" t="str">
            <v>922-2212</v>
          </cell>
          <cell r="B2210" t="str">
            <v>HEAT SINK</v>
          </cell>
          <cell r="C2210">
            <v>875.5</v>
          </cell>
        </row>
        <row r="2211">
          <cell r="A2211" t="str">
            <v>922-2213</v>
          </cell>
          <cell r="B2211" t="str">
            <v>GASKET,SPEAKER</v>
          </cell>
          <cell r="C2211">
            <v>257.5</v>
          </cell>
        </row>
        <row r="2212">
          <cell r="A2212" t="str">
            <v>922-2214</v>
          </cell>
          <cell r="B2212" t="str">
            <v>LBL,PROD ID,WS7250/120 (PK/10)</v>
          </cell>
          <cell r="C2212">
            <v>669.5</v>
          </cell>
        </row>
        <row r="2213">
          <cell r="A2213" t="str">
            <v>922-2215</v>
          </cell>
          <cell r="B2213" t="str">
            <v>CABLE,CD AUDIO,PCI DOS CARD</v>
          </cell>
          <cell r="C2213">
            <v>875.5</v>
          </cell>
        </row>
        <row r="2214">
          <cell r="A2214" t="str">
            <v>922-2216</v>
          </cell>
          <cell r="B2214" t="str">
            <v>CABLE,VIDEO,PCI DOS CARD</v>
          </cell>
          <cell r="C2214">
            <v>875.5</v>
          </cell>
        </row>
        <row r="2215">
          <cell r="A2215" t="str">
            <v>922-2217</v>
          </cell>
          <cell r="B2215" t="str">
            <v>CBL,CDAUDIO,PCIDOS CRD,SNDOUT</v>
          </cell>
          <cell r="C2215">
            <v>875.5</v>
          </cell>
        </row>
        <row r="2216">
          <cell r="A2216" t="str">
            <v>922-2218</v>
          </cell>
          <cell r="B2216" t="str">
            <v>CABLE,CAT 5,TWISTED PAR</v>
          </cell>
          <cell r="C2216">
            <v>721</v>
          </cell>
        </row>
        <row r="2217">
          <cell r="A2217" t="str">
            <v>922-2219</v>
          </cell>
          <cell r="B2217" t="str">
            <v>LBL,PROD ID,WS8550/132(PK/10)</v>
          </cell>
          <cell r="C2217">
            <v>257.5</v>
          </cell>
        </row>
        <row r="2218">
          <cell r="A2218" t="str">
            <v>922-2220</v>
          </cell>
          <cell r="B2218" t="str">
            <v>LINK,DENSITY SENS,CLR LW12/600</v>
          </cell>
          <cell r="C2218">
            <v>515</v>
          </cell>
        </row>
        <row r="2219">
          <cell r="A2219" t="str">
            <v>922-2221</v>
          </cell>
          <cell r="B2219" t="str">
            <v>AXLE,WHEEL</v>
          </cell>
          <cell r="C2219">
            <v>257.5</v>
          </cell>
        </row>
        <row r="2220">
          <cell r="A2220" t="str">
            <v>922-2222</v>
          </cell>
          <cell r="B2220" t="str">
            <v>NAMEPLATE,PRODUCT ID,NS500/132</v>
          </cell>
          <cell r="C2220">
            <v>257.5</v>
          </cell>
        </row>
        <row r="2221">
          <cell r="A2221" t="str">
            <v>922-2223</v>
          </cell>
          <cell r="B2221" t="str">
            <v>FEEDER ASSY,500 SHEET</v>
          </cell>
          <cell r="C2221">
            <v>6540.5</v>
          </cell>
        </row>
        <row r="2222">
          <cell r="A2222" t="str">
            <v>922-2224</v>
          </cell>
          <cell r="B2222" t="str">
            <v>SCREW,SEMS 6-32X.250(PK/10)</v>
          </cell>
          <cell r="C2222">
            <v>257.5</v>
          </cell>
        </row>
        <row r="2223">
          <cell r="A2223" t="str">
            <v>922-2225</v>
          </cell>
          <cell r="B2223" t="str">
            <v>SCREW,MACH,M3.5X45,9PK/10)</v>
          </cell>
          <cell r="C2223">
            <v>257.5</v>
          </cell>
        </row>
        <row r="2224">
          <cell r="A2224" t="str">
            <v>922-2226</v>
          </cell>
          <cell r="B2224" t="str">
            <v>SCREW,TORX,M5X12MM,(PK/10)</v>
          </cell>
          <cell r="C2224">
            <v>257.5</v>
          </cell>
        </row>
        <row r="2225">
          <cell r="A2225" t="str">
            <v>922-2227</v>
          </cell>
          <cell r="B2225" t="str">
            <v>SCREW,M2.5X.45X16MM,(PK/10)</v>
          </cell>
          <cell r="C2225">
            <v>257.5</v>
          </cell>
        </row>
        <row r="2226">
          <cell r="A2226" t="str">
            <v>922-2228</v>
          </cell>
          <cell r="B2226" t="str">
            <v>SCR,STUD,FLUSH,M4X12MM,(PK/10)</v>
          </cell>
          <cell r="C2226">
            <v>257.5</v>
          </cell>
        </row>
        <row r="2227">
          <cell r="A2227" t="str">
            <v>922-2229</v>
          </cell>
          <cell r="B2227" t="str">
            <v>SCREW,MACH,PAN,M3.5X6MM(PK/10)</v>
          </cell>
          <cell r="C2227">
            <v>257.5</v>
          </cell>
        </row>
        <row r="2228">
          <cell r="A2228" t="str">
            <v>922-2230</v>
          </cell>
          <cell r="B2228" t="str">
            <v>SCR,MACH,PAN,M3.5X10MM(PK/10)</v>
          </cell>
          <cell r="C2228">
            <v>206</v>
          </cell>
        </row>
        <row r="2229">
          <cell r="A2229" t="str">
            <v>922-2231</v>
          </cell>
          <cell r="B2229" t="str">
            <v>SCREW,THUMB,(PK/10)</v>
          </cell>
          <cell r="C2229">
            <v>257.5</v>
          </cell>
        </row>
        <row r="2230">
          <cell r="A2230" t="str">
            <v>922-2232</v>
          </cell>
          <cell r="B2230" t="str">
            <v>WASHER,NYLON,FLAT,(PK/10)</v>
          </cell>
          <cell r="C2230">
            <v>257.5</v>
          </cell>
        </row>
        <row r="2231">
          <cell r="A2231" t="str">
            <v>922-2233</v>
          </cell>
          <cell r="B2231" t="str">
            <v>TANK,INK STORAGESHEET</v>
          </cell>
          <cell r="C2231">
            <v>566.5</v>
          </cell>
        </row>
        <row r="2232">
          <cell r="A2232" t="str">
            <v>922-2234</v>
          </cell>
          <cell r="B2232" t="str">
            <v>PLUG,CVRMINI-DIN,GRAPHITE,PK/5</v>
          </cell>
          <cell r="C2232">
            <v>257.5</v>
          </cell>
        </row>
        <row r="2233">
          <cell r="A2233" t="str">
            <v>922-2237</v>
          </cell>
          <cell r="B2233" t="str">
            <v>BDS,FRNT PNL&amp;SND IN,MS15AV-G</v>
          </cell>
          <cell r="C2233">
            <v>2008.5</v>
          </cell>
        </row>
        <row r="2234">
          <cell r="A2234" t="str">
            <v>922-2238</v>
          </cell>
          <cell r="B2234" t="str">
            <v>BOARD,SOUND IN,AV15-G</v>
          </cell>
          <cell r="C2234">
            <v>772.5</v>
          </cell>
        </row>
        <row r="2235">
          <cell r="A2235" t="str">
            <v>922-2239</v>
          </cell>
          <cell r="B2235" t="str">
            <v>COVERS,SPKRS,SET R&amp;L,MS15AV</v>
          </cell>
          <cell r="C2235">
            <v>515</v>
          </cell>
        </row>
        <row r="2236">
          <cell r="A2236" t="str">
            <v>922-2240</v>
          </cell>
          <cell r="B2236" t="str">
            <v>GRILL,SPKR,LEFT,AV 15-G</v>
          </cell>
          <cell r="C2236">
            <v>772.5</v>
          </cell>
        </row>
        <row r="2237">
          <cell r="A2237" t="str">
            <v>922-2241</v>
          </cell>
          <cell r="B2237" t="str">
            <v>CBL,VIDEO,CAPTIVE,MS15AV-G</v>
          </cell>
          <cell r="C2237">
            <v>2369</v>
          </cell>
        </row>
        <row r="2238">
          <cell r="A2238" t="str">
            <v>922-2242</v>
          </cell>
          <cell r="B2238" t="str">
            <v>BASE,TLT/SWVL,AV15-G</v>
          </cell>
          <cell r="C2238">
            <v>1905.5</v>
          </cell>
        </row>
        <row r="2239">
          <cell r="A2239" t="str">
            <v>922-2243</v>
          </cell>
          <cell r="B2239" t="str">
            <v>COVER,CNTRL PANEL,MS15AV DSPL</v>
          </cell>
          <cell r="C2239">
            <v>515</v>
          </cell>
        </row>
        <row r="2240">
          <cell r="A2240" t="str">
            <v>922-2244</v>
          </cell>
          <cell r="B2240" t="str">
            <v>HOUSING,REAR,MS15AV DSPL</v>
          </cell>
          <cell r="C2240">
            <v>2008.5</v>
          </cell>
        </row>
        <row r="2241">
          <cell r="A2241" t="str">
            <v>922-2245</v>
          </cell>
          <cell r="B2241" t="str">
            <v>SPEAKER,MS15AV DSPL</v>
          </cell>
          <cell r="C2241">
            <v>875.5</v>
          </cell>
        </row>
        <row r="2242">
          <cell r="A2242" t="str">
            <v>922-2249</v>
          </cell>
          <cell r="B2242" t="str">
            <v>CABLE,RAID,68 PIN</v>
          </cell>
          <cell r="C2242">
            <v>2317.5</v>
          </cell>
        </row>
        <row r="2243">
          <cell r="A2243" t="str">
            <v>922-2250</v>
          </cell>
          <cell r="B2243" t="str">
            <v>CABLE,RAID,26 PIN</v>
          </cell>
          <cell r="C2243">
            <v>669.5</v>
          </cell>
        </row>
        <row r="2244">
          <cell r="A2244" t="str">
            <v>922-2251</v>
          </cell>
          <cell r="B2244" t="str">
            <v>CABLE RAID,68-68 PIN</v>
          </cell>
          <cell r="C2244">
            <v>4171.5</v>
          </cell>
        </row>
        <row r="2245">
          <cell r="A2245" t="str">
            <v>922-2253</v>
          </cell>
          <cell r="B2245" t="str">
            <v>BRACKET,HARD DRIVES</v>
          </cell>
          <cell r="C2245">
            <v>4635</v>
          </cell>
        </row>
        <row r="2246">
          <cell r="A2246" t="str">
            <v>922-2254</v>
          </cell>
          <cell r="B2246" t="str">
            <v>CABLE,SCSI</v>
          </cell>
          <cell r="C2246">
            <v>875.5</v>
          </cell>
        </row>
        <row r="2247">
          <cell r="A2247" t="str">
            <v>922-2255</v>
          </cell>
          <cell r="B2247" t="str">
            <v>BD,VIDEO,MLTSCN 14,220V</v>
          </cell>
          <cell r="C2247">
            <v>1081.5</v>
          </cell>
        </row>
        <row r="2248">
          <cell r="A2248" t="str">
            <v>922-2257</v>
          </cell>
          <cell r="B2248" t="str">
            <v>FUSE,MLTSCN14(110V),PKG/5</v>
          </cell>
          <cell r="C2248">
            <v>721</v>
          </cell>
        </row>
        <row r="2249">
          <cell r="A2249" t="str">
            <v>922-2258</v>
          </cell>
          <cell r="B2249" t="str">
            <v>FUSE,MLTSCN 14(220V),PKG/5</v>
          </cell>
          <cell r="C2249">
            <v>721</v>
          </cell>
        </row>
        <row r="2250">
          <cell r="A2250" t="str">
            <v>922-2260</v>
          </cell>
          <cell r="B2250" t="str">
            <v>APPLIQUE,TRACKPAD,PB500(PK/5)</v>
          </cell>
          <cell r="C2250">
            <v>566.5</v>
          </cell>
        </row>
        <row r="2251">
          <cell r="A2251" t="str">
            <v>922-2261</v>
          </cell>
          <cell r="B2251" t="str">
            <v>APLIQUE,TRKPD,PB5300 2300(PK5)</v>
          </cell>
          <cell r="C2251">
            <v>309</v>
          </cell>
        </row>
        <row r="2252">
          <cell r="A2252" t="str">
            <v>922-2262</v>
          </cell>
          <cell r="B2252" t="str">
            <v>BD ASSY,ADB,APLVSN 1710 DSPL</v>
          </cell>
          <cell r="C2252">
            <v>1081.5</v>
          </cell>
        </row>
        <row r="2253">
          <cell r="A2253" t="str">
            <v>922-2263</v>
          </cell>
          <cell r="B2253" t="str">
            <v>BRKT,SIDE,LEFT,MS1705 DSPL</v>
          </cell>
          <cell r="C2253">
            <v>257.5</v>
          </cell>
        </row>
        <row r="2254">
          <cell r="A2254" t="str">
            <v>922-2264</v>
          </cell>
          <cell r="B2254" t="str">
            <v>BRKT,SIDE,RIGHT,MS1705 DSPL</v>
          </cell>
          <cell r="C2254">
            <v>257.5</v>
          </cell>
        </row>
        <row r="2255">
          <cell r="A2255" t="str">
            <v>922-2266</v>
          </cell>
          <cell r="B2255" t="str">
            <v>CBL,INTMD/ADB BD,APLVSN 1710</v>
          </cell>
          <cell r="C2255">
            <v>154.5</v>
          </cell>
        </row>
        <row r="2256">
          <cell r="A2256" t="str">
            <v>922-2268</v>
          </cell>
          <cell r="B2256" t="str">
            <v>LBL,PROD ID,P5260,PKG/10</v>
          </cell>
          <cell r="C2256">
            <v>257.5</v>
          </cell>
        </row>
        <row r="2257">
          <cell r="A2257" t="str">
            <v>922-2269</v>
          </cell>
          <cell r="B2257" t="str">
            <v>INSULATOR,LCD DISPLAY</v>
          </cell>
          <cell r="C2257">
            <v>257.5</v>
          </cell>
        </row>
        <row r="2258">
          <cell r="A2258" t="str">
            <v>922-2272</v>
          </cell>
          <cell r="B2258" t="str">
            <v>CHASSIS,METAL,6400</v>
          </cell>
          <cell r="C2258">
            <v>10300</v>
          </cell>
        </row>
        <row r="2259">
          <cell r="A2259" t="str">
            <v>922-2273</v>
          </cell>
          <cell r="B2259" t="str">
            <v>FENCE,MLB,6400</v>
          </cell>
          <cell r="C2259">
            <v>772.5</v>
          </cell>
        </row>
        <row r="2260">
          <cell r="A2260" t="str">
            <v>922-2274</v>
          </cell>
          <cell r="B2260" t="str">
            <v>COVER,TOP,6400</v>
          </cell>
          <cell r="C2260">
            <v>1339</v>
          </cell>
        </row>
        <row r="2261">
          <cell r="A2261" t="str">
            <v>922-2275</v>
          </cell>
          <cell r="B2261" t="str">
            <v>BEZEL,FRONT,6400</v>
          </cell>
          <cell r="C2261">
            <v>618</v>
          </cell>
        </row>
        <row r="2262">
          <cell r="A2262" t="str">
            <v>922-2276</v>
          </cell>
          <cell r="B2262" t="str">
            <v>COVER,EXPANSION,FRONT,6400</v>
          </cell>
          <cell r="C2262">
            <v>309</v>
          </cell>
        </row>
        <row r="2263">
          <cell r="A2263" t="str">
            <v>922-2277</v>
          </cell>
          <cell r="B2263" t="str">
            <v>PANEL,LEFT</v>
          </cell>
          <cell r="C2263">
            <v>309</v>
          </cell>
        </row>
        <row r="2264">
          <cell r="A2264" t="str">
            <v>922-2278</v>
          </cell>
          <cell r="B2264" t="str">
            <v>PANEL,RIGHT</v>
          </cell>
          <cell r="C2264">
            <v>309</v>
          </cell>
        </row>
        <row r="2265">
          <cell r="A2265" t="str">
            <v>922-2279</v>
          </cell>
          <cell r="B2265" t="str">
            <v>PANEL,REAR,6400</v>
          </cell>
          <cell r="C2265">
            <v>309</v>
          </cell>
        </row>
        <row r="2266">
          <cell r="A2266" t="str">
            <v>922-2281</v>
          </cell>
          <cell r="B2266" t="str">
            <v>SNAP,FRONT,BEZEL,6400,PKG/5</v>
          </cell>
          <cell r="C2266">
            <v>154.5</v>
          </cell>
        </row>
        <row r="2267">
          <cell r="A2267" t="str">
            <v>922-2282</v>
          </cell>
          <cell r="B2267" t="str">
            <v>FEET,PLASTIC,6400,PKG/4</v>
          </cell>
          <cell r="C2267">
            <v>566.5</v>
          </cell>
        </row>
        <row r="2268">
          <cell r="A2268" t="str">
            <v>922-2283</v>
          </cell>
          <cell r="B2268" t="str">
            <v>ADPTR,MLTSCN SUPPORT</v>
          </cell>
          <cell r="C2268">
            <v>515</v>
          </cell>
        </row>
        <row r="2269">
          <cell r="A2269" t="str">
            <v>922-2285</v>
          </cell>
          <cell r="B2269" t="str">
            <v>TRAY,FACEUP CATCH,LW12/640</v>
          </cell>
          <cell r="C2269">
            <v>5562</v>
          </cell>
        </row>
        <row r="2270">
          <cell r="A2270" t="str">
            <v>922-2286</v>
          </cell>
          <cell r="B2270" t="str">
            <v>CASS,ENVELOPE FEED,LW12/640</v>
          </cell>
          <cell r="C2270">
            <v>2317.5</v>
          </cell>
        </row>
        <row r="2271">
          <cell r="A2271" t="str">
            <v>922-2287</v>
          </cell>
          <cell r="B2271" t="str">
            <v>LBL,PROD ID,P6290,PKG/10</v>
          </cell>
          <cell r="C2271">
            <v>257.5</v>
          </cell>
        </row>
        <row r="2272">
          <cell r="A2272" t="str">
            <v>922-2290</v>
          </cell>
          <cell r="B2272" t="str">
            <v>CABLE,PCI,H.320,QTC,SAT</v>
          </cell>
          <cell r="C2272">
            <v>515</v>
          </cell>
        </row>
        <row r="2273">
          <cell r="A2273" t="str">
            <v>922-2292</v>
          </cell>
          <cell r="B2273" t="str">
            <v>BOARD,PCI CARD,R/ANGLE ADAPT</v>
          </cell>
          <cell r="C2273">
            <v>1648</v>
          </cell>
        </row>
        <row r="2274">
          <cell r="A2274" t="str">
            <v>922-2294</v>
          </cell>
          <cell r="B2274" t="str">
            <v>SPEAKER,BOX</v>
          </cell>
          <cell r="C2274">
            <v>566.5</v>
          </cell>
        </row>
        <row r="2275">
          <cell r="A2275" t="str">
            <v>922-2295</v>
          </cell>
          <cell r="B2275" t="str">
            <v>LBL,PROD ID,P6320,PKG/10</v>
          </cell>
          <cell r="C2275">
            <v>257.5</v>
          </cell>
        </row>
        <row r="2276">
          <cell r="A2276" t="str">
            <v>922-2296</v>
          </cell>
          <cell r="B2276" t="str">
            <v>MOTOR,DRIVE,SCNNR 1200/27</v>
          </cell>
          <cell r="C2276">
            <v>1854</v>
          </cell>
        </row>
        <row r="2277">
          <cell r="A2277" t="str">
            <v>922-2298</v>
          </cell>
          <cell r="B2277" t="str">
            <v>RLLR,TRNS,W/ORING 24/2500</v>
          </cell>
          <cell r="C2277">
            <v>515</v>
          </cell>
        </row>
        <row r="2278">
          <cell r="A2278" t="str">
            <v>922-2299</v>
          </cell>
          <cell r="B2278" t="str">
            <v>SCR,M3.5X0.6X8MM,PKG/10</v>
          </cell>
          <cell r="C2278">
            <v>154.5</v>
          </cell>
        </row>
        <row r="2279">
          <cell r="A2279" t="str">
            <v>922-2300</v>
          </cell>
          <cell r="B2279" t="str">
            <v>SCR,CUSTOM,M6X1.0X25MM,PKG/10</v>
          </cell>
          <cell r="C2279">
            <v>257.5</v>
          </cell>
        </row>
        <row r="2280">
          <cell r="A2280" t="str">
            <v>922-2302</v>
          </cell>
          <cell r="B2280" t="str">
            <v>SCREW,TAP 4-40X.250,PKG/10</v>
          </cell>
          <cell r="C2280">
            <v>257.5</v>
          </cell>
        </row>
        <row r="2281">
          <cell r="A2281" t="str">
            <v>922-2303</v>
          </cell>
          <cell r="B2281" t="str">
            <v>SCREW,SHLDR,6-32X1.5,PKG/10</v>
          </cell>
          <cell r="C2281">
            <v>257.5</v>
          </cell>
        </row>
        <row r="2282">
          <cell r="A2282" t="str">
            <v>922-2306</v>
          </cell>
          <cell r="B2282" t="str">
            <v>LABEL,PRODUCT ID,P5420,PKG/10</v>
          </cell>
          <cell r="C2282">
            <v>257.5</v>
          </cell>
        </row>
        <row r="2283">
          <cell r="A2283" t="str">
            <v>922-2307</v>
          </cell>
          <cell r="B2283" t="str">
            <v>LBL,PROD ID,PERFORMA 5400,PK10</v>
          </cell>
          <cell r="C2283">
            <v>257.5</v>
          </cell>
        </row>
        <row r="2284">
          <cell r="A2284" t="str">
            <v>922-2311</v>
          </cell>
          <cell r="B2284" t="str">
            <v>CBL,ASSY,QTC,ISDN,13 FT</v>
          </cell>
          <cell r="C2284">
            <v>721</v>
          </cell>
        </row>
        <row r="2285">
          <cell r="A2285" t="str">
            <v>922-2312</v>
          </cell>
          <cell r="B2285" t="str">
            <v>ADAPTER,PHONE,NT-1</v>
          </cell>
          <cell r="C2285">
            <v>10609</v>
          </cell>
        </row>
        <row r="2286">
          <cell r="A2286" t="str">
            <v>922-2313</v>
          </cell>
          <cell r="B2286" t="str">
            <v>CLIP,EMI,PROCESSOR CARD</v>
          </cell>
          <cell r="C2286">
            <v>154.5</v>
          </cell>
        </row>
        <row r="2287">
          <cell r="A2287" t="str">
            <v>922-2314</v>
          </cell>
          <cell r="B2287" t="str">
            <v>FENCE,SUBASSY,MLB</v>
          </cell>
          <cell r="C2287">
            <v>412</v>
          </cell>
        </row>
        <row r="2288">
          <cell r="A2288" t="str">
            <v>922-2315</v>
          </cell>
          <cell r="B2288" t="str">
            <v>I/O DOOR/TUN,SUBASSY</v>
          </cell>
          <cell r="C2288">
            <v>360.5</v>
          </cell>
        </row>
        <row r="2289">
          <cell r="A2289" t="str">
            <v>922-2321</v>
          </cell>
          <cell r="B2289" t="str">
            <v>CBL ASSY,FM TWIN LEAD DIPOLE,F</v>
          </cell>
          <cell r="C2289">
            <v>309</v>
          </cell>
        </row>
        <row r="2290">
          <cell r="A2290" t="str">
            <v>922-2322</v>
          </cell>
          <cell r="B2290" t="str">
            <v>CABLE,SCSI SELECT,QUANTUM</v>
          </cell>
          <cell r="C2290">
            <v>2369</v>
          </cell>
        </row>
        <row r="2291">
          <cell r="A2291" t="str">
            <v>922-2323</v>
          </cell>
          <cell r="B2291" t="str">
            <v>SHIELD,PCI PLUG,PKG/5</v>
          </cell>
          <cell r="C2291">
            <v>257.5</v>
          </cell>
        </row>
        <row r="2292">
          <cell r="A2292" t="str">
            <v>922-2324</v>
          </cell>
          <cell r="B2292" t="str">
            <v>CABLE,KYBD,APL,GRAPHITE,JP</v>
          </cell>
          <cell r="C2292">
            <v>309</v>
          </cell>
        </row>
        <row r="2293">
          <cell r="A2293" t="str">
            <v>922-2328</v>
          </cell>
          <cell r="B2293" t="str">
            <v>MOUSE,ADB,GRAPHITE</v>
          </cell>
          <cell r="C2293">
            <v>3038.5</v>
          </cell>
        </row>
        <row r="2294">
          <cell r="A2294" t="str">
            <v>922-2329</v>
          </cell>
          <cell r="B2294" t="str">
            <v>FENCE KT,10-BASE-T,E'NET,CS,TP</v>
          </cell>
          <cell r="C2294">
            <v>5098.5</v>
          </cell>
        </row>
        <row r="2295">
          <cell r="A2295" t="str">
            <v>922-2356</v>
          </cell>
          <cell r="B2295" t="str">
            <v>CONDUCTIVE TAPE,1 YARD ROLL</v>
          </cell>
          <cell r="C2295">
            <v>618</v>
          </cell>
        </row>
        <row r="2296">
          <cell r="A2296" t="str">
            <v>922-2357</v>
          </cell>
          <cell r="B2296" t="str">
            <v>SVC,CABLE,5XXX,RGB,INTL</v>
          </cell>
          <cell r="C2296">
            <v>463.5</v>
          </cell>
        </row>
        <row r="2297">
          <cell r="A2297" t="str">
            <v>922-2358</v>
          </cell>
          <cell r="B2297" t="str">
            <v>PLUG,MINI-DIN,INT MODEM,PKG/5</v>
          </cell>
          <cell r="C2297">
            <v>566.5</v>
          </cell>
        </row>
        <row r="2298">
          <cell r="A2298" t="str">
            <v>922-2361</v>
          </cell>
          <cell r="B2298" t="str">
            <v>SHIELD,EMI GASKET</v>
          </cell>
          <cell r="C2298">
            <v>257.5</v>
          </cell>
        </row>
        <row r="2299">
          <cell r="A2299" t="str">
            <v>922-2366</v>
          </cell>
          <cell r="B2299" t="str">
            <v>BRACKET,SUPPORT,PCI</v>
          </cell>
          <cell r="C2299">
            <v>257.5</v>
          </cell>
        </row>
        <row r="2300">
          <cell r="A2300" t="str">
            <v>922-2367</v>
          </cell>
          <cell r="B2300" t="str">
            <v>KNOB,VOL,SUBWOOFER,(PK/2)</v>
          </cell>
          <cell r="C2300">
            <v>515</v>
          </cell>
        </row>
        <row r="2301">
          <cell r="A2301" t="str">
            <v>922-2369</v>
          </cell>
          <cell r="B2301" t="str">
            <v>SHIELD,EMI GASKET,BOTTOM</v>
          </cell>
          <cell r="C2301">
            <v>154.5</v>
          </cell>
        </row>
        <row r="2302">
          <cell r="A2302" t="str">
            <v>922-2371</v>
          </cell>
          <cell r="B2302" t="str">
            <v>PCB,RT ANG ADAPT,2 SLOT,PCI</v>
          </cell>
          <cell r="C2302">
            <v>1184.5</v>
          </cell>
        </row>
        <row r="2303">
          <cell r="A2303" t="str">
            <v>922-2372</v>
          </cell>
          <cell r="B2303" t="str">
            <v>BRACKET,EXP ASSEMBLY</v>
          </cell>
          <cell r="C2303">
            <v>1699.5</v>
          </cell>
        </row>
        <row r="2304">
          <cell r="A2304" t="str">
            <v>922-2373</v>
          </cell>
          <cell r="B2304" t="str">
            <v>HATCH,EXP,ASSY</v>
          </cell>
          <cell r="C2304">
            <v>824</v>
          </cell>
        </row>
        <row r="2305">
          <cell r="A2305" t="str">
            <v>922-2376</v>
          </cell>
          <cell r="B2305" t="str">
            <v>#CBL,ASSY,20 POS,FUJI CARD</v>
          </cell>
          <cell r="C2305">
            <v>309</v>
          </cell>
        </row>
        <row r="2306">
          <cell r="A2306" t="str">
            <v>922-2383</v>
          </cell>
          <cell r="B2306" t="str">
            <v>#CBL,PCBA,FLEX CIRCUIT,LCD</v>
          </cell>
          <cell r="C2306">
            <v>1905.5</v>
          </cell>
        </row>
        <row r="2307">
          <cell r="A2307" t="str">
            <v>922-2384</v>
          </cell>
          <cell r="B2307" t="str">
            <v>SPEAKER ASSY,SUBWOOFER</v>
          </cell>
          <cell r="C2307">
            <v>3502</v>
          </cell>
        </row>
        <row r="2308">
          <cell r="A2308" t="str">
            <v>922-2385</v>
          </cell>
          <cell r="B2308" t="str">
            <v>NAMEPLT,MACINTOSH,PB1400,PK/10</v>
          </cell>
          <cell r="C2308">
            <v>154.5</v>
          </cell>
        </row>
        <row r="2309">
          <cell r="A2309" t="str">
            <v>922-2386</v>
          </cell>
          <cell r="B2309" t="str">
            <v>NAMEPLATE,PB1400C,PKG/3</v>
          </cell>
          <cell r="C2309">
            <v>257.5</v>
          </cell>
        </row>
        <row r="2310">
          <cell r="A2310" t="str">
            <v>922-2387</v>
          </cell>
          <cell r="B2310" t="str">
            <v>NAMEPLATE,PB1400CS,PKG/3</v>
          </cell>
          <cell r="C2310">
            <v>257.5</v>
          </cell>
        </row>
        <row r="2311">
          <cell r="A2311" t="str">
            <v>922-2388</v>
          </cell>
          <cell r="B2311" t="str">
            <v>FENCE,MLB SUBASSY,GRAPHITE</v>
          </cell>
          <cell r="C2311">
            <v>515</v>
          </cell>
        </row>
        <row r="2312">
          <cell r="A2312" t="str">
            <v>922-2389</v>
          </cell>
          <cell r="B2312" t="str">
            <v>DOOR,I/O,GRAPHITE</v>
          </cell>
          <cell r="C2312">
            <v>412</v>
          </cell>
        </row>
        <row r="2313">
          <cell r="A2313" t="str">
            <v>922-2392</v>
          </cell>
          <cell r="B2313" t="str">
            <v>LBL,PRODID,P6400,180MHZ,PKG/10</v>
          </cell>
          <cell r="C2313">
            <v>257.5</v>
          </cell>
        </row>
        <row r="2314">
          <cell r="A2314" t="str">
            <v>922-2393</v>
          </cell>
          <cell r="B2314" t="str">
            <v>LBL,PRD ID,P6400,200MHZ,PKG/10</v>
          </cell>
          <cell r="C2314">
            <v>257.5</v>
          </cell>
        </row>
        <row r="2315">
          <cell r="A2315" t="str">
            <v>922-2395</v>
          </cell>
          <cell r="B2315" t="str">
            <v>LBL,VID APPLE-LOGO(PKG/100)</v>
          </cell>
          <cell r="C2315">
            <v>1802.5</v>
          </cell>
        </row>
        <row r="2316">
          <cell r="A2316" t="str">
            <v>922-2396</v>
          </cell>
          <cell r="B2316" t="str">
            <v>LBL,REA APPLE-LOGO(PK/100)</v>
          </cell>
          <cell r="C2316">
            <v>1802.5</v>
          </cell>
        </row>
        <row r="2317">
          <cell r="A2317" t="str">
            <v>922-2397</v>
          </cell>
          <cell r="B2317" t="str">
            <v>SIMM,DRAM,4MB,80NS,72PIN EDU</v>
          </cell>
          <cell r="C2317">
            <v>2781</v>
          </cell>
        </row>
        <row r="2318">
          <cell r="A2318" t="str">
            <v>922-2398</v>
          </cell>
          <cell r="B2318" t="str">
            <v>KEYBOARD,ASSY,EMATE 300</v>
          </cell>
          <cell r="C2318">
            <v>2884</v>
          </cell>
        </row>
        <row r="2319">
          <cell r="A2319" t="str">
            <v>922-2400</v>
          </cell>
          <cell r="B2319" t="str">
            <v>LBL,PRD ID,P5320 CD,PKG/10</v>
          </cell>
          <cell r="C2319">
            <v>309</v>
          </cell>
        </row>
        <row r="2320">
          <cell r="A2320" t="str">
            <v>922-2401</v>
          </cell>
          <cell r="B2320" t="str">
            <v>#LABEL,REA REPAIR,PKG/10</v>
          </cell>
          <cell r="C2320">
            <v>309</v>
          </cell>
        </row>
        <row r="2321">
          <cell r="A2321" t="str">
            <v>922-2402</v>
          </cell>
          <cell r="B2321" t="str">
            <v>LBL,PROD ID,PM5260/120,PKG/10</v>
          </cell>
          <cell r="C2321">
            <v>257.5</v>
          </cell>
        </row>
        <row r="2322">
          <cell r="A2322" t="str">
            <v>922-2403</v>
          </cell>
          <cell r="B2322" t="str">
            <v>CAP,BATTERY,PB1400,PKG/5</v>
          </cell>
          <cell r="C2322">
            <v>566.5</v>
          </cell>
        </row>
        <row r="2323">
          <cell r="A2323" t="str">
            <v>922-2404</v>
          </cell>
          <cell r="B2323" t="str">
            <v>CBL,DISPLAY,TFT,PB1400</v>
          </cell>
          <cell r="C2323">
            <v>875.5</v>
          </cell>
        </row>
        <row r="2324">
          <cell r="A2324" t="str">
            <v>922-2405</v>
          </cell>
          <cell r="B2324" t="str">
            <v>CABLE,INVERTER,PB1400</v>
          </cell>
          <cell r="C2324">
            <v>515</v>
          </cell>
        </row>
        <row r="2325">
          <cell r="A2325" t="str">
            <v>922-2407</v>
          </cell>
          <cell r="B2325" t="str">
            <v>BRKT,CLUTCH,LT,PB1400,PKG/10</v>
          </cell>
          <cell r="C2325">
            <v>772.5</v>
          </cell>
        </row>
        <row r="2326">
          <cell r="A2326" t="str">
            <v>922-2408</v>
          </cell>
          <cell r="B2326" t="str">
            <v>BRKT,CLUTCH,RT,PB1400,PKG/10</v>
          </cell>
          <cell r="C2326">
            <v>772.5</v>
          </cell>
        </row>
        <row r="2327">
          <cell r="A2327" t="str">
            <v>922-2409</v>
          </cell>
          <cell r="B2327" t="str">
            <v>BUMPER,RUBBER,PB1400,PKG/10</v>
          </cell>
          <cell r="C2327">
            <v>257.5</v>
          </cell>
        </row>
        <row r="2328">
          <cell r="A2328" t="str">
            <v>922-2410</v>
          </cell>
          <cell r="B2328" t="str">
            <v>DOOR,I/O,PB1400</v>
          </cell>
          <cell r="C2328">
            <v>257.5</v>
          </cell>
        </row>
        <row r="2329">
          <cell r="A2329" t="str">
            <v>922-2411</v>
          </cell>
          <cell r="B2329" t="str">
            <v>WINDOW,I/R,PB1400,PKG/5</v>
          </cell>
          <cell r="C2329">
            <v>257.5</v>
          </cell>
        </row>
        <row r="2330">
          <cell r="A2330" t="str">
            <v>922-2412</v>
          </cell>
          <cell r="B2330" t="str">
            <v>CVT,HINGE,MIDDLE,PB1400,PKG/5</v>
          </cell>
          <cell r="C2330">
            <v>257.5</v>
          </cell>
        </row>
        <row r="2331">
          <cell r="A2331" t="str">
            <v>922-2413</v>
          </cell>
          <cell r="B2331" t="str">
            <v>CVT,CLUTCH,END,PB1400,PKG/5</v>
          </cell>
          <cell r="C2331">
            <v>257.5</v>
          </cell>
        </row>
        <row r="2332">
          <cell r="A2332" t="str">
            <v>922-2414</v>
          </cell>
          <cell r="B2332" t="str">
            <v>RETAINER,SPEAKER,PB1400,PKG/5</v>
          </cell>
          <cell r="C2332">
            <v>309</v>
          </cell>
        </row>
        <row r="2333">
          <cell r="A2333" t="str">
            <v>922-2415</v>
          </cell>
          <cell r="B2333" t="str">
            <v>FEET,RUB,BLK,SBWFR,PKG/25</v>
          </cell>
          <cell r="C2333">
            <v>257.5</v>
          </cell>
        </row>
        <row r="2334">
          <cell r="A2334" t="str">
            <v>922-2416</v>
          </cell>
          <cell r="B2334" t="str">
            <v>LBL,PROD ID,PM7600/132(PKG/10)</v>
          </cell>
          <cell r="C2334">
            <v>669.5</v>
          </cell>
        </row>
        <row r="2335">
          <cell r="A2335" t="str">
            <v>922-2418</v>
          </cell>
          <cell r="B2335" t="str">
            <v>SVC,LBL,PRODID,PM9500/200,PK10</v>
          </cell>
          <cell r="C2335">
            <v>669.5</v>
          </cell>
        </row>
        <row r="2336">
          <cell r="A2336" t="str">
            <v>922-2419</v>
          </cell>
          <cell r="B2336" t="str">
            <v>LBL,PROD ID,PM9500/180MP(PK/10</v>
          </cell>
          <cell r="C2336">
            <v>669.5</v>
          </cell>
        </row>
        <row r="2337">
          <cell r="A2337" t="str">
            <v>922-2422</v>
          </cell>
          <cell r="B2337" t="str">
            <v>CABLE,HD,PB1400</v>
          </cell>
          <cell r="C2337">
            <v>875.5</v>
          </cell>
        </row>
        <row r="2338">
          <cell r="A2338" t="str">
            <v>922-2423</v>
          </cell>
          <cell r="B2338" t="str">
            <v>CABLE,FLEX,TRACKPAD,PB1400</v>
          </cell>
          <cell r="C2338">
            <v>566.5</v>
          </cell>
        </row>
        <row r="2339">
          <cell r="A2339" t="str">
            <v>922-2424</v>
          </cell>
          <cell r="B2339" t="str">
            <v>CLUTCH,PB1400/PKG/5</v>
          </cell>
          <cell r="C2339">
            <v>206</v>
          </cell>
        </row>
        <row r="2340">
          <cell r="A2340" t="str">
            <v>922-2425</v>
          </cell>
          <cell r="B2340" t="str">
            <v>BOARD,PCMCIA EJECT,PB1400</v>
          </cell>
          <cell r="C2340">
            <v>257.5</v>
          </cell>
        </row>
        <row r="2341">
          <cell r="A2341" t="str">
            <v>922-2426</v>
          </cell>
          <cell r="B2341" t="str">
            <v>SHIELDING,HD,PB1400</v>
          </cell>
          <cell r="C2341">
            <v>154.5</v>
          </cell>
        </row>
        <row r="2342">
          <cell r="A2342" t="str">
            <v>922-2427</v>
          </cell>
          <cell r="B2342" t="str">
            <v>SPEAKER,PB1400</v>
          </cell>
          <cell r="C2342">
            <v>257.5</v>
          </cell>
        </row>
        <row r="2343">
          <cell r="A2343" t="str">
            <v>922-2428</v>
          </cell>
          <cell r="B2343" t="str">
            <v>CVR,BATTERYBACKUP,PB1400,PKG/5</v>
          </cell>
          <cell r="C2343">
            <v>257.5</v>
          </cell>
        </row>
        <row r="2344">
          <cell r="A2344" t="str">
            <v>922-2429</v>
          </cell>
          <cell r="B2344" t="str">
            <v>BATTERY,BACKUP,PB1400</v>
          </cell>
          <cell r="C2344">
            <v>566.5</v>
          </cell>
        </row>
        <row r="2345">
          <cell r="A2345" t="str">
            <v>922-2431</v>
          </cell>
          <cell r="B2345" t="str">
            <v># SPEAKER,ASSY,BOSE,L/R</v>
          </cell>
          <cell r="C2345">
            <v>2266</v>
          </cell>
        </row>
        <row r="2346">
          <cell r="A2346" t="str">
            <v>922-2432</v>
          </cell>
          <cell r="B2346" t="str">
            <v>BEZEL,MS15AV DISPLAY</v>
          </cell>
          <cell r="C2346">
            <v>1081.5</v>
          </cell>
        </row>
        <row r="2347">
          <cell r="A2347" t="str">
            <v>922-2433</v>
          </cell>
          <cell r="B2347" t="str">
            <v>ASSY,PWR BTTN/SPRNG,MS15AV</v>
          </cell>
          <cell r="C2347">
            <v>257.5</v>
          </cell>
        </row>
        <row r="2348">
          <cell r="A2348" t="str">
            <v>922-2438</v>
          </cell>
          <cell r="B2348" t="str">
            <v>LABEL,FCC ID,MS AV15-G,PKG/5</v>
          </cell>
          <cell r="C2348">
            <v>257.5</v>
          </cell>
        </row>
        <row r="2349">
          <cell r="A2349" t="str">
            <v>922-2439</v>
          </cell>
          <cell r="B2349" t="str">
            <v>DOOR,I/O,W.PCI HOLE</v>
          </cell>
          <cell r="C2349">
            <v>515</v>
          </cell>
        </row>
        <row r="2350">
          <cell r="A2350" t="str">
            <v>922-2440</v>
          </cell>
          <cell r="B2350" t="str">
            <v>GASKET,SPKR GRILL,MS15AV,PK/10</v>
          </cell>
          <cell r="C2350">
            <v>257.5</v>
          </cell>
        </row>
        <row r="2351">
          <cell r="A2351" t="str">
            <v>922-2441</v>
          </cell>
          <cell r="B2351" t="str">
            <v>FENCE,CSII,AAUI CARD,PKG/2</v>
          </cell>
          <cell r="C2351">
            <v>412</v>
          </cell>
        </row>
        <row r="2352">
          <cell r="A2352" t="str">
            <v>922-2442</v>
          </cell>
          <cell r="B2352" t="str">
            <v>KNOBS,ADJUST,MS15AV-G</v>
          </cell>
          <cell r="C2352">
            <v>257.5</v>
          </cell>
        </row>
        <row r="2353">
          <cell r="A2353" t="str">
            <v>922-2447</v>
          </cell>
          <cell r="B2353" t="str">
            <v>SHIELD,I/O BD,LW12/640PS</v>
          </cell>
          <cell r="C2353">
            <v>463.5</v>
          </cell>
        </row>
        <row r="2354">
          <cell r="A2354" t="str">
            <v>922-2448</v>
          </cell>
          <cell r="B2354" t="str">
            <v>MYLAR SHT,PWR BD,LW12/640PS</v>
          </cell>
          <cell r="C2354">
            <v>257.5</v>
          </cell>
        </row>
        <row r="2355">
          <cell r="A2355" t="str">
            <v>922-2449</v>
          </cell>
          <cell r="B2355" t="str">
            <v>TRAY,DUPLEX JAM,LW12/640PS</v>
          </cell>
          <cell r="C2355">
            <v>1905.5</v>
          </cell>
        </row>
        <row r="2356">
          <cell r="A2356" t="str">
            <v>922-2450</v>
          </cell>
          <cell r="B2356" t="str">
            <v>HOUSING,500SHEETFDR,LW12/640PS</v>
          </cell>
          <cell r="C2356">
            <v>5922.5</v>
          </cell>
        </row>
        <row r="2357">
          <cell r="A2357" t="str">
            <v>922-2452</v>
          </cell>
          <cell r="B2357" t="str">
            <v>CHUTE,DUPLEXER,LW12/640PS</v>
          </cell>
          <cell r="C2357">
            <v>5459</v>
          </cell>
        </row>
        <row r="2358">
          <cell r="A2358" t="str">
            <v>922-2453</v>
          </cell>
          <cell r="B2358" t="str">
            <v>CLIPS,DPLX CHTE,LW12/640,PKG/2</v>
          </cell>
          <cell r="C2358">
            <v>515</v>
          </cell>
        </row>
        <row r="2359">
          <cell r="A2359" t="str">
            <v>922-2457</v>
          </cell>
          <cell r="B2359" t="str">
            <v>DC CONNECTOR ASSY,CSW2500</v>
          </cell>
          <cell r="C2359">
            <v>566.5</v>
          </cell>
        </row>
        <row r="2360">
          <cell r="A2360" t="str">
            <v>922-2458</v>
          </cell>
          <cell r="B2360" t="str">
            <v>IC,ROM,IOP,REV.3.0,LW16/600</v>
          </cell>
          <cell r="C2360">
            <v>1236</v>
          </cell>
        </row>
        <row r="2361">
          <cell r="A2361" t="str">
            <v>922-2460</v>
          </cell>
          <cell r="B2361" t="str">
            <v>CABLE,DAV,I/F,2.5</v>
          </cell>
          <cell r="C2361">
            <v>618</v>
          </cell>
        </row>
        <row r="2362">
          <cell r="A2362" t="str">
            <v>922-2461</v>
          </cell>
          <cell r="B2362" t="str">
            <v>CABLE,DAV,I/F,5.75</v>
          </cell>
          <cell r="C2362">
            <v>772.5</v>
          </cell>
        </row>
        <row r="2363">
          <cell r="A2363" t="str">
            <v>922-2462</v>
          </cell>
          <cell r="B2363" t="str">
            <v>CABLE,AUDIO OUT,6'</v>
          </cell>
          <cell r="C2363">
            <v>721</v>
          </cell>
        </row>
        <row r="2364">
          <cell r="A2364" t="str">
            <v>922-2463</v>
          </cell>
          <cell r="B2364" t="str">
            <v>CABLE,RCA,6,3-HEADED</v>
          </cell>
          <cell r="C2364">
            <v>927</v>
          </cell>
        </row>
        <row r="2365">
          <cell r="A2365" t="str">
            <v>922-2464</v>
          </cell>
          <cell r="B2365" t="str">
            <v>CABLE,S-VIDEO,6</v>
          </cell>
          <cell r="C2365">
            <v>927</v>
          </cell>
        </row>
        <row r="2366">
          <cell r="A2366" t="str">
            <v>922-2467</v>
          </cell>
          <cell r="B2366" t="str">
            <v>CBL,FLEX,DSPL/INVERTER,PB3400</v>
          </cell>
          <cell r="C2366">
            <v>1390.5</v>
          </cell>
        </row>
        <row r="2367">
          <cell r="A2367" t="str">
            <v>922-2468</v>
          </cell>
          <cell r="B2367" t="str">
            <v>BOARD,INVERTER,PB3400</v>
          </cell>
          <cell r="C2367">
            <v>1081.5</v>
          </cell>
        </row>
        <row r="2368">
          <cell r="A2368" t="str">
            <v>922-2469</v>
          </cell>
          <cell r="B2368" t="str">
            <v>BOARD,I/R,PB3400</v>
          </cell>
          <cell r="C2368">
            <v>824</v>
          </cell>
        </row>
        <row r="2369">
          <cell r="A2369" t="str">
            <v>922-2470</v>
          </cell>
          <cell r="B2369" t="str">
            <v>CBL,FLEX,HARD DRIVE,PB3400</v>
          </cell>
          <cell r="C2369">
            <v>463.5</v>
          </cell>
        </row>
        <row r="2370">
          <cell r="A2370" t="str">
            <v>922-2471</v>
          </cell>
          <cell r="B2370" t="str">
            <v>BATTERY,LION,PB3400</v>
          </cell>
          <cell r="C2370">
            <v>9270</v>
          </cell>
        </row>
        <row r="2371">
          <cell r="A2371" t="str">
            <v>922-2472</v>
          </cell>
          <cell r="B2371" t="str">
            <v>MICROPHONE,PB3400</v>
          </cell>
          <cell r="C2371">
            <v>515</v>
          </cell>
        </row>
        <row r="2372">
          <cell r="A2372" t="str">
            <v>922-2473</v>
          </cell>
          <cell r="B2372" t="str">
            <v>CBL,FLEX,1.9MM,10 CONT,PB3400</v>
          </cell>
          <cell r="C2372">
            <v>824</v>
          </cell>
        </row>
        <row r="2373">
          <cell r="A2373" t="str">
            <v>922-2474</v>
          </cell>
          <cell r="B2373" t="str">
            <v>FRAME,12.1,PB3400</v>
          </cell>
          <cell r="C2373">
            <v>515</v>
          </cell>
        </row>
        <row r="2374">
          <cell r="A2374" t="str">
            <v>922-2476</v>
          </cell>
          <cell r="B2374" t="str">
            <v>BEZEL,12.1,PB3400</v>
          </cell>
          <cell r="C2374">
            <v>875.5</v>
          </cell>
        </row>
        <row r="2375">
          <cell r="A2375" t="str">
            <v>922-2477</v>
          </cell>
          <cell r="B2375" t="str">
            <v>HOUSING,12.1,PB3400</v>
          </cell>
          <cell r="C2375">
            <v>772.5</v>
          </cell>
        </row>
        <row r="2376">
          <cell r="A2376" t="str">
            <v>922-2478</v>
          </cell>
          <cell r="B2376" t="str">
            <v>SHLD,EMI,DSPL BZL,12.1,PB3400</v>
          </cell>
          <cell r="C2376">
            <v>566.5</v>
          </cell>
        </row>
        <row r="2377">
          <cell r="A2377" t="str">
            <v>922-2479</v>
          </cell>
          <cell r="B2377" t="str">
            <v>COVER,FRAME,PB3400</v>
          </cell>
          <cell r="C2377">
            <v>257.5</v>
          </cell>
        </row>
        <row r="2378">
          <cell r="A2378" t="str">
            <v>922-2480</v>
          </cell>
          <cell r="B2378" t="str">
            <v>GRILL,DSPL,HSG,LEFT,PB3400</v>
          </cell>
          <cell r="C2378">
            <v>257.5</v>
          </cell>
        </row>
        <row r="2379">
          <cell r="A2379" t="str">
            <v>922-2481</v>
          </cell>
          <cell r="B2379" t="str">
            <v>GRILL,DSPL,HSG,RIGHT,PB3400</v>
          </cell>
          <cell r="C2379">
            <v>257.5</v>
          </cell>
        </row>
        <row r="2380">
          <cell r="A2380" t="str">
            <v>922-2482</v>
          </cell>
          <cell r="B2380" t="str">
            <v>NAMEPLATE,PB3400C,PKG/5</v>
          </cell>
          <cell r="C2380">
            <v>257.5</v>
          </cell>
        </row>
        <row r="2381">
          <cell r="A2381" t="str">
            <v>922-2484</v>
          </cell>
          <cell r="B2381" t="str">
            <v>GASKET,ACOUSTIC,DSPL,PB3400</v>
          </cell>
          <cell r="C2381">
            <v>463.5</v>
          </cell>
        </row>
        <row r="2382">
          <cell r="A2382" t="str">
            <v>922-2485</v>
          </cell>
          <cell r="B2382" t="str">
            <v>HEATSINK,PB3400</v>
          </cell>
          <cell r="C2382">
            <v>309</v>
          </cell>
        </row>
        <row r="2383">
          <cell r="A2383" t="str">
            <v>922-2487</v>
          </cell>
          <cell r="B2383" t="str">
            <v>CASE,BOTTOM,PB3400</v>
          </cell>
          <cell r="C2383">
            <v>1854</v>
          </cell>
        </row>
        <row r="2384">
          <cell r="A2384" t="str">
            <v>922-2488</v>
          </cell>
          <cell r="B2384" t="str">
            <v>BRT/CNTRS/SPKR ASSY,PB3400</v>
          </cell>
          <cell r="C2384">
            <v>2266</v>
          </cell>
        </row>
        <row r="2385">
          <cell r="A2385" t="str">
            <v>922-2489</v>
          </cell>
          <cell r="B2385" t="str">
            <v>SVC,CPU STIFFENER,PB3400/G3</v>
          </cell>
          <cell r="C2385">
            <v>1390.5</v>
          </cell>
        </row>
        <row r="2386">
          <cell r="A2386" t="str">
            <v>922-2490</v>
          </cell>
          <cell r="B2386" t="str">
            <v>PLATE,SPCR,EXPBAY,PB3400,PKG/5</v>
          </cell>
          <cell r="C2386">
            <v>360.5</v>
          </cell>
        </row>
        <row r="2387">
          <cell r="A2387" t="str">
            <v>922-2491</v>
          </cell>
          <cell r="B2387" t="str">
            <v>ALIGN GUIDE,EXPBAY,PB3400,PK/5</v>
          </cell>
          <cell r="C2387">
            <v>257.5</v>
          </cell>
        </row>
        <row r="2388">
          <cell r="A2388" t="str">
            <v>922-2492</v>
          </cell>
          <cell r="B2388" t="str">
            <v>CVR,CTR HINGE,PB3400</v>
          </cell>
          <cell r="C2388">
            <v>309</v>
          </cell>
        </row>
        <row r="2389">
          <cell r="A2389" t="str">
            <v>922-2493</v>
          </cell>
          <cell r="B2389" t="str">
            <v>COVER,CLUTCH,LEFT,PKG/5,PB3400</v>
          </cell>
          <cell r="C2389">
            <v>257.5</v>
          </cell>
        </row>
        <row r="2390">
          <cell r="A2390" t="str">
            <v>922-2494</v>
          </cell>
          <cell r="B2390" t="str">
            <v>COVER,CLUTCH,RIGHT,PK/5,PB3400</v>
          </cell>
          <cell r="C2390">
            <v>257.5</v>
          </cell>
        </row>
        <row r="2391">
          <cell r="A2391" t="str">
            <v>922-2495</v>
          </cell>
          <cell r="B2391" t="str">
            <v>DOOR,I/O,PB3400</v>
          </cell>
          <cell r="C2391">
            <v>154.5</v>
          </cell>
        </row>
        <row r="2392">
          <cell r="A2392" t="str">
            <v>922-2496</v>
          </cell>
          <cell r="B2392" t="str">
            <v>DOOR,ADB,PB3400,PKG/5</v>
          </cell>
          <cell r="C2392">
            <v>154.5</v>
          </cell>
        </row>
        <row r="2393">
          <cell r="A2393" t="str">
            <v>922-2497</v>
          </cell>
          <cell r="B2393" t="str">
            <v>SUBFRAME,PLD,HD,PB3400</v>
          </cell>
          <cell r="C2393">
            <v>824</v>
          </cell>
        </row>
        <row r="2394">
          <cell r="A2394" t="str">
            <v>922-2498</v>
          </cell>
          <cell r="B2394" t="str">
            <v>ASE,TOP,PB3400</v>
          </cell>
          <cell r="C2394">
            <v>566.5</v>
          </cell>
        </row>
        <row r="2395">
          <cell r="A2395" t="str">
            <v>922-2499</v>
          </cell>
          <cell r="B2395" t="str">
            <v>SHIELD,I/O,PB3400</v>
          </cell>
          <cell r="C2395">
            <v>515</v>
          </cell>
        </row>
        <row r="2396">
          <cell r="A2396" t="str">
            <v>922-2500</v>
          </cell>
          <cell r="B2396" t="str">
            <v>SHIELD,PCMCIA,PB3400</v>
          </cell>
          <cell r="C2396">
            <v>154.5</v>
          </cell>
        </row>
        <row r="2397">
          <cell r="A2397" t="str">
            <v>922-2502</v>
          </cell>
          <cell r="B2397" t="str">
            <v>FRAME BZL&amp;SHLD,DAT DRIVE</v>
          </cell>
          <cell r="C2397">
            <v>4120</v>
          </cell>
        </row>
        <row r="2398">
          <cell r="A2398" t="str">
            <v>922-2503</v>
          </cell>
          <cell r="B2398" t="str">
            <v>LBL,PROD ID,PM5400/180,PKG/10</v>
          </cell>
          <cell r="C2398">
            <v>257.5</v>
          </cell>
        </row>
        <row r="2399">
          <cell r="A2399" t="str">
            <v>922-2505</v>
          </cell>
          <cell r="B2399" t="str">
            <v>DEFLECTOR,AIRFLOW,PB3400</v>
          </cell>
          <cell r="C2399">
            <v>309</v>
          </cell>
        </row>
        <row r="2400">
          <cell r="A2400" t="str">
            <v>922-2510</v>
          </cell>
          <cell r="B2400" t="str">
            <v>PLUG,PCI I/O,PB3400,PKG/5</v>
          </cell>
          <cell r="C2400">
            <v>257.5</v>
          </cell>
        </row>
        <row r="2401">
          <cell r="A2401" t="str">
            <v>922-2512</v>
          </cell>
          <cell r="B2401" t="str">
            <v>LBL,PROD ID,P6400/200,PKG/10</v>
          </cell>
          <cell r="C2401">
            <v>257.5</v>
          </cell>
        </row>
        <row r="2402">
          <cell r="A2402" t="str">
            <v>922-2513</v>
          </cell>
          <cell r="B2402" t="str">
            <v>LBL,PROD ID,PM6360/160,PKG/10</v>
          </cell>
          <cell r="C2402">
            <v>257.5</v>
          </cell>
        </row>
        <row r="2403">
          <cell r="A2403" t="str">
            <v>922-2514</v>
          </cell>
          <cell r="B2403" t="str">
            <v>LBL,PROD ID,P6360/160,PKG/10</v>
          </cell>
          <cell r="C2403">
            <v>257.5</v>
          </cell>
        </row>
        <row r="2404">
          <cell r="A2404" t="str">
            <v>922-2515</v>
          </cell>
          <cell r="B2404" t="str">
            <v>SCR,PAN HEAD,6-32X1 1/4,PKG/25</v>
          </cell>
          <cell r="C2404">
            <v>257.5</v>
          </cell>
        </row>
        <row r="2405">
          <cell r="A2405" t="str">
            <v>922-2516</v>
          </cell>
          <cell r="B2405" t="str">
            <v>BRACKET,TUNER,PKG/5</v>
          </cell>
          <cell r="C2405">
            <v>927</v>
          </cell>
        </row>
        <row r="2406">
          <cell r="A2406" t="str">
            <v>922-2520</v>
          </cell>
          <cell r="B2406" t="str">
            <v>WASHER,LCKG,5.5 OD,PKG/25</v>
          </cell>
          <cell r="C2406">
            <v>257.5</v>
          </cell>
        </row>
        <row r="2407">
          <cell r="A2407" t="str">
            <v>922-2523</v>
          </cell>
          <cell r="B2407" t="str">
            <v>SADDLE,WIRE ROUTING,PKG/10</v>
          </cell>
          <cell r="C2407">
            <v>875.5</v>
          </cell>
        </row>
        <row r="2408">
          <cell r="A2408" t="str">
            <v>922-2531</v>
          </cell>
          <cell r="B2408" t="str">
            <v>DOOR,CD-ROM,PB1400</v>
          </cell>
          <cell r="C2408">
            <v>257.5</v>
          </cell>
        </row>
        <row r="2409">
          <cell r="A2409" t="str">
            <v>922-2533</v>
          </cell>
          <cell r="B2409" t="str">
            <v>COVER,TOP,CD-ROM,PB1400</v>
          </cell>
          <cell r="C2409">
            <v>257.5</v>
          </cell>
        </row>
        <row r="2410">
          <cell r="A2410" t="str">
            <v>922-2535</v>
          </cell>
          <cell r="B2410" t="str">
            <v>HSG,DSPLY,11.3,PB1400</v>
          </cell>
          <cell r="C2410">
            <v>1390.5</v>
          </cell>
        </row>
        <row r="2411">
          <cell r="A2411" t="str">
            <v>922-2536</v>
          </cell>
          <cell r="B2411" t="str">
            <v>CASE,BOTTOM,PB1400</v>
          </cell>
          <cell r="C2411">
            <v>1287.5</v>
          </cell>
        </row>
        <row r="2412">
          <cell r="A2412" t="str">
            <v>922-2537</v>
          </cell>
          <cell r="B2412" t="str">
            <v>SHIELD,EMI,TRACKPAD,PB1400</v>
          </cell>
          <cell r="C2412">
            <v>154.5</v>
          </cell>
        </row>
        <row r="2413">
          <cell r="A2413" t="str">
            <v>922-2538</v>
          </cell>
          <cell r="B2413" t="str">
            <v>BUTTON,TRACKPAD,PB1400</v>
          </cell>
          <cell r="C2413">
            <v>154.5</v>
          </cell>
        </row>
        <row r="2414">
          <cell r="A2414" t="str">
            <v>922-2539</v>
          </cell>
          <cell r="B2414" t="str">
            <v>BOARD,INVERTER,PB1400</v>
          </cell>
          <cell r="C2414">
            <v>1905.5</v>
          </cell>
        </row>
        <row r="2415">
          <cell r="A2415" t="str">
            <v>922-2540</v>
          </cell>
          <cell r="B2415" t="str">
            <v>PANEL,GRAPHIC,PB1400</v>
          </cell>
          <cell r="C2415">
            <v>257.5</v>
          </cell>
        </row>
        <row r="2416">
          <cell r="A2416" t="str">
            <v>922-2541</v>
          </cell>
          <cell r="B2416" t="str">
            <v>PANEL,CLEAR,PB1400</v>
          </cell>
          <cell r="C2416">
            <v>257.5</v>
          </cell>
        </row>
        <row r="2417">
          <cell r="A2417" t="str">
            <v>922-2542</v>
          </cell>
          <cell r="B2417" t="str">
            <v>BRKT,I/O PORT,MLB,PB1400</v>
          </cell>
          <cell r="C2417">
            <v>257.5</v>
          </cell>
        </row>
        <row r="2418">
          <cell r="A2418" t="str">
            <v>922-2546</v>
          </cell>
          <cell r="B2418" t="str">
            <v>GUIDE,MLB,PKG/10</v>
          </cell>
          <cell r="C2418">
            <v>927</v>
          </cell>
        </row>
        <row r="2419">
          <cell r="A2419" t="str">
            <v>922-2547</v>
          </cell>
          <cell r="B2419" t="str">
            <v>AUD/MON CONNECT,SUBASSY,6400</v>
          </cell>
          <cell r="C2419">
            <v>2987</v>
          </cell>
        </row>
        <row r="2420">
          <cell r="A2420" t="str">
            <v>922-2548</v>
          </cell>
          <cell r="B2420" t="str">
            <v>BRCKT,VID EXP,PB1400</v>
          </cell>
          <cell r="C2420">
            <v>154.5</v>
          </cell>
        </row>
        <row r="2421">
          <cell r="A2421" t="str">
            <v>922-2549</v>
          </cell>
          <cell r="B2421" t="str">
            <v>BZL,DSPLY,11.3,PB1400</v>
          </cell>
          <cell r="C2421">
            <v>875.5</v>
          </cell>
        </row>
        <row r="2422">
          <cell r="A2422" t="str">
            <v>922-2550</v>
          </cell>
          <cell r="B2422" t="str">
            <v>GUIDE,TUNER PCB,PKG/10</v>
          </cell>
          <cell r="C2422">
            <v>618</v>
          </cell>
        </row>
        <row r="2423">
          <cell r="A2423" t="str">
            <v>922-2551</v>
          </cell>
          <cell r="B2423" t="str">
            <v>SPRING,EMI,FGR B,PKG/10</v>
          </cell>
          <cell r="C2423">
            <v>257.5</v>
          </cell>
        </row>
        <row r="2424">
          <cell r="A2424" t="str">
            <v>922-2552</v>
          </cell>
          <cell r="B2424" t="str">
            <v>COVER,LEFT METAL PANEL,6400</v>
          </cell>
          <cell r="C2424">
            <v>927</v>
          </cell>
        </row>
        <row r="2425">
          <cell r="A2425" t="str">
            <v>922-2553</v>
          </cell>
          <cell r="B2425" t="str">
            <v>CLIP,TUNER CABLE,PKG/10</v>
          </cell>
          <cell r="C2425">
            <v>927</v>
          </cell>
        </row>
        <row r="2426">
          <cell r="A2426" t="str">
            <v>922-2560</v>
          </cell>
          <cell r="B2426" t="str">
            <v>NMPL,PROD ID,NS700/200</v>
          </cell>
          <cell r="C2426">
            <v>257.5</v>
          </cell>
        </row>
        <row r="2427">
          <cell r="A2427" t="str">
            <v>922-2562</v>
          </cell>
          <cell r="B2427" t="str">
            <v>NMPL,PROD ID,NS700/200SMP</v>
          </cell>
          <cell r="C2427">
            <v>309</v>
          </cell>
        </row>
        <row r="2428">
          <cell r="A2428" t="str">
            <v>922-2563</v>
          </cell>
          <cell r="B2428" t="str">
            <v>POWER CORD LOCK,PKG/2</v>
          </cell>
          <cell r="C2428">
            <v>669.5</v>
          </cell>
        </row>
        <row r="2429">
          <cell r="A2429" t="str">
            <v>922-2564</v>
          </cell>
          <cell r="B2429" t="str">
            <v>LBL,PROD ID,WS8550/200,PKG/10</v>
          </cell>
          <cell r="C2429">
            <v>257.5</v>
          </cell>
        </row>
        <row r="2430">
          <cell r="A2430" t="str">
            <v>922-2566</v>
          </cell>
          <cell r="B2430" t="str">
            <v>DOOR,INNER,HEATSINK,PB1400</v>
          </cell>
          <cell r="C2430">
            <v>566.5</v>
          </cell>
        </row>
        <row r="2431">
          <cell r="A2431" t="str">
            <v>922-2567</v>
          </cell>
          <cell r="B2431" t="str">
            <v>DOOR,GRILL KEYBOARD,PB1400</v>
          </cell>
          <cell r="C2431">
            <v>257.5</v>
          </cell>
        </row>
        <row r="2432">
          <cell r="A2432" t="str">
            <v>922-2568</v>
          </cell>
          <cell r="B2432" t="str">
            <v>ADAPTER,POWER,45W,PB</v>
          </cell>
          <cell r="C2432">
            <v>2420.5</v>
          </cell>
        </row>
        <row r="2433">
          <cell r="A2433" t="str">
            <v>922-2569</v>
          </cell>
          <cell r="B2433" t="str">
            <v>BRKT,I/O PORT,PB1400</v>
          </cell>
          <cell r="C2433">
            <v>257.5</v>
          </cell>
        </row>
        <row r="2434">
          <cell r="A2434" t="str">
            <v>922-2570</v>
          </cell>
          <cell r="B2434" t="str">
            <v>SHIELD,EMI,ADB,MLB,PB1400</v>
          </cell>
          <cell r="C2434">
            <v>154.5</v>
          </cell>
        </row>
        <row r="2435">
          <cell r="A2435" t="str">
            <v>922-2571</v>
          </cell>
          <cell r="B2435" t="str">
            <v>FOOT PLUG,LEFT,PB1400,PKG/5</v>
          </cell>
          <cell r="C2435">
            <v>360.5</v>
          </cell>
        </row>
        <row r="2436">
          <cell r="A2436" t="str">
            <v>922-2572</v>
          </cell>
          <cell r="B2436" t="str">
            <v>FOOT,PLUG,RIGHT,PB1400,PKG/5</v>
          </cell>
          <cell r="C2436">
            <v>257.5</v>
          </cell>
        </row>
        <row r="2437">
          <cell r="A2437" t="str">
            <v>922-2573</v>
          </cell>
          <cell r="B2437" t="str">
            <v>PLUG,DUMMY,VIDEO PORT,PB1400</v>
          </cell>
          <cell r="C2437">
            <v>154.5</v>
          </cell>
        </row>
        <row r="2438">
          <cell r="A2438" t="str">
            <v>922-2574</v>
          </cell>
          <cell r="B2438" t="str">
            <v>CLAMP,DSPLY/INVTR CABLE,PB1400</v>
          </cell>
          <cell r="C2438">
            <v>154.5</v>
          </cell>
        </row>
        <row r="2439">
          <cell r="A2439" t="str">
            <v>922-2575</v>
          </cell>
          <cell r="B2439" t="str">
            <v>KEYBOARD,PB1400</v>
          </cell>
          <cell r="C2439">
            <v>1854</v>
          </cell>
        </row>
        <row r="2440">
          <cell r="A2440" t="str">
            <v>922-2580</v>
          </cell>
          <cell r="B2440" t="str">
            <v>BZL,DSPLY,11.3,DLSCN,PB1400CS</v>
          </cell>
          <cell r="C2440">
            <v>257.5</v>
          </cell>
        </row>
        <row r="2441">
          <cell r="A2441" t="str">
            <v>922-2581</v>
          </cell>
          <cell r="B2441" t="str">
            <v>BRKT,DSPLY,LT,PB1400,PKG/5</v>
          </cell>
          <cell r="C2441">
            <v>618</v>
          </cell>
        </row>
        <row r="2442">
          <cell r="A2442" t="str">
            <v>922-2582</v>
          </cell>
          <cell r="B2442" t="str">
            <v>BRKT,DSPLY,HSG,RT,PB1400,PKG/5</v>
          </cell>
          <cell r="C2442">
            <v>618</v>
          </cell>
        </row>
        <row r="2443">
          <cell r="A2443" t="str">
            <v>922-2584</v>
          </cell>
          <cell r="B2443" t="str">
            <v>LABEL,ID,CD-ROM,PB1400,PKG/10</v>
          </cell>
          <cell r="C2443">
            <v>257.5</v>
          </cell>
        </row>
        <row r="2444">
          <cell r="A2444" t="str">
            <v>922-2585</v>
          </cell>
          <cell r="B2444" t="str">
            <v>CBL,DSPLY,DLSCN,PB1400CS</v>
          </cell>
          <cell r="C2444">
            <v>721</v>
          </cell>
        </row>
        <row r="2445">
          <cell r="A2445" t="str">
            <v>922-2586</v>
          </cell>
          <cell r="B2445" t="str">
            <v>INSULATOR,MLB,PB1400</v>
          </cell>
          <cell r="C2445">
            <v>154.5</v>
          </cell>
        </row>
        <row r="2446">
          <cell r="A2446" t="str">
            <v>922-2587</v>
          </cell>
          <cell r="B2446" t="str">
            <v>PCMCIA FRAME ASSY,PB1400</v>
          </cell>
          <cell r="C2446">
            <v>257.5</v>
          </cell>
        </row>
        <row r="2447">
          <cell r="A2447" t="str">
            <v>922-2588</v>
          </cell>
          <cell r="B2447" t="str">
            <v>POWER ACTUATOR/LIGHT PIPE</v>
          </cell>
          <cell r="C2447">
            <v>412</v>
          </cell>
        </row>
        <row r="2448">
          <cell r="A2448" t="str">
            <v>922-2589</v>
          </cell>
          <cell r="B2448" t="str">
            <v>CBL,PWR LED,PWR PC</v>
          </cell>
          <cell r="C2448">
            <v>154.5</v>
          </cell>
        </row>
        <row r="2449">
          <cell r="A2449" t="str">
            <v>922-2590</v>
          </cell>
          <cell r="B2449" t="str">
            <v>CABLE,SCSI</v>
          </cell>
          <cell r="C2449">
            <v>566.5</v>
          </cell>
        </row>
        <row r="2450">
          <cell r="A2450" t="str">
            <v>922-2591</v>
          </cell>
          <cell r="B2450" t="str">
            <v>CABLE,FLOPPY DRIVE</v>
          </cell>
          <cell r="C2450">
            <v>257.5</v>
          </cell>
        </row>
        <row r="2451">
          <cell r="A2451" t="str">
            <v>922-2592</v>
          </cell>
          <cell r="B2451" t="str">
            <v>CABLE,CD AUDIO,PKG/5</v>
          </cell>
          <cell r="C2451">
            <v>463.5</v>
          </cell>
        </row>
        <row r="2452">
          <cell r="A2452" t="str">
            <v>922-2593</v>
          </cell>
          <cell r="B2452" t="str">
            <v>SHIELD,TOP,TAPE DR,8MM,NS</v>
          </cell>
          <cell r="C2452">
            <v>3708</v>
          </cell>
        </row>
        <row r="2453">
          <cell r="A2453" t="str">
            <v>922-2594</v>
          </cell>
          <cell r="B2453" t="str">
            <v>BZL,FLOPPY DR,MNL INSERT,PKG/5</v>
          </cell>
          <cell r="C2453">
            <v>463.5</v>
          </cell>
        </row>
        <row r="2454">
          <cell r="A2454" t="str">
            <v>922-2595</v>
          </cell>
          <cell r="B2454" t="str">
            <v>BZL,CD DR,TRAY LOADING,PKG/1</v>
          </cell>
          <cell r="C2454">
            <v>463.5</v>
          </cell>
        </row>
        <row r="2455">
          <cell r="A2455" t="str">
            <v>922-2596</v>
          </cell>
          <cell r="B2455" t="str">
            <v>BEZEL,BLANK,PKG/5</v>
          </cell>
          <cell r="C2455">
            <v>721</v>
          </cell>
        </row>
        <row r="2456">
          <cell r="A2456" t="str">
            <v>922-2597</v>
          </cell>
          <cell r="B2456" t="str">
            <v>SHIELD,FLOPPY DR,PKG/5</v>
          </cell>
          <cell r="C2456">
            <v>824</v>
          </cell>
        </row>
        <row r="2457">
          <cell r="A2457" t="str">
            <v>922-2598</v>
          </cell>
          <cell r="B2457" t="str">
            <v>SHIELD,CD-ROM DR,PKG/5</v>
          </cell>
          <cell r="C2457">
            <v>824</v>
          </cell>
        </row>
        <row r="2458">
          <cell r="A2458" t="str">
            <v>922-2599</v>
          </cell>
          <cell r="B2458" t="str">
            <v>CARRIER,FRONT DRIVE,PKG/5</v>
          </cell>
          <cell r="C2458">
            <v>257.5</v>
          </cell>
        </row>
        <row r="2459">
          <cell r="A2459" t="str">
            <v>922-2600</v>
          </cell>
          <cell r="B2459" t="str">
            <v>CARRIER,REAR DRIVE,PKG/5</v>
          </cell>
          <cell r="C2459">
            <v>618</v>
          </cell>
        </row>
        <row r="2460">
          <cell r="A2460" t="str">
            <v>922-2601</v>
          </cell>
          <cell r="B2460" t="str">
            <v>PANEL,SIDE,STATIONARY</v>
          </cell>
          <cell r="C2460">
            <v>1081.5</v>
          </cell>
        </row>
        <row r="2461">
          <cell r="A2461" t="str">
            <v>922-2602</v>
          </cell>
          <cell r="B2461" t="str">
            <v>COVER,TOP</v>
          </cell>
          <cell r="C2461">
            <v>721</v>
          </cell>
        </row>
        <row r="2462">
          <cell r="A2462" t="str">
            <v>922-2603</v>
          </cell>
          <cell r="B2462" t="str">
            <v>PANEL,REAR</v>
          </cell>
          <cell r="C2462">
            <v>721</v>
          </cell>
        </row>
        <row r="2463">
          <cell r="A2463" t="str">
            <v>922-2604</v>
          </cell>
          <cell r="B2463" t="str">
            <v>BEZEL,SPEAKER ASSY</v>
          </cell>
          <cell r="C2463">
            <v>721</v>
          </cell>
        </row>
        <row r="2464">
          <cell r="A2464" t="str">
            <v>922-2605</v>
          </cell>
          <cell r="B2464" t="str">
            <v>COVER,BLANK,PCI CARD,PKG/10</v>
          </cell>
          <cell r="C2464">
            <v>206</v>
          </cell>
        </row>
        <row r="2465">
          <cell r="A2465" t="str">
            <v>922-2606</v>
          </cell>
          <cell r="B2465" t="str">
            <v>PANEL I/O,PM9600</v>
          </cell>
          <cell r="C2465">
            <v>257.5</v>
          </cell>
        </row>
        <row r="2466">
          <cell r="A2466" t="str">
            <v>922-2607</v>
          </cell>
          <cell r="B2466" t="str">
            <v>PANEL,I/O,PM8600</v>
          </cell>
          <cell r="C2466">
            <v>257.5</v>
          </cell>
        </row>
        <row r="2467">
          <cell r="A2467" t="str">
            <v>922-2608</v>
          </cell>
          <cell r="B2467" t="str">
            <v>FAN ASSEMBLY</v>
          </cell>
          <cell r="C2467">
            <v>978.5</v>
          </cell>
        </row>
        <row r="2468">
          <cell r="A2468" t="str">
            <v>922-2609</v>
          </cell>
          <cell r="B2468" t="str">
            <v>SCREW,TAP,PAN,TORX,M4X35,PK/10</v>
          </cell>
          <cell r="C2468">
            <v>154.5</v>
          </cell>
        </row>
        <row r="2469">
          <cell r="A2469" t="str">
            <v>922-2610</v>
          </cell>
          <cell r="B2469" t="str">
            <v>SCR,PN,M3.5X6X6MM,PKG/10</v>
          </cell>
          <cell r="C2469">
            <v>154.5</v>
          </cell>
        </row>
        <row r="2470">
          <cell r="A2470" t="str">
            <v>922-2611</v>
          </cell>
          <cell r="B2470" t="str">
            <v>SVBC,FEET,RUBBER,6MM,PKG/10</v>
          </cell>
          <cell r="C2470">
            <v>257.5</v>
          </cell>
        </row>
        <row r="2471">
          <cell r="A2471" t="str">
            <v>922-2613</v>
          </cell>
          <cell r="B2471" t="str">
            <v>COVER,DSPLY CABLE,PB1400,TFT</v>
          </cell>
          <cell r="C2471">
            <v>154.5</v>
          </cell>
        </row>
        <row r="2472">
          <cell r="A2472" t="str">
            <v>922-2614</v>
          </cell>
          <cell r="B2472" t="str">
            <v>COVER,DSPLY CABLE,PB1400,DLSCN</v>
          </cell>
          <cell r="C2472">
            <v>154.5</v>
          </cell>
        </row>
        <row r="2473">
          <cell r="A2473" t="str">
            <v>922-2616</v>
          </cell>
          <cell r="B2473" t="str">
            <v>FERRITE BEAD,PB1400 SER,PKG/5</v>
          </cell>
          <cell r="C2473">
            <v>257.5</v>
          </cell>
        </row>
        <row r="2474">
          <cell r="A2474" t="str">
            <v>922-2618</v>
          </cell>
          <cell r="B2474" t="str">
            <v>COVER,LOWER,TPU-1200/30</v>
          </cell>
          <cell r="C2474">
            <v>4635</v>
          </cell>
        </row>
        <row r="2475">
          <cell r="A2475" t="str">
            <v>922-2619</v>
          </cell>
          <cell r="B2475" t="str">
            <v>CBL,W/HARNESS,FAN,PKG OF 5</v>
          </cell>
          <cell r="C2475">
            <v>566.5</v>
          </cell>
        </row>
        <row r="2476">
          <cell r="A2476" t="str">
            <v>922-2620</v>
          </cell>
          <cell r="B2476" t="str">
            <v>COVER,MYLAR,SCREW,SHT/50</v>
          </cell>
          <cell r="C2476">
            <v>154.5</v>
          </cell>
        </row>
        <row r="2477">
          <cell r="A2477" t="str">
            <v>922-2623</v>
          </cell>
          <cell r="B2477" t="str">
            <v>SHIELD,ZIP DRIVE,PKG OF 5</v>
          </cell>
          <cell r="C2477">
            <v>1287.5</v>
          </cell>
        </row>
        <row r="2478">
          <cell r="A2478" t="str">
            <v>922-2624</v>
          </cell>
          <cell r="B2478" t="str">
            <v>BEZEL,ZIP DRIVE,PKG OF 5</v>
          </cell>
          <cell r="C2478">
            <v>463.5</v>
          </cell>
        </row>
        <row r="2479">
          <cell r="A2479" t="str">
            <v>922-2625</v>
          </cell>
          <cell r="B2479" t="str">
            <v>NAMEPLATE,PM9600/200,PKG OF 5</v>
          </cell>
          <cell r="C2479">
            <v>1133</v>
          </cell>
        </row>
        <row r="2480">
          <cell r="A2480" t="str">
            <v>922-2626</v>
          </cell>
          <cell r="B2480" t="str">
            <v>NAMEPLATE,PM9600/200 MP,PKG/5</v>
          </cell>
          <cell r="C2480">
            <v>1133</v>
          </cell>
        </row>
        <row r="2481">
          <cell r="A2481" t="str">
            <v>922-2627</v>
          </cell>
          <cell r="B2481" t="str">
            <v>COVER,HINGE,CENTER</v>
          </cell>
          <cell r="C2481">
            <v>154.5</v>
          </cell>
        </row>
        <row r="2482">
          <cell r="A2482" t="str">
            <v>922-2628</v>
          </cell>
          <cell r="B2482" t="str">
            <v>COVER,CLUTCH,LEFT</v>
          </cell>
          <cell r="C2482">
            <v>257.5</v>
          </cell>
        </row>
        <row r="2483">
          <cell r="A2483" t="str">
            <v>922-2629</v>
          </cell>
          <cell r="B2483" t="str">
            <v>COVER,CLUTCH,RIGHT</v>
          </cell>
          <cell r="C2483">
            <v>257.5</v>
          </cell>
        </row>
        <row r="2484">
          <cell r="A2484" t="str">
            <v>922-2631</v>
          </cell>
          <cell r="B2484" t="str">
            <v>CHASSIS,INTERNAL,SUB ASSY</v>
          </cell>
          <cell r="C2484">
            <v>5098.5</v>
          </cell>
        </row>
        <row r="2485">
          <cell r="A2485" t="str">
            <v>922-2632</v>
          </cell>
          <cell r="B2485" t="str">
            <v>HOUSING,SPEAKER</v>
          </cell>
          <cell r="C2485">
            <v>154.5</v>
          </cell>
        </row>
        <row r="2486">
          <cell r="A2486" t="str">
            <v>922-2633</v>
          </cell>
          <cell r="B2486" t="str">
            <v>SPEAKER,16 OHM,2W</v>
          </cell>
          <cell r="C2486">
            <v>257.5</v>
          </cell>
        </row>
        <row r="2487">
          <cell r="A2487" t="str">
            <v>922-2634</v>
          </cell>
          <cell r="B2487" t="str">
            <v>PANEL,SIDE ACCESS</v>
          </cell>
          <cell r="C2487">
            <v>2317.5</v>
          </cell>
        </row>
        <row r="2488">
          <cell r="A2488" t="str">
            <v>922-2635</v>
          </cell>
          <cell r="B2488" t="str">
            <v>CBL,PHONE RJ11,6FT</v>
          </cell>
          <cell r="C2488">
            <v>257.5</v>
          </cell>
        </row>
        <row r="2489">
          <cell r="A2489" t="str">
            <v>922-2637</v>
          </cell>
          <cell r="B2489" t="str">
            <v>DELIVERY ROLLER ASSY,LW16/600</v>
          </cell>
          <cell r="C2489">
            <v>8755</v>
          </cell>
        </row>
        <row r="2490">
          <cell r="A2490" t="str">
            <v>922-2639</v>
          </cell>
          <cell r="B2490" t="str">
            <v>LBL,PROD ID,PM7300/166,PKG/10</v>
          </cell>
          <cell r="C2490">
            <v>309</v>
          </cell>
        </row>
        <row r="2491">
          <cell r="A2491" t="str">
            <v>922-2640</v>
          </cell>
          <cell r="B2491" t="str">
            <v>LBL,PROD ID,PM7300/180,PKG/10</v>
          </cell>
          <cell r="C2491">
            <v>206</v>
          </cell>
        </row>
        <row r="2492">
          <cell r="A2492" t="str">
            <v>922-2642</v>
          </cell>
          <cell r="B2492" t="str">
            <v>LBL,PROD ID,PM7600/200,JAPAN</v>
          </cell>
          <cell r="C2492">
            <v>360.5</v>
          </cell>
        </row>
        <row r="2493">
          <cell r="A2493" t="str">
            <v>922-2644</v>
          </cell>
          <cell r="B2493" t="str">
            <v>SPEAKERS ASSY W/ENCL,P5260</v>
          </cell>
          <cell r="C2493">
            <v>1133</v>
          </cell>
        </row>
        <row r="2494">
          <cell r="A2494" t="str">
            <v>922-2645</v>
          </cell>
          <cell r="B2494" t="str">
            <v>CBL,VIDEO/ADB 850/850AV</v>
          </cell>
          <cell r="C2494">
            <v>824</v>
          </cell>
        </row>
        <row r="2495">
          <cell r="A2495" t="str">
            <v>922-2646</v>
          </cell>
          <cell r="B2495" t="str">
            <v>SUBASSY,LID,W/O</v>
          </cell>
          <cell r="C2495">
            <v>1442</v>
          </cell>
        </row>
        <row r="2496">
          <cell r="A2496" t="str">
            <v>922-2647</v>
          </cell>
          <cell r="B2496" t="str">
            <v>HSG,REAR,MS850</v>
          </cell>
          <cell r="C2496">
            <v>1030</v>
          </cell>
        </row>
        <row r="2497">
          <cell r="A2497" t="str">
            <v>922-2648</v>
          </cell>
          <cell r="B2497" t="str">
            <v>ASSY,BZL W/CNTRL PNL,MS850</v>
          </cell>
          <cell r="C2497">
            <v>1854</v>
          </cell>
        </row>
        <row r="2498">
          <cell r="A2498" t="str">
            <v>922-2649</v>
          </cell>
          <cell r="B2498" t="str">
            <v>ASSY,SND BEZEL,MS850AV</v>
          </cell>
          <cell r="C2498">
            <v>5150</v>
          </cell>
        </row>
        <row r="2499">
          <cell r="A2499" t="str">
            <v>922-2650</v>
          </cell>
          <cell r="B2499" t="str">
            <v>BD,SOUND,MS850</v>
          </cell>
          <cell r="C2499">
            <v>9270</v>
          </cell>
        </row>
        <row r="2500">
          <cell r="A2500" t="str">
            <v>922-2651</v>
          </cell>
          <cell r="B2500" t="str">
            <v>GUIDE,AUDIO PCB,MS850,PKG/2</v>
          </cell>
          <cell r="C2500">
            <v>206</v>
          </cell>
        </row>
        <row r="2501">
          <cell r="A2501" t="str">
            <v>922-2652</v>
          </cell>
          <cell r="B2501" t="str">
            <v>BD,AUDIO PWR,MS850</v>
          </cell>
          <cell r="C2501">
            <v>5562</v>
          </cell>
        </row>
        <row r="2502">
          <cell r="A2502" t="str">
            <v>922-2653</v>
          </cell>
          <cell r="B2502" t="str">
            <v>NAMEPLATE,PM8600/200,PKG/5</v>
          </cell>
          <cell r="C2502">
            <v>1133</v>
          </cell>
        </row>
        <row r="2503">
          <cell r="A2503" t="str">
            <v>922-2654</v>
          </cell>
          <cell r="B2503" t="str">
            <v>CABLE ASSY,IDE 40 PINS,PM4400</v>
          </cell>
          <cell r="C2503">
            <v>257.5</v>
          </cell>
        </row>
        <row r="2504">
          <cell r="A2504" t="str">
            <v>922-2655</v>
          </cell>
          <cell r="B2504" t="str">
            <v>LBL,PROD NMPL,PM4400/160</v>
          </cell>
          <cell r="C2504">
            <v>360.5</v>
          </cell>
        </row>
        <row r="2505">
          <cell r="A2505" t="str">
            <v>922-2656</v>
          </cell>
          <cell r="B2505" t="str">
            <v>ASSY,PCI BRKT,3-SLOT RISER CRD</v>
          </cell>
          <cell r="C2505">
            <v>618</v>
          </cell>
        </row>
        <row r="2506">
          <cell r="A2506" t="str">
            <v>922-2657</v>
          </cell>
          <cell r="B2506" t="str">
            <v>SUBASSY,FRONT BEZEL,4400</v>
          </cell>
          <cell r="C2506">
            <v>566.5</v>
          </cell>
        </row>
        <row r="2507">
          <cell r="A2507" t="str">
            <v>922-2658</v>
          </cell>
          <cell r="B2507" t="str">
            <v>CBL ASSY,EXT SCS 50/25 PINS</v>
          </cell>
          <cell r="C2507">
            <v>257.5</v>
          </cell>
        </row>
        <row r="2508">
          <cell r="A2508" t="str">
            <v>922-2659</v>
          </cell>
          <cell r="B2508" t="str">
            <v>SHIELD,CABLE,133MHZ,PB1400 SER</v>
          </cell>
          <cell r="C2508">
            <v>257.5</v>
          </cell>
        </row>
        <row r="2509">
          <cell r="A2509" t="str">
            <v>922-2661</v>
          </cell>
          <cell r="B2509" t="str">
            <v>BASE,TLT/SWVL,MS850</v>
          </cell>
          <cell r="C2509">
            <v>824</v>
          </cell>
        </row>
        <row r="2510">
          <cell r="A2510" t="str">
            <v>922-2662</v>
          </cell>
          <cell r="B2510" t="str">
            <v>HSG,MID,MS850</v>
          </cell>
          <cell r="C2510">
            <v>927</v>
          </cell>
        </row>
        <row r="2511">
          <cell r="A2511" t="str">
            <v>922-2663</v>
          </cell>
          <cell r="B2511" t="str">
            <v>CBL ASSY,IDE AUDIO 4 PIN</v>
          </cell>
          <cell r="C2511">
            <v>257.5</v>
          </cell>
        </row>
        <row r="2512">
          <cell r="A2512" t="str">
            <v>922-2664</v>
          </cell>
          <cell r="B2512" t="str">
            <v>BUSHING,FRNT TONER CRSL,12/600</v>
          </cell>
          <cell r="C2512">
            <v>257.5</v>
          </cell>
        </row>
        <row r="2513">
          <cell r="A2513" t="str">
            <v>922-2665</v>
          </cell>
          <cell r="B2513" t="str">
            <v>BUSHING,RR TONER CRSL,12/600</v>
          </cell>
          <cell r="C2513">
            <v>154.5</v>
          </cell>
        </row>
        <row r="2514">
          <cell r="A2514" t="str">
            <v>922-2666</v>
          </cell>
          <cell r="B2514" t="str">
            <v>CHASSIS/STIFFENER,PB5300/190</v>
          </cell>
          <cell r="C2514">
            <v>1390.5</v>
          </cell>
        </row>
        <row r="2515">
          <cell r="A2515" t="str">
            <v>922-2669</v>
          </cell>
          <cell r="B2515" t="str">
            <v>SVC,SCR,TORX,BLK(6/PK)</v>
          </cell>
          <cell r="C2515">
            <v>257.5</v>
          </cell>
        </row>
        <row r="2516">
          <cell r="A2516" t="str">
            <v>922-2670</v>
          </cell>
          <cell r="B2516" t="str">
            <v>BUTTON,TRKPD,PB5300/190(5/PK)</v>
          </cell>
          <cell r="C2516">
            <v>309</v>
          </cell>
        </row>
        <row r="2517">
          <cell r="A2517" t="str">
            <v>922-2674</v>
          </cell>
          <cell r="B2517" t="str">
            <v>DOOR,BATTERY,EMATE 300</v>
          </cell>
          <cell r="C2517">
            <v>463.5</v>
          </cell>
        </row>
        <row r="2518">
          <cell r="A2518" t="str">
            <v>922-2675</v>
          </cell>
          <cell r="B2518" t="str">
            <v>SLEEVE,BATTERY,EMATE 300</v>
          </cell>
          <cell r="C2518">
            <v>257.5</v>
          </cell>
        </row>
        <row r="2519">
          <cell r="A2519" t="str">
            <v>922-2676</v>
          </cell>
          <cell r="B2519" t="str">
            <v>HOLDER,NAME CARD,EMATE300</v>
          </cell>
          <cell r="C2519">
            <v>154.5</v>
          </cell>
        </row>
        <row r="2520">
          <cell r="A2520" t="str">
            <v>922-2677</v>
          </cell>
          <cell r="B2520" t="str">
            <v>LENS,I/R,EMATE300</v>
          </cell>
          <cell r="C2520">
            <v>257.5</v>
          </cell>
        </row>
        <row r="2521">
          <cell r="A2521" t="str">
            <v>922-2678</v>
          </cell>
          <cell r="B2521" t="str">
            <v>BOOT,HANDLE,EMATE300</v>
          </cell>
          <cell r="C2521">
            <v>257.5</v>
          </cell>
        </row>
        <row r="2522">
          <cell r="A2522" t="str">
            <v>922-2679</v>
          </cell>
          <cell r="B2522" t="str">
            <v>FEET,RUBBER,EMATE300,PKG/4</v>
          </cell>
          <cell r="C2522">
            <v>257.5</v>
          </cell>
        </row>
        <row r="2523">
          <cell r="A2523" t="str">
            <v>922-2680</v>
          </cell>
          <cell r="B2523" t="str">
            <v>PLUG,SCR DSPLY,EMATE300,PKG/4</v>
          </cell>
          <cell r="C2523">
            <v>257.5</v>
          </cell>
        </row>
        <row r="2524">
          <cell r="A2524" t="str">
            <v>922-2681</v>
          </cell>
          <cell r="B2524" t="str">
            <v>BACKLIGHT,EL,EMATE300</v>
          </cell>
          <cell r="C2524">
            <v>2163</v>
          </cell>
        </row>
        <row r="2525">
          <cell r="A2525" t="str">
            <v>922-2682</v>
          </cell>
          <cell r="B2525" t="str">
            <v>STYLUS,EMATE 300</v>
          </cell>
          <cell r="C2525">
            <v>515</v>
          </cell>
        </row>
        <row r="2526">
          <cell r="A2526" t="str">
            <v>922-2683</v>
          </cell>
          <cell r="B2526" t="str">
            <v>HOUSING ASSY,4400</v>
          </cell>
          <cell r="C2526">
            <v>2884</v>
          </cell>
        </row>
        <row r="2527">
          <cell r="A2527" t="str">
            <v>922-2684</v>
          </cell>
          <cell r="B2527" t="str">
            <v>HANDLE,DRIVE CHASSIS</v>
          </cell>
          <cell r="C2527">
            <v>1957</v>
          </cell>
        </row>
        <row r="2528">
          <cell r="A2528" t="str">
            <v>922-2685</v>
          </cell>
          <cell r="B2528" t="str">
            <v>LATCH,DRIVE CHASSIS,PKG OF 5</v>
          </cell>
          <cell r="C2528">
            <v>360.5</v>
          </cell>
        </row>
        <row r="2529">
          <cell r="A2529" t="str">
            <v>922-2686</v>
          </cell>
          <cell r="B2529" t="str">
            <v>LATCH,LOGIC BOARD,PKG OF 10</v>
          </cell>
          <cell r="C2529">
            <v>566.5</v>
          </cell>
        </row>
        <row r="2530">
          <cell r="A2530" t="str">
            <v>922-2687</v>
          </cell>
          <cell r="B2530" t="str">
            <v>SCREW,PAN HEAD,3.5X6,PKG/10</v>
          </cell>
          <cell r="C2530">
            <v>257.5</v>
          </cell>
        </row>
        <row r="2531">
          <cell r="A2531" t="str">
            <v>922-2688</v>
          </cell>
          <cell r="B2531" t="str">
            <v>SECURITY BAR</v>
          </cell>
          <cell r="C2531">
            <v>257.5</v>
          </cell>
        </row>
        <row r="2532">
          <cell r="A2532" t="str">
            <v>922-2689</v>
          </cell>
          <cell r="B2532" t="str">
            <v>ACTUATOR,EXIT,LW12/640</v>
          </cell>
          <cell r="C2532">
            <v>566.5</v>
          </cell>
        </row>
        <row r="2533">
          <cell r="A2533" t="str">
            <v>922-2690</v>
          </cell>
          <cell r="B2533" t="str">
            <v>GEAR,EXIT OUT,LW12/640</v>
          </cell>
          <cell r="C2533">
            <v>463.5</v>
          </cell>
        </row>
        <row r="2534">
          <cell r="A2534" t="str">
            <v>922-2691</v>
          </cell>
          <cell r="B2534" t="str">
            <v>BEARING,EXIT ROLLER,LW12/640</v>
          </cell>
          <cell r="C2534">
            <v>463.5</v>
          </cell>
        </row>
        <row r="2535">
          <cell r="A2535" t="str">
            <v>922-2692</v>
          </cell>
          <cell r="B2535" t="str">
            <v>BATTERY,BACKUP,PB3400</v>
          </cell>
          <cell r="C2535">
            <v>824</v>
          </cell>
        </row>
        <row r="2536">
          <cell r="A2536" t="str">
            <v>922-2693</v>
          </cell>
          <cell r="B2536" t="str">
            <v>CBL,BACKUPBATTERY,PB3400,PKG/1</v>
          </cell>
          <cell r="C2536">
            <v>1236</v>
          </cell>
        </row>
        <row r="2537">
          <cell r="A2537" t="str">
            <v>922-2694</v>
          </cell>
          <cell r="B2537" t="str">
            <v>TRACKPAD,T1002D,V3.0</v>
          </cell>
          <cell r="C2537">
            <v>824</v>
          </cell>
        </row>
        <row r="2538">
          <cell r="A2538" t="str">
            <v>922-2696</v>
          </cell>
          <cell r="B2538" t="str">
            <v>LBL,FCC,PM7300/7600,PKG/10</v>
          </cell>
          <cell r="C2538">
            <v>669.5</v>
          </cell>
        </row>
        <row r="2539">
          <cell r="A2539" t="str">
            <v>922-2697</v>
          </cell>
          <cell r="B2539" t="str">
            <v>LBL,FCC,PM8600/9600,PKG/10</v>
          </cell>
          <cell r="C2539">
            <v>566.5</v>
          </cell>
        </row>
        <row r="2540">
          <cell r="A2540" t="str">
            <v>922-2698</v>
          </cell>
          <cell r="B2540" t="str">
            <v>SCR&amp;WSHR,SEMS,M3.5X.6X6,PKG/10</v>
          </cell>
          <cell r="C2540">
            <v>309</v>
          </cell>
        </row>
        <row r="2541">
          <cell r="A2541" t="str">
            <v>922-2699</v>
          </cell>
          <cell r="B2541" t="str">
            <v>LED SSY,MEDIA BAY,PB3400</v>
          </cell>
          <cell r="C2541">
            <v>515</v>
          </cell>
        </row>
        <row r="2542">
          <cell r="A2542" t="str">
            <v>922-2700</v>
          </cell>
          <cell r="B2542" t="str">
            <v>BUTTON,RESET,PKG/5</v>
          </cell>
          <cell r="C2542">
            <v>257.5</v>
          </cell>
        </row>
        <row r="2543">
          <cell r="A2543" t="str">
            <v>922-2702</v>
          </cell>
          <cell r="B2543" t="str">
            <v>BUTTON,TRACKPAD,PKG/5</v>
          </cell>
          <cell r="C2543">
            <v>309</v>
          </cell>
        </row>
        <row r="2544">
          <cell r="A2544" t="str">
            <v>922-2703</v>
          </cell>
          <cell r="B2544" t="str">
            <v>LBL,PROD ID,PM5400/200,PKG/10</v>
          </cell>
          <cell r="C2544">
            <v>257.5</v>
          </cell>
        </row>
        <row r="2545">
          <cell r="A2545" t="str">
            <v>922-2704</v>
          </cell>
          <cell r="B2545" t="str">
            <v>BUMPER,DISPLAY,PKG/10</v>
          </cell>
          <cell r="C2545">
            <v>257.5</v>
          </cell>
        </row>
        <row r="2546">
          <cell r="A2546" t="str">
            <v>922-2705</v>
          </cell>
          <cell r="B2546" t="str">
            <v>LBL,PROD ID,PM4400/200,PKG/10</v>
          </cell>
          <cell r="C2546">
            <v>257.5</v>
          </cell>
        </row>
        <row r="2547">
          <cell r="A2547" t="str">
            <v>922-2707</v>
          </cell>
          <cell r="B2547" t="str">
            <v>CHASSIS,METAL,6400,REV.B</v>
          </cell>
          <cell r="C2547">
            <v>16171</v>
          </cell>
        </row>
        <row r="2548">
          <cell r="A2548" t="str">
            <v>922-2708</v>
          </cell>
          <cell r="B2548" t="str">
            <v>LBL,PROD ID,PM6500/225,PKG/10</v>
          </cell>
          <cell r="C2548">
            <v>257.5</v>
          </cell>
        </row>
        <row r="2549">
          <cell r="A2549" t="str">
            <v>922-2709</v>
          </cell>
          <cell r="B2549" t="str">
            <v>LBL,PROD ID,PM6500/250,PKG/10</v>
          </cell>
          <cell r="C2549">
            <v>257.5</v>
          </cell>
        </row>
        <row r="2550">
          <cell r="A2550" t="str">
            <v>922-2714</v>
          </cell>
          <cell r="B2550" t="str">
            <v>SCR,SEMS,PAN,CON SPR,PKG/25</v>
          </cell>
          <cell r="C2550">
            <v>618</v>
          </cell>
        </row>
        <row r="2551">
          <cell r="A2551" t="str">
            <v>922-2720</v>
          </cell>
          <cell r="B2551" t="str">
            <v>HOOKS,ENDCAPS,PKG/2</v>
          </cell>
          <cell r="C2551">
            <v>257.5</v>
          </cell>
        </row>
        <row r="2552">
          <cell r="A2552" t="str">
            <v>922-2721</v>
          </cell>
          <cell r="B2552" t="str">
            <v>CBL,ADPTR,VGA/DDC 1/2AB,MS850</v>
          </cell>
          <cell r="C2552">
            <v>566.5</v>
          </cell>
        </row>
        <row r="2553">
          <cell r="A2553" t="str">
            <v>922-2723</v>
          </cell>
          <cell r="B2553" t="str">
            <v>LBL,FCC,PM4400/200,PKG OF 10</v>
          </cell>
          <cell r="C2553">
            <v>1133</v>
          </cell>
        </row>
        <row r="2554">
          <cell r="A2554" t="str">
            <v>922-2724</v>
          </cell>
          <cell r="B2554" t="str">
            <v>HEAT SINK,PB190 SERIES</v>
          </cell>
          <cell r="C2554">
            <v>257.5</v>
          </cell>
        </row>
        <row r="2555">
          <cell r="A2555" t="str">
            <v>922-2725</v>
          </cell>
          <cell r="B2555" t="str">
            <v>CRD,3-SLOT RISER,PCI BRACKET</v>
          </cell>
          <cell r="C2555">
            <v>3090</v>
          </cell>
        </row>
        <row r="2556">
          <cell r="A2556" t="str">
            <v>922-2726</v>
          </cell>
          <cell r="B2556" t="str">
            <v>BTTM CVR(TILT BALL)AV850 DISP</v>
          </cell>
          <cell r="C2556">
            <v>566.5</v>
          </cell>
        </row>
        <row r="2557">
          <cell r="A2557" t="str">
            <v>922-2727</v>
          </cell>
          <cell r="B2557" t="str">
            <v>BOARD ASSY,ADB,AV850</v>
          </cell>
          <cell r="C2557">
            <v>566.5</v>
          </cell>
        </row>
        <row r="2558">
          <cell r="A2558" t="str">
            <v>922-2728</v>
          </cell>
          <cell r="B2558" t="str">
            <v>#CABLE,POWER,FIREHOSE,LONGG</v>
          </cell>
          <cell r="C2558">
            <v>3193</v>
          </cell>
        </row>
        <row r="2559">
          <cell r="A2559" t="str">
            <v>922-2730</v>
          </cell>
          <cell r="B2559" t="str">
            <v>#CBL ASSY,SOL/SWITCH</v>
          </cell>
          <cell r="C2559">
            <v>1133</v>
          </cell>
        </row>
        <row r="2560">
          <cell r="A2560" t="str">
            <v>922-2731</v>
          </cell>
          <cell r="B2560" t="str">
            <v>LBL,PROD ID,PM5500/225,PK/10</v>
          </cell>
          <cell r="C2560">
            <v>257.5</v>
          </cell>
        </row>
        <row r="2561">
          <cell r="A2561" t="str">
            <v>922-2732</v>
          </cell>
          <cell r="B2561" t="str">
            <v>FAN ASSEMBLY</v>
          </cell>
          <cell r="C2561">
            <v>721</v>
          </cell>
        </row>
        <row r="2562">
          <cell r="A2562" t="str">
            <v>922-2733</v>
          </cell>
          <cell r="B2562" t="str">
            <v>MOUSE II,ADB,REV.B (M2706)</v>
          </cell>
          <cell r="C2562">
            <v>978.5</v>
          </cell>
        </row>
        <row r="2563">
          <cell r="A2563" t="str">
            <v>922-2734</v>
          </cell>
          <cell r="B2563" t="str">
            <v>CBL,DC PWR ADAPTER,5.25,PKG/5</v>
          </cell>
          <cell r="C2563">
            <v>875.5</v>
          </cell>
        </row>
        <row r="2564">
          <cell r="A2564" t="str">
            <v>922-2735</v>
          </cell>
          <cell r="B2564" t="str">
            <v>COVER,ZIP DRIVE SUBASSY</v>
          </cell>
          <cell r="C2564">
            <v>515</v>
          </cell>
        </row>
        <row r="2565">
          <cell r="A2565" t="str">
            <v>922-2736</v>
          </cell>
          <cell r="B2565" t="str">
            <v>CARRIER,ZIP DRIVE,EXP BAY,PK/5</v>
          </cell>
          <cell r="C2565">
            <v>1133</v>
          </cell>
        </row>
        <row r="2566">
          <cell r="A2566" t="str">
            <v>922-2738</v>
          </cell>
          <cell r="B2566" t="str">
            <v>SCR,TAP,PAN,M3.5X1.57,PKG/25</v>
          </cell>
          <cell r="C2566">
            <v>515</v>
          </cell>
        </row>
        <row r="2567">
          <cell r="A2567" t="str">
            <v>922-2739</v>
          </cell>
          <cell r="B2567" t="str">
            <v>SCR,PAN,PHIL,M3X0.5X5,PKG/25</v>
          </cell>
          <cell r="C2567">
            <v>566.5</v>
          </cell>
        </row>
        <row r="2568">
          <cell r="A2568" t="str">
            <v>922-2740</v>
          </cell>
          <cell r="B2568" t="str">
            <v>ROLLER,UPPER DELIVERY</v>
          </cell>
          <cell r="C2568">
            <v>927</v>
          </cell>
        </row>
        <row r="2569">
          <cell r="A2569" t="str">
            <v>922-2757</v>
          </cell>
          <cell r="B2569" t="str">
            <v>COVER,FUSER,LW8500</v>
          </cell>
          <cell r="C2569">
            <v>3090</v>
          </cell>
        </row>
        <row r="2570">
          <cell r="A2570" t="str">
            <v>922-2758</v>
          </cell>
          <cell r="B2570" t="str">
            <v>COVER,TOP,LEFT,LW8500</v>
          </cell>
          <cell r="C2570">
            <v>2884</v>
          </cell>
        </row>
        <row r="2571">
          <cell r="A2571" t="str">
            <v>922-2759</v>
          </cell>
          <cell r="B2571" t="str">
            <v>COVER,TOP,RIGHT,LW8500</v>
          </cell>
          <cell r="C2571">
            <v>2266</v>
          </cell>
        </row>
        <row r="2572">
          <cell r="A2572" t="str">
            <v>922-2761</v>
          </cell>
          <cell r="B2572" t="str">
            <v>COVER,LEFT,LW8500</v>
          </cell>
          <cell r="C2572">
            <v>2369</v>
          </cell>
        </row>
        <row r="2573">
          <cell r="A2573" t="str">
            <v>922-2762</v>
          </cell>
          <cell r="B2573" t="str">
            <v>COVER,LOWER,LEFT,LW8500</v>
          </cell>
          <cell r="C2573">
            <v>1390.5</v>
          </cell>
        </row>
        <row r="2574">
          <cell r="A2574" t="str">
            <v>922-2763</v>
          </cell>
          <cell r="B2574" t="str">
            <v>COVER,RIGHT,LW8500</v>
          </cell>
          <cell r="C2574">
            <v>3141.5</v>
          </cell>
        </row>
        <row r="2575">
          <cell r="A2575" t="str">
            <v>922-2764</v>
          </cell>
          <cell r="B2575" t="str">
            <v>COVER,FRONT,LEFT,LW8500</v>
          </cell>
          <cell r="C2575">
            <v>1390.5</v>
          </cell>
        </row>
        <row r="2576">
          <cell r="A2576" t="str">
            <v>922-2765</v>
          </cell>
          <cell r="B2576" t="str">
            <v>COVER,EXIT,LW8500</v>
          </cell>
          <cell r="C2576">
            <v>1287.5</v>
          </cell>
        </row>
        <row r="2577">
          <cell r="A2577" t="str">
            <v>922-2766</v>
          </cell>
          <cell r="B2577" t="str">
            <v>COVER,POP-UP,LW8500</v>
          </cell>
          <cell r="C2577">
            <v>6952.5</v>
          </cell>
        </row>
        <row r="2578">
          <cell r="A2578" t="str">
            <v>922-2767</v>
          </cell>
          <cell r="B2578" t="str">
            <v>PANEL,STATUS,LW8500</v>
          </cell>
          <cell r="C2578">
            <v>2472</v>
          </cell>
        </row>
        <row r="2579">
          <cell r="A2579" t="str">
            <v>922-2768</v>
          </cell>
          <cell r="B2579" t="str">
            <v>CASSETTE,LONG,LW8500</v>
          </cell>
          <cell r="C2579">
            <v>12051</v>
          </cell>
        </row>
        <row r="2580">
          <cell r="A2580" t="str">
            <v>922-2769</v>
          </cell>
          <cell r="B2580" t="str">
            <v>COVER,CASSETTE,LONG,LW8500</v>
          </cell>
          <cell r="C2580">
            <v>2420.5</v>
          </cell>
        </row>
        <row r="2581">
          <cell r="A2581" t="str">
            <v>922-2770</v>
          </cell>
          <cell r="B2581" t="str">
            <v>BOARD,CASSETTE FEED,LW8500</v>
          </cell>
          <cell r="C2581">
            <v>2214.5</v>
          </cell>
        </row>
        <row r="2582">
          <cell r="A2582" t="str">
            <v>922-2771</v>
          </cell>
          <cell r="B2582" t="str">
            <v>CHUTE,TURN-IN,LW8500</v>
          </cell>
          <cell r="C2582">
            <v>1184.5</v>
          </cell>
        </row>
        <row r="2583">
          <cell r="A2583" t="str">
            <v>922-2772</v>
          </cell>
          <cell r="B2583" t="str">
            <v>COVER,TURN CHUTE,LW8500</v>
          </cell>
          <cell r="C2583">
            <v>2678</v>
          </cell>
        </row>
        <row r="2584">
          <cell r="A2584" t="str">
            <v>922-2773</v>
          </cell>
          <cell r="B2584" t="str">
            <v>GUIDE,CASSETTE,LEFT,LW8500</v>
          </cell>
          <cell r="C2584">
            <v>2317.5</v>
          </cell>
        </row>
        <row r="2585">
          <cell r="A2585" t="str">
            <v>922-2774</v>
          </cell>
          <cell r="B2585" t="str">
            <v>SENSOR,PAPER OUT,LW8500</v>
          </cell>
          <cell r="C2585">
            <v>669.5</v>
          </cell>
        </row>
        <row r="2586">
          <cell r="A2586" t="str">
            <v>922-2775</v>
          </cell>
          <cell r="B2586" t="str">
            <v>GUIDE,CASSETTE,RIGHT,LW8500</v>
          </cell>
          <cell r="C2586">
            <v>2678</v>
          </cell>
        </row>
        <row r="2587">
          <cell r="A2587" t="str">
            <v>922-2777</v>
          </cell>
          <cell r="B2587" t="str">
            <v>ROLLR,PKUP,CSSTT,LW8500,PKG/4</v>
          </cell>
          <cell r="C2587">
            <v>927</v>
          </cell>
        </row>
        <row r="2588">
          <cell r="A2588" t="str">
            <v>922-2778</v>
          </cell>
          <cell r="B2588" t="str">
            <v>SOLNOID,CSSTTFEEDPKUP,LW8500</v>
          </cell>
          <cell r="C2588">
            <v>772.5</v>
          </cell>
        </row>
        <row r="2589">
          <cell r="A2589" t="str">
            <v>922-2779</v>
          </cell>
          <cell r="B2589" t="str">
            <v>CLUTCH,TURN,LW8500</v>
          </cell>
          <cell r="C2589">
            <v>1133</v>
          </cell>
        </row>
        <row r="2590">
          <cell r="A2590" t="str">
            <v>922-2780</v>
          </cell>
          <cell r="B2590" t="str">
            <v>SCR,CUST HD,M3X10MM,PKG/10</v>
          </cell>
          <cell r="C2590">
            <v>257.5</v>
          </cell>
        </row>
        <row r="2591">
          <cell r="A2591" t="str">
            <v>922-2781</v>
          </cell>
          <cell r="B2591" t="str">
            <v>SCR,TP,PN,TORX,M2.5X1.11,PK/25</v>
          </cell>
          <cell r="C2591">
            <v>257.5</v>
          </cell>
        </row>
        <row r="2592">
          <cell r="A2592" t="str">
            <v>922-2782</v>
          </cell>
          <cell r="B2592" t="str">
            <v>SCR,TAP M3.5X1.27X16PN,PKG/10</v>
          </cell>
          <cell r="C2592">
            <v>154.5</v>
          </cell>
        </row>
        <row r="2593">
          <cell r="A2593" t="str">
            <v>922-2783</v>
          </cell>
          <cell r="B2593" t="str">
            <v>SCR,M3.5X10MM,PN,CRS,PKG/10</v>
          </cell>
          <cell r="C2593">
            <v>309</v>
          </cell>
        </row>
        <row r="2594">
          <cell r="A2594" t="str">
            <v>922-2784</v>
          </cell>
          <cell r="B2594" t="str">
            <v>SCR,TP,PN,T8,M3X12,ZNC,PKG/10</v>
          </cell>
          <cell r="C2594">
            <v>309</v>
          </cell>
        </row>
        <row r="2595">
          <cell r="A2595" t="str">
            <v>922-2785</v>
          </cell>
          <cell r="B2595" t="str">
            <v>SCR,PN,TORX,K25X1.11X10,PKG/10</v>
          </cell>
          <cell r="C2595">
            <v>4686.5</v>
          </cell>
        </row>
        <row r="2596">
          <cell r="A2596" t="str">
            <v>922-2786</v>
          </cell>
          <cell r="B2596" t="str">
            <v>SCR,BH,TORX,K30X1.34X7,PKG/10</v>
          </cell>
          <cell r="C2596">
            <v>309</v>
          </cell>
        </row>
        <row r="2597">
          <cell r="A2597" t="str">
            <v>922-2787</v>
          </cell>
          <cell r="B2597" t="str">
            <v>#DOOR,CD-ROM DRIVE,ASSY</v>
          </cell>
          <cell r="C2597">
            <v>978.5</v>
          </cell>
        </row>
        <row r="2598">
          <cell r="A2598" t="str">
            <v>922-2788</v>
          </cell>
          <cell r="B2598" t="str">
            <v>SCR,M3.5X4,TRUS,CRS,STL,PKG/10</v>
          </cell>
          <cell r="C2598">
            <v>257.5</v>
          </cell>
        </row>
        <row r="2599">
          <cell r="A2599" t="str">
            <v>922-2789</v>
          </cell>
          <cell r="B2599" t="str">
            <v>#FAN,ASSY,12VDC,FRAMELESS</v>
          </cell>
          <cell r="C2599">
            <v>1133</v>
          </cell>
        </row>
        <row r="2600">
          <cell r="A2600" t="str">
            <v>922-2790</v>
          </cell>
          <cell r="B2600" t="str">
            <v>HATCH,REAR,ASSY</v>
          </cell>
          <cell r="C2600">
            <v>2060</v>
          </cell>
        </row>
        <row r="2601">
          <cell r="A2601" t="str">
            <v>922-2791</v>
          </cell>
          <cell r="B2601" t="str">
            <v>#CBL,CD-ROM DRIVE POWER</v>
          </cell>
          <cell r="C2601">
            <v>412</v>
          </cell>
        </row>
        <row r="2602">
          <cell r="A2602" t="str">
            <v>922-2792</v>
          </cell>
          <cell r="B2602" t="str">
            <v>ROLLER,FEED,LOWER,LW8500</v>
          </cell>
          <cell r="C2602">
            <v>1184.5</v>
          </cell>
        </row>
        <row r="2603">
          <cell r="A2603" t="str">
            <v>922-2793</v>
          </cell>
          <cell r="B2603" t="str">
            <v>ROLLER,FEED,UPPER,LW8500</v>
          </cell>
          <cell r="C2603">
            <v>1236</v>
          </cell>
        </row>
        <row r="2604">
          <cell r="A2604" t="str">
            <v>922-2794</v>
          </cell>
          <cell r="B2604" t="str">
            <v>GEAR,OUT,IDLER,LW8500,PK/2</v>
          </cell>
          <cell r="C2604">
            <v>669.5</v>
          </cell>
        </row>
        <row r="2605">
          <cell r="A2605" t="str">
            <v>922-2795</v>
          </cell>
          <cell r="B2605" t="str">
            <v>COVER,MANUAL FEED,LW8500</v>
          </cell>
          <cell r="C2605">
            <v>2472</v>
          </cell>
        </row>
        <row r="2606">
          <cell r="A2606" t="str">
            <v>922-2796</v>
          </cell>
          <cell r="B2606" t="str">
            <v>SENSOR,MANUAL FEED,LW8500</v>
          </cell>
          <cell r="C2606">
            <v>3347.5</v>
          </cell>
        </row>
        <row r="2607">
          <cell r="A2607" t="str">
            <v>922-2798</v>
          </cell>
          <cell r="B2607" t="str">
            <v>ACTUTR,MANFEED,PPROUT,LW8500</v>
          </cell>
          <cell r="C2607">
            <v>618</v>
          </cell>
        </row>
        <row r="2608">
          <cell r="A2608" t="str">
            <v>922-2799</v>
          </cell>
          <cell r="B2608" t="str">
            <v>SENSOR,TONER,LW8500</v>
          </cell>
          <cell r="C2608">
            <v>1854</v>
          </cell>
        </row>
        <row r="2609">
          <cell r="A2609" t="str">
            <v>922-2800</v>
          </cell>
          <cell r="B2609" t="str">
            <v>ROLLER,TRANSFER,LW8500</v>
          </cell>
          <cell r="C2609">
            <v>2317.5</v>
          </cell>
        </row>
        <row r="2610">
          <cell r="A2610" t="str">
            <v>922-2801</v>
          </cell>
          <cell r="B2610" t="str">
            <v>ROLLR,PKUP,MANFD,LW8500,PK/2</v>
          </cell>
          <cell r="C2610">
            <v>927</v>
          </cell>
        </row>
        <row r="2611">
          <cell r="A2611" t="str">
            <v>922-2802</v>
          </cell>
          <cell r="B2611" t="str">
            <v>SOLENOID,PKUP,MANFEED,LW8500</v>
          </cell>
          <cell r="C2611">
            <v>772.5</v>
          </cell>
        </row>
        <row r="2612">
          <cell r="A2612" t="str">
            <v>922-2803</v>
          </cell>
          <cell r="B2612" t="str">
            <v>ROLLER,REGISTRATION,LW8500</v>
          </cell>
          <cell r="C2612">
            <v>1184.5</v>
          </cell>
        </row>
        <row r="2613">
          <cell r="A2613" t="str">
            <v>922-2804</v>
          </cell>
          <cell r="B2613" t="str">
            <v>HEATER,FUSER,110V,LW8500</v>
          </cell>
          <cell r="C2613">
            <v>2163</v>
          </cell>
        </row>
        <row r="2614">
          <cell r="A2614" t="str">
            <v>922-2805</v>
          </cell>
          <cell r="B2614" t="str">
            <v>MOTOR,MAIN,LW8500</v>
          </cell>
          <cell r="C2614">
            <v>6334.5</v>
          </cell>
        </row>
        <row r="2615">
          <cell r="A2615" t="str">
            <v>922-2806</v>
          </cell>
          <cell r="B2615" t="str">
            <v>GEARASSY,PAPERHANDLING,LW8500</v>
          </cell>
          <cell r="C2615">
            <v>978.5</v>
          </cell>
        </row>
        <row r="2616">
          <cell r="A2616" t="str">
            <v>922-2807</v>
          </cell>
          <cell r="B2616" t="str">
            <v>BEARING,DRIVE,LEFT,LW8500</v>
          </cell>
          <cell r="C2616">
            <v>618</v>
          </cell>
        </row>
        <row r="2617">
          <cell r="A2617" t="str">
            <v>922-2808</v>
          </cell>
          <cell r="B2617" t="str">
            <v>CLUTCHASSY,REGISTRATN,LW8500</v>
          </cell>
          <cell r="C2617">
            <v>1957</v>
          </cell>
        </row>
        <row r="2618">
          <cell r="A2618" t="str">
            <v>922-2809</v>
          </cell>
          <cell r="B2618" t="str">
            <v>GEAR ASSEMBLY,MAIN,LW8500</v>
          </cell>
          <cell r="C2618">
            <v>3296</v>
          </cell>
        </row>
        <row r="2619">
          <cell r="A2619" t="str">
            <v>922-2810</v>
          </cell>
          <cell r="B2619" t="str">
            <v>LEVER,LATCH,LW8500</v>
          </cell>
          <cell r="C2619">
            <v>669.5</v>
          </cell>
        </row>
        <row r="2620">
          <cell r="A2620" t="str">
            <v>922-2811</v>
          </cell>
          <cell r="B2620" t="str">
            <v>SENSOR ASSY,CARTRIDGE,LW8500</v>
          </cell>
          <cell r="C2620">
            <v>1133</v>
          </cell>
        </row>
        <row r="2621">
          <cell r="A2621" t="str">
            <v>922-2812</v>
          </cell>
          <cell r="B2621" t="str">
            <v>SWITCH,INTRLCK,POP-UP,LW8500</v>
          </cell>
          <cell r="C2621">
            <v>875.5</v>
          </cell>
        </row>
        <row r="2622">
          <cell r="A2622" t="str">
            <v>922-2813</v>
          </cell>
          <cell r="B2622" t="str">
            <v>SWITCH,FUSER COVER,LW8500</v>
          </cell>
          <cell r="C2622">
            <v>1184.5</v>
          </cell>
        </row>
        <row r="2623">
          <cell r="A2623" t="str">
            <v>922-2814</v>
          </cell>
          <cell r="B2623" t="str">
            <v>FAN,LW8500</v>
          </cell>
          <cell r="C2623">
            <v>1390.5</v>
          </cell>
        </row>
        <row r="2624">
          <cell r="A2624" t="str">
            <v>922-2815</v>
          </cell>
          <cell r="B2624" t="str">
            <v>POWER INLET HOLDER,LW8500</v>
          </cell>
          <cell r="C2624">
            <v>721</v>
          </cell>
        </row>
        <row r="2625">
          <cell r="A2625" t="str">
            <v>922-2816</v>
          </cell>
          <cell r="B2625" t="str">
            <v>HLDR,BRD,DC CNTRLLR,LW8500</v>
          </cell>
          <cell r="C2625">
            <v>927</v>
          </cell>
        </row>
        <row r="2626">
          <cell r="A2626" t="str">
            <v>922-2817</v>
          </cell>
          <cell r="B2626" t="str">
            <v>BOARD,DUPLEXINTERFACE,LW8500</v>
          </cell>
          <cell r="C2626">
            <v>1030</v>
          </cell>
        </row>
        <row r="2627">
          <cell r="A2627" t="str">
            <v>922-2818</v>
          </cell>
          <cell r="B2627" t="str">
            <v>SPACER,POWERSUPPLY,HV,LW8500</v>
          </cell>
          <cell r="C2627">
            <v>618</v>
          </cell>
        </row>
        <row r="2628">
          <cell r="A2628" t="str">
            <v>922-2819</v>
          </cell>
          <cell r="B2628" t="str">
            <v>KNOB,VOLUME,LW8500</v>
          </cell>
          <cell r="C2628">
            <v>618</v>
          </cell>
        </row>
        <row r="2629">
          <cell r="A2629" t="str">
            <v>922-2820</v>
          </cell>
          <cell r="B2629" t="str">
            <v>HEATER,FUSER,220V,LW8500</v>
          </cell>
          <cell r="C2629">
            <v>2163</v>
          </cell>
        </row>
        <row r="2630">
          <cell r="A2630" t="str">
            <v>922-2821</v>
          </cell>
          <cell r="B2630" t="str">
            <v># SVC,CBL,SYSTEM,FOXCON</v>
          </cell>
          <cell r="C2630">
            <v>5150</v>
          </cell>
        </row>
        <row r="2631">
          <cell r="A2631" t="str">
            <v>922-2823</v>
          </cell>
          <cell r="B2631" t="str">
            <v>#CBL,MIC SIGNAL</v>
          </cell>
          <cell r="C2631">
            <v>257.5</v>
          </cell>
        </row>
        <row r="2632">
          <cell r="A2632" t="str">
            <v>922-2824</v>
          </cell>
          <cell r="B2632" t="str">
            <v>#MICROPHONE/CABLE,ASSY</v>
          </cell>
          <cell r="C2632">
            <v>721</v>
          </cell>
        </row>
        <row r="2633">
          <cell r="A2633" t="str">
            <v>922-2825</v>
          </cell>
          <cell r="B2633" t="str">
            <v>#SCR,M3.5X.6X30,PN,CRS,PKG/10</v>
          </cell>
          <cell r="C2633">
            <v>309</v>
          </cell>
        </row>
        <row r="2634">
          <cell r="A2634" t="str">
            <v>922-2826</v>
          </cell>
          <cell r="B2634" t="str">
            <v>#STAND</v>
          </cell>
          <cell r="C2634">
            <v>5150</v>
          </cell>
        </row>
        <row r="2635">
          <cell r="A2635" t="str">
            <v>922-2828</v>
          </cell>
          <cell r="B2635" t="str">
            <v>#CABLE,TV ANTENNA</v>
          </cell>
          <cell r="C2635">
            <v>824</v>
          </cell>
        </row>
        <row r="2636">
          <cell r="A2636" t="str">
            <v>922-2829</v>
          </cell>
          <cell r="B2636" t="str">
            <v>#FENCE/CONN ASSY,TUNER I/O CRD</v>
          </cell>
          <cell r="C2636">
            <v>721</v>
          </cell>
        </row>
        <row r="2637">
          <cell r="A2637" t="str">
            <v>922-2830</v>
          </cell>
          <cell r="B2637" t="str">
            <v>#LBL,FCC,PKG/5</v>
          </cell>
          <cell r="C2637">
            <v>618</v>
          </cell>
        </row>
        <row r="2638">
          <cell r="A2638" t="str">
            <v>922-2831</v>
          </cell>
          <cell r="B2638" t="str">
            <v>#DAMPER,CD-ROM DRIVE DOOR</v>
          </cell>
          <cell r="C2638">
            <v>2832.5</v>
          </cell>
        </row>
        <row r="2639">
          <cell r="A2639" t="str">
            <v>922-2832</v>
          </cell>
          <cell r="B2639" t="str">
            <v>KEYBOARD,APPLEDESIGN</v>
          </cell>
          <cell r="C2639">
            <v>1854</v>
          </cell>
        </row>
        <row r="2640">
          <cell r="A2640" t="str">
            <v>922-2833</v>
          </cell>
          <cell r="B2640" t="str">
            <v>CLIP,ESD,CSWX00,PKG/5</v>
          </cell>
          <cell r="C2640">
            <v>257.5</v>
          </cell>
        </row>
        <row r="2641">
          <cell r="A2641" t="str">
            <v>922-2834</v>
          </cell>
          <cell r="B2641" t="str">
            <v>BOARD,SENSOR,CSW4X00</v>
          </cell>
          <cell r="C2641">
            <v>1287.5</v>
          </cell>
        </row>
        <row r="2642">
          <cell r="A2642" t="str">
            <v>922-2835</v>
          </cell>
          <cell r="B2642" t="str">
            <v>CVR,TP W/KYPD,ACESSDR,CSW4500</v>
          </cell>
          <cell r="C2642">
            <v>2729.5</v>
          </cell>
        </row>
        <row r="2643">
          <cell r="A2643" t="str">
            <v>922-2836</v>
          </cell>
          <cell r="B2643" t="str">
            <v>TRAY,OUTPUT,CSW4500</v>
          </cell>
          <cell r="C2643">
            <v>1854</v>
          </cell>
        </row>
        <row r="2644">
          <cell r="A2644" t="str">
            <v>922-2838</v>
          </cell>
          <cell r="B2644" t="str">
            <v>COVER,I/O,CSW4X00</v>
          </cell>
          <cell r="C2644">
            <v>978.5</v>
          </cell>
        </row>
        <row r="2645">
          <cell r="A2645" t="str">
            <v>922-2839</v>
          </cell>
          <cell r="B2645" t="str">
            <v>BAR,PAPER PATH ADJUST,CSW4X00</v>
          </cell>
          <cell r="C2645">
            <v>669.5</v>
          </cell>
        </row>
        <row r="2646">
          <cell r="A2646" t="str">
            <v>922-2840</v>
          </cell>
          <cell r="B2646" t="str">
            <v>PIN,IDLER,CSW4X00,PKG/5</v>
          </cell>
          <cell r="C2646">
            <v>515</v>
          </cell>
        </row>
        <row r="2647">
          <cell r="A2647" t="str">
            <v>922-2841</v>
          </cell>
          <cell r="B2647" t="str">
            <v>STRIP,ENCODER,CSW4X00</v>
          </cell>
          <cell r="C2647">
            <v>669.5</v>
          </cell>
        </row>
        <row r="2648">
          <cell r="A2648" t="str">
            <v>922-2842</v>
          </cell>
          <cell r="B2648" t="str">
            <v>SPRING-PIVOT,CSW4X00,PKG/5</v>
          </cell>
          <cell r="C2648">
            <v>257.5</v>
          </cell>
        </row>
        <row r="2649">
          <cell r="A2649" t="str">
            <v>922-2843</v>
          </cell>
          <cell r="B2649" t="str">
            <v>GEAR,CLUSTER,CSW4X00</v>
          </cell>
          <cell r="C2649">
            <v>515</v>
          </cell>
        </row>
        <row r="2650">
          <cell r="A2650" t="str">
            <v>922-2844</v>
          </cell>
          <cell r="B2650" t="str">
            <v>LEVER,SWITCH,CSW4X00</v>
          </cell>
          <cell r="C2650">
            <v>257.5</v>
          </cell>
        </row>
        <row r="2651">
          <cell r="A2651" t="str">
            <v>922-2846</v>
          </cell>
          <cell r="B2651" t="str">
            <v>MOTOR,CARRIAGE,CSW4X00</v>
          </cell>
          <cell r="C2651">
            <v>1802.5</v>
          </cell>
        </row>
        <row r="2652">
          <cell r="A2652" t="str">
            <v>922-2847</v>
          </cell>
          <cell r="B2652" t="str">
            <v>CABLE,STEPPER MOTOR,CSW4X00</v>
          </cell>
          <cell r="C2652">
            <v>978.5</v>
          </cell>
        </row>
        <row r="2653">
          <cell r="A2653" t="str">
            <v>922-2848</v>
          </cell>
          <cell r="B2653" t="str">
            <v>FLAG,PAPER OUT SENSOR,CSW4X00</v>
          </cell>
          <cell r="C2653">
            <v>721</v>
          </cell>
        </row>
        <row r="2654">
          <cell r="A2654" t="str">
            <v>922-2849</v>
          </cell>
          <cell r="B2654" t="str">
            <v>PAD,FRICTION,CSW4X00,PKG/5</v>
          </cell>
          <cell r="C2654">
            <v>257.5</v>
          </cell>
        </row>
        <row r="2655">
          <cell r="A2655" t="str">
            <v>922-2850</v>
          </cell>
          <cell r="B2655" t="str">
            <v>CLIP,SHAFT RETAINR,CSW4X00,PK5</v>
          </cell>
          <cell r="C2655">
            <v>669.5</v>
          </cell>
        </row>
        <row r="2656">
          <cell r="A2656" t="str">
            <v>922-2851</v>
          </cell>
          <cell r="B2656" t="str">
            <v>BELT,CARRIAGE,CSW4X00</v>
          </cell>
          <cell r="C2656">
            <v>927</v>
          </cell>
        </row>
        <row r="2657">
          <cell r="A2657" t="str">
            <v>922-2852</v>
          </cell>
          <cell r="B2657" t="str">
            <v>MOTOR,PAPER,CSW4X00</v>
          </cell>
          <cell r="C2657">
            <v>1854</v>
          </cell>
        </row>
        <row r="2658">
          <cell r="A2658" t="str">
            <v>922-2853</v>
          </cell>
          <cell r="B2658" t="str">
            <v>PLATE,PRESSUR,W/RTWALL,CSW4X00</v>
          </cell>
          <cell r="C2658">
            <v>1030</v>
          </cell>
        </row>
        <row r="2659">
          <cell r="A2659" t="str">
            <v>922-2854</v>
          </cell>
          <cell r="B2659" t="str">
            <v>SLED ASSEMBLY,CSW4500</v>
          </cell>
          <cell r="C2659">
            <v>1905.5</v>
          </cell>
        </row>
        <row r="2660">
          <cell r="A2660" t="str">
            <v>922-2855</v>
          </cell>
          <cell r="B2660" t="str">
            <v>SERVICE STATION ASSY,CSW4X00</v>
          </cell>
          <cell r="C2660">
            <v>2472</v>
          </cell>
        </row>
        <row r="2661">
          <cell r="A2661" t="str">
            <v>922-2857</v>
          </cell>
          <cell r="B2661" t="str">
            <v>STORAGECONANR,INKCART,CSW4X00</v>
          </cell>
          <cell r="C2661">
            <v>1184.5</v>
          </cell>
        </row>
        <row r="2662">
          <cell r="A2662" t="str">
            <v>922-2858</v>
          </cell>
          <cell r="B2662" t="str">
            <v>NAMEPLATE,CSW4500</v>
          </cell>
          <cell r="C2662">
            <v>978.5</v>
          </cell>
        </row>
        <row r="2663">
          <cell r="A2663" t="str">
            <v>922-2859</v>
          </cell>
          <cell r="B2663" t="str">
            <v>POWERADAPTER,US/CANADA,CSW4X00</v>
          </cell>
          <cell r="C2663">
            <v>2317.5</v>
          </cell>
        </row>
        <row r="2664">
          <cell r="A2664" t="str">
            <v>922-2860</v>
          </cell>
          <cell r="B2664" t="str">
            <v>ADJUSTER,LENGTH,CSW4500</v>
          </cell>
          <cell r="C2664">
            <v>927</v>
          </cell>
        </row>
        <row r="2665">
          <cell r="A2665" t="str">
            <v>922-2861</v>
          </cell>
          <cell r="B2665" t="str">
            <v>CASE,TOP,V3.0,PB1400</v>
          </cell>
          <cell r="C2665">
            <v>6180</v>
          </cell>
        </row>
        <row r="2666">
          <cell r="A2666" t="str">
            <v>922-2862</v>
          </cell>
          <cell r="B2666" t="str">
            <v>HOUSING ASSY W/O FRNT BZL,4400</v>
          </cell>
          <cell r="C2666">
            <v>3193</v>
          </cell>
        </row>
        <row r="2667">
          <cell r="A2667" t="str">
            <v>922-2863</v>
          </cell>
          <cell r="B2667" t="str">
            <v>TRAY,MULTI PURPOSE,LW SEL 360</v>
          </cell>
          <cell r="C2667">
            <v>824</v>
          </cell>
        </row>
        <row r="2668">
          <cell r="A2668" t="str">
            <v>922-2866</v>
          </cell>
          <cell r="B2668" t="str">
            <v>#PANEL RETENTION</v>
          </cell>
          <cell r="C2668">
            <v>257.5</v>
          </cell>
        </row>
        <row r="2669">
          <cell r="A2669" t="str">
            <v>922-2867</v>
          </cell>
          <cell r="B2669" t="str">
            <v>#CASE,FRONT</v>
          </cell>
          <cell r="C2669">
            <v>2420.5</v>
          </cell>
        </row>
        <row r="2670">
          <cell r="A2670" t="str">
            <v>922-2868</v>
          </cell>
          <cell r="B2670" t="str">
            <v>#LATCH,CD-ROM DOOR</v>
          </cell>
          <cell r="C2670">
            <v>257.5</v>
          </cell>
        </row>
        <row r="2671">
          <cell r="A2671" t="str">
            <v>922-2869</v>
          </cell>
          <cell r="B2671" t="str">
            <v>#WSHR,MTRC,M4,TYPE A,1.5,PK/25</v>
          </cell>
          <cell r="C2671">
            <v>463.5</v>
          </cell>
        </row>
        <row r="2672">
          <cell r="A2672" t="str">
            <v>922-2870</v>
          </cell>
          <cell r="B2672" t="str">
            <v>#SHIELD,EMI,LCD</v>
          </cell>
          <cell r="C2672">
            <v>309</v>
          </cell>
        </row>
        <row r="2673">
          <cell r="A2673" t="str">
            <v>922-2871</v>
          </cell>
          <cell r="B2673" t="str">
            <v>#SHIELD,FLOPPY DISK DR</v>
          </cell>
          <cell r="C2673">
            <v>309</v>
          </cell>
        </row>
        <row r="2674">
          <cell r="A2674" t="str">
            <v>922-2872</v>
          </cell>
          <cell r="B2674" t="str">
            <v>#NUT,METRIC,HEX,3X0.5,PK/25</v>
          </cell>
          <cell r="C2674">
            <v>309</v>
          </cell>
        </row>
        <row r="2675">
          <cell r="A2675" t="str">
            <v>922-2874</v>
          </cell>
          <cell r="B2675" t="str">
            <v>#WSHR,M2.5X2.7 IDX6.5 OD,PK/25</v>
          </cell>
          <cell r="C2675">
            <v>463.5</v>
          </cell>
        </row>
        <row r="2676">
          <cell r="A2676" t="str">
            <v>922-2875</v>
          </cell>
          <cell r="B2676" t="str">
            <v>#WSHR,PLN,MTRC,TYPE A,M3,PK/25</v>
          </cell>
          <cell r="C2676">
            <v>154.5</v>
          </cell>
        </row>
        <row r="2677">
          <cell r="A2677" t="str">
            <v>922-2876</v>
          </cell>
          <cell r="B2677" t="str">
            <v>#SPACER,CD MOUNTING,ALUM,PK/25</v>
          </cell>
          <cell r="C2677">
            <v>618</v>
          </cell>
        </row>
        <row r="2678">
          <cell r="A2678" t="str">
            <v>922-2877</v>
          </cell>
          <cell r="B2678" t="str">
            <v>#SPRING,EXTENSION,1.25'</v>
          </cell>
          <cell r="C2678">
            <v>154.5</v>
          </cell>
        </row>
        <row r="2679">
          <cell r="A2679" t="str">
            <v>922-2878</v>
          </cell>
          <cell r="B2679" t="str">
            <v>#GROMMET,RUB,SYM,SPKR</v>
          </cell>
          <cell r="C2679">
            <v>154.5</v>
          </cell>
        </row>
        <row r="2680">
          <cell r="A2680" t="str">
            <v>922-2879</v>
          </cell>
          <cell r="B2680" t="str">
            <v>INSULATION,BRIDGE</v>
          </cell>
          <cell r="C2680">
            <v>566.5</v>
          </cell>
        </row>
        <row r="2681">
          <cell r="A2681" t="str">
            <v>922-2881</v>
          </cell>
          <cell r="B2681" t="str">
            <v>INSULATION,LATCH,SLP,PI</v>
          </cell>
          <cell r="C2681">
            <v>566.5</v>
          </cell>
        </row>
        <row r="2682">
          <cell r="A2682" t="str">
            <v>922-2882</v>
          </cell>
          <cell r="B2682" t="str">
            <v>SCRD,FLASH MEMORY,4MB,QTAKE200</v>
          </cell>
          <cell r="C2682">
            <v>5459</v>
          </cell>
        </row>
        <row r="2683">
          <cell r="A2683" t="str">
            <v>922-2883</v>
          </cell>
          <cell r="B2683" t="str">
            <v>CRD,FLASH MEMORY,2MB,QTAKE200</v>
          </cell>
          <cell r="C2683">
            <v>2060</v>
          </cell>
        </row>
        <row r="2684">
          <cell r="A2684" t="str">
            <v>922-2884</v>
          </cell>
          <cell r="B2684" t="str">
            <v>INSULATION,VIDEO IN CRD</v>
          </cell>
          <cell r="C2684">
            <v>566.5</v>
          </cell>
        </row>
        <row r="2685">
          <cell r="A2685" t="str">
            <v>922-2885</v>
          </cell>
          <cell r="B2685" t="str">
            <v>VENT,REAR</v>
          </cell>
          <cell r="C2685">
            <v>824</v>
          </cell>
        </row>
        <row r="2686">
          <cell r="A2686" t="str">
            <v>922-2886</v>
          </cell>
          <cell r="B2686" t="str">
            <v>DOOR,I/O,REAR</v>
          </cell>
          <cell r="C2686">
            <v>824</v>
          </cell>
        </row>
        <row r="2687">
          <cell r="A2687" t="str">
            <v>922-2887</v>
          </cell>
          <cell r="B2687" t="str">
            <v>HINGE,I/O DOOR</v>
          </cell>
          <cell r="C2687">
            <v>566.5</v>
          </cell>
        </row>
        <row r="2688">
          <cell r="A2688" t="str">
            <v>922-2888</v>
          </cell>
          <cell r="B2688" t="str">
            <v>#SCRLCK,FEM,NUT,JCK,D-SUB,PK10</v>
          </cell>
          <cell r="C2688">
            <v>360.5</v>
          </cell>
        </row>
        <row r="2689">
          <cell r="A2689" t="str">
            <v>922-2890</v>
          </cell>
          <cell r="B2689" t="str">
            <v>#PLATE,BACKING,SERCURITY,PK/2</v>
          </cell>
          <cell r="C2689">
            <v>257.5</v>
          </cell>
        </row>
        <row r="2690">
          <cell r="A2690" t="str">
            <v>922-2891</v>
          </cell>
          <cell r="B2690" t="str">
            <v>#FENCE,AUX I/O</v>
          </cell>
          <cell r="C2690">
            <v>257.5</v>
          </cell>
        </row>
        <row r="2691">
          <cell r="A2691" t="str">
            <v>922-2892</v>
          </cell>
          <cell r="B2691" t="str">
            <v>#HOUSING,REAR,PLD,TAM</v>
          </cell>
          <cell r="C2691">
            <v>12669</v>
          </cell>
        </row>
        <row r="2692">
          <cell r="A2692" t="str">
            <v>922-2893</v>
          </cell>
          <cell r="B2692" t="str">
            <v>#BUTTON,POWER OFF</v>
          </cell>
          <cell r="C2692">
            <v>257.5</v>
          </cell>
        </row>
        <row r="2693">
          <cell r="A2693" t="str">
            <v>922-2894</v>
          </cell>
          <cell r="B2693" t="str">
            <v>#CBL MANAGEMENT,COMB</v>
          </cell>
          <cell r="C2693">
            <v>257.5</v>
          </cell>
        </row>
        <row r="2694">
          <cell r="A2694" t="str">
            <v>922-2895</v>
          </cell>
          <cell r="B2694" t="str">
            <v>#INSULATION,MLB</v>
          </cell>
          <cell r="C2694">
            <v>309</v>
          </cell>
        </row>
        <row r="2695">
          <cell r="A2695" t="str">
            <v>922-2896</v>
          </cell>
          <cell r="B2695" t="str">
            <v>#INSULATION,TUNER</v>
          </cell>
          <cell r="C2695">
            <v>257.5</v>
          </cell>
        </row>
        <row r="2696">
          <cell r="A2696" t="str">
            <v>922-2897</v>
          </cell>
          <cell r="B2696" t="str">
            <v># STRIP,GROUND</v>
          </cell>
          <cell r="C2696">
            <v>154.5</v>
          </cell>
        </row>
        <row r="2697">
          <cell r="A2697" t="str">
            <v>922-2898</v>
          </cell>
          <cell r="B2697" t="str">
            <v>#BAIL,CBL HOLD DOWN</v>
          </cell>
          <cell r="C2697">
            <v>257.5</v>
          </cell>
        </row>
        <row r="2698">
          <cell r="A2698" t="str">
            <v>922-2899</v>
          </cell>
          <cell r="B2698" t="str">
            <v>#PANEL,CABLE SLOT,PLD</v>
          </cell>
          <cell r="C2698">
            <v>721</v>
          </cell>
        </row>
        <row r="2699">
          <cell r="A2699" t="str">
            <v>922-2900</v>
          </cell>
          <cell r="B2699" t="str">
            <v>#TIE WRAP,8.0 LG,WHITE.PK/10</v>
          </cell>
          <cell r="C2699">
            <v>824</v>
          </cell>
        </row>
        <row r="2700">
          <cell r="A2700" t="str">
            <v>922-2901</v>
          </cell>
          <cell r="B2700" t="str">
            <v>#BRACKET,TUNER RETENTION</v>
          </cell>
          <cell r="C2700">
            <v>257.5</v>
          </cell>
        </row>
        <row r="2701">
          <cell r="A2701" t="str">
            <v>922-2902</v>
          </cell>
          <cell r="B2701" t="str">
            <v>CBL,VIDEO,RCA,BLACK,QTAKE 200</v>
          </cell>
          <cell r="C2701">
            <v>566.5</v>
          </cell>
        </row>
        <row r="2702">
          <cell r="A2702" t="str">
            <v>922-2903</v>
          </cell>
          <cell r="B2702" t="str">
            <v>CBL,MAC CONNECT,QTAKE200</v>
          </cell>
          <cell r="C2702">
            <v>618</v>
          </cell>
        </row>
        <row r="2703">
          <cell r="A2703" t="str">
            <v>922-2904</v>
          </cell>
          <cell r="B2703" t="str">
            <v>VIEW FINDER,QTAKE 200</v>
          </cell>
          <cell r="C2703">
            <v>257.5</v>
          </cell>
        </row>
        <row r="2704">
          <cell r="A2704" t="str">
            <v>922-2905</v>
          </cell>
          <cell r="B2704" t="str">
            <v>HAND STRAP,QUICKTAKE 200</v>
          </cell>
          <cell r="C2704">
            <v>206</v>
          </cell>
        </row>
        <row r="2705">
          <cell r="A2705" t="str">
            <v>922-2906</v>
          </cell>
          <cell r="B2705" t="str">
            <v>PWR ADPTR,QTAKE200,US/CANADA</v>
          </cell>
          <cell r="C2705">
            <v>1545</v>
          </cell>
        </row>
        <row r="2706">
          <cell r="A2706" t="str">
            <v>922-2907</v>
          </cell>
          <cell r="B2706" t="str">
            <v>PWR ADPTR,QTAKE200,JAPAN</v>
          </cell>
          <cell r="C2706">
            <v>1957</v>
          </cell>
        </row>
        <row r="2707">
          <cell r="A2707" t="str">
            <v>922-2908</v>
          </cell>
          <cell r="B2707" t="str">
            <v>PWR ADPTR,QTAKE200,UK</v>
          </cell>
          <cell r="C2707">
            <v>2420.5</v>
          </cell>
        </row>
        <row r="2708">
          <cell r="A2708" t="str">
            <v>922-2909</v>
          </cell>
          <cell r="B2708" t="str">
            <v>PWR ADPTR,QTAKE200,EUROPE</v>
          </cell>
          <cell r="C2708">
            <v>2420.5</v>
          </cell>
        </row>
        <row r="2709">
          <cell r="A2709" t="str">
            <v>922-2911</v>
          </cell>
          <cell r="B2709" t="str">
            <v>BOARD,PWR SPLY</v>
          </cell>
          <cell r="C2709">
            <v>2884</v>
          </cell>
        </row>
        <row r="2710">
          <cell r="A2710" t="str">
            <v>922-2912</v>
          </cell>
          <cell r="B2710" t="str">
            <v>SERVICE STATION</v>
          </cell>
          <cell r="C2710">
            <v>3296</v>
          </cell>
        </row>
        <row r="2711">
          <cell r="A2711" t="str">
            <v>922-2913</v>
          </cell>
          <cell r="B2711" t="str">
            <v>DOOR,ACCESS</v>
          </cell>
          <cell r="C2711">
            <v>566.5</v>
          </cell>
        </row>
        <row r="2712">
          <cell r="A2712" t="str">
            <v>922-2914</v>
          </cell>
          <cell r="B2712" t="str">
            <v>ACTUATOR,ACCESS DOOR,PKG/5</v>
          </cell>
          <cell r="C2712">
            <v>257.5</v>
          </cell>
        </row>
        <row r="2713">
          <cell r="A2713" t="str">
            <v>922-2915</v>
          </cell>
          <cell r="B2713" t="str">
            <v>CLAMP,FLEX CBL,PKG/3</v>
          </cell>
          <cell r="C2713">
            <v>257.5</v>
          </cell>
        </row>
        <row r="2714">
          <cell r="A2714" t="str">
            <v>922-2916</v>
          </cell>
          <cell r="B2714" t="str">
            <v>I/O TRAY</v>
          </cell>
          <cell r="C2714">
            <v>875.5</v>
          </cell>
        </row>
        <row r="2715">
          <cell r="A2715" t="str">
            <v>922-2917</v>
          </cell>
          <cell r="B2715" t="str">
            <v>KEYPAD BEZEL</v>
          </cell>
          <cell r="C2715">
            <v>515</v>
          </cell>
        </row>
        <row r="2716">
          <cell r="A2716" t="str">
            <v>922-2918</v>
          </cell>
          <cell r="B2716" t="str">
            <v>LIGHT PIPE ASSY</v>
          </cell>
          <cell r="C2716">
            <v>772.5</v>
          </cell>
        </row>
        <row r="2717">
          <cell r="A2717" t="str">
            <v>922-2919</v>
          </cell>
          <cell r="B2717" t="str">
            <v>SIDE COVER</v>
          </cell>
          <cell r="C2717">
            <v>257.5</v>
          </cell>
        </row>
        <row r="2718">
          <cell r="A2718" t="str">
            <v>922-2920</v>
          </cell>
          <cell r="B2718" t="str">
            <v>TOP COVER</v>
          </cell>
          <cell r="C2718">
            <v>1905.5</v>
          </cell>
        </row>
        <row r="2719">
          <cell r="A2719" t="str">
            <v>922-2921</v>
          </cell>
          <cell r="B2719" t="str">
            <v>FOOT,BUMPER,PK/20</v>
          </cell>
          <cell r="C2719">
            <v>257.5</v>
          </cell>
        </row>
        <row r="2720">
          <cell r="A2720" t="str">
            <v>922-2922</v>
          </cell>
          <cell r="B2720" t="str">
            <v>BELT-DRIVE</v>
          </cell>
          <cell r="C2720">
            <v>566.5</v>
          </cell>
        </row>
        <row r="2721">
          <cell r="A2721" t="str">
            <v>922-2923</v>
          </cell>
          <cell r="B2721" t="str">
            <v>WING,RIGHT</v>
          </cell>
          <cell r="C2721">
            <v>257.5</v>
          </cell>
        </row>
        <row r="2722">
          <cell r="A2722" t="str">
            <v>922-2924</v>
          </cell>
          <cell r="B2722" t="str">
            <v>WING,LEFT</v>
          </cell>
          <cell r="C2722">
            <v>257.5</v>
          </cell>
        </row>
        <row r="2723">
          <cell r="A2723" t="str">
            <v>922-2925</v>
          </cell>
          <cell r="B2723" t="str">
            <v>DC MOTOR CARRIAGE ASSY</v>
          </cell>
          <cell r="C2723">
            <v>2317.5</v>
          </cell>
        </row>
        <row r="2724">
          <cell r="A2724" t="str">
            <v>922-2926</v>
          </cell>
          <cell r="B2724" t="str">
            <v>ENCODER STRIP</v>
          </cell>
          <cell r="C2724">
            <v>257.5</v>
          </cell>
        </row>
        <row r="2725">
          <cell r="A2725" t="str">
            <v>922-2927</v>
          </cell>
          <cell r="B2725" t="str">
            <v>FLEX CABLE-HEAD DRIVE</v>
          </cell>
          <cell r="C2725">
            <v>3914</v>
          </cell>
        </row>
        <row r="2726">
          <cell r="A2726" t="str">
            <v>922-2928</v>
          </cell>
          <cell r="B2726" t="str">
            <v>IDLER ASSY</v>
          </cell>
          <cell r="C2726">
            <v>1751</v>
          </cell>
        </row>
        <row r="2727">
          <cell r="A2727" t="str">
            <v>922-2929</v>
          </cell>
          <cell r="B2727" t="str">
            <v>MOTOR CABLE ASSY</v>
          </cell>
          <cell r="C2727">
            <v>721</v>
          </cell>
        </row>
        <row r="2728">
          <cell r="A2728" t="str">
            <v>922-2930</v>
          </cell>
          <cell r="B2728" t="str">
            <v>PAPER MOTOR</v>
          </cell>
          <cell r="C2728">
            <v>2266</v>
          </cell>
        </row>
        <row r="2729">
          <cell r="A2729" t="str">
            <v>922-2931</v>
          </cell>
          <cell r="B2729" t="str">
            <v>PRE-GUIDE ,PKG/5</v>
          </cell>
          <cell r="C2729">
            <v>257.5</v>
          </cell>
        </row>
        <row r="2730">
          <cell r="A2730" t="str">
            <v>922-2932</v>
          </cell>
          <cell r="B2730" t="str">
            <v>SVC,STATION MOTOR ASSY</v>
          </cell>
          <cell r="C2730">
            <v>1390.5</v>
          </cell>
        </row>
        <row r="2731">
          <cell r="A2731" t="str">
            <v>922-2933</v>
          </cell>
          <cell r="B2731" t="str">
            <v>TURNAROUND ASSY</v>
          </cell>
          <cell r="C2731">
            <v>1854</v>
          </cell>
        </row>
        <row r="2732">
          <cell r="A2732" t="str">
            <v>922-2934</v>
          </cell>
          <cell r="B2732" t="str">
            <v>BLOTTER ASSY</v>
          </cell>
          <cell r="C2732">
            <v>515</v>
          </cell>
        </row>
        <row r="2733">
          <cell r="A2733" t="str">
            <v>922-2935</v>
          </cell>
          <cell r="B2733" t="str">
            <v>#FENCE/CONN ASSY,TUNER I/O,IEC</v>
          </cell>
          <cell r="C2733">
            <v>412</v>
          </cell>
        </row>
        <row r="2734">
          <cell r="A2734" t="str">
            <v>922-2936</v>
          </cell>
          <cell r="B2734" t="str">
            <v>CBL,COAX FM/RND,IEC</v>
          </cell>
          <cell r="C2734">
            <v>412</v>
          </cell>
        </row>
        <row r="2735">
          <cell r="A2735" t="str">
            <v>922-2937</v>
          </cell>
          <cell r="B2735" t="str">
            <v>CBL,COAX TV,RND,IEC</v>
          </cell>
          <cell r="C2735">
            <v>463.5</v>
          </cell>
        </row>
        <row r="2736">
          <cell r="A2736" t="str">
            <v>922-2938</v>
          </cell>
          <cell r="B2736" t="str">
            <v>BATTERY ASSY,EMATE 300</v>
          </cell>
          <cell r="C2736">
            <v>2317.5</v>
          </cell>
        </row>
        <row r="2737">
          <cell r="A2737" t="str">
            <v>922-2939</v>
          </cell>
          <cell r="B2737" t="str">
            <v>SVC,BEZEL,DSPLY,EMATE300</v>
          </cell>
          <cell r="C2737">
            <v>463.5</v>
          </cell>
        </row>
        <row r="2738">
          <cell r="A2738" t="str">
            <v>922-2940</v>
          </cell>
          <cell r="B2738" t="str">
            <v>SVC,TOP COVER,DSPLY,EMATE300</v>
          </cell>
          <cell r="C2738">
            <v>824</v>
          </cell>
        </row>
        <row r="2739">
          <cell r="A2739" t="str">
            <v>922-2941</v>
          </cell>
          <cell r="B2739" t="str">
            <v>CASE,BOTTOM ASSY,EMATE 300</v>
          </cell>
          <cell r="C2739">
            <v>927</v>
          </cell>
        </row>
        <row r="2740">
          <cell r="A2740" t="str">
            <v>922-2951</v>
          </cell>
          <cell r="B2740" t="str">
            <v>PWR ADAPT,NEWTON,9 WATT</v>
          </cell>
          <cell r="C2740">
            <v>1287.5</v>
          </cell>
        </row>
        <row r="2741">
          <cell r="A2741" t="str">
            <v>922-2953</v>
          </cell>
          <cell r="B2741" t="str">
            <v>COVER,BLNK,PCI SLOT,PKG/10</v>
          </cell>
          <cell r="C2741">
            <v>875.5</v>
          </cell>
        </row>
        <row r="2742">
          <cell r="A2742" t="str">
            <v>922-2954</v>
          </cell>
          <cell r="B2742" t="str">
            <v>COMM CARD SLOT COVER,PKG/5</v>
          </cell>
          <cell r="C2742">
            <v>875.5</v>
          </cell>
        </row>
        <row r="2743">
          <cell r="A2743" t="str">
            <v>922-2955</v>
          </cell>
          <cell r="B2743" t="str">
            <v>BRACKET,MT,DB 15,INSIDE,PKG/5</v>
          </cell>
          <cell r="C2743">
            <v>566.5</v>
          </cell>
        </row>
        <row r="2744">
          <cell r="A2744" t="str">
            <v>922-2956</v>
          </cell>
          <cell r="B2744" t="str">
            <v>BRACKET,MT,DB 15,OUTSIDE,PKG/5</v>
          </cell>
          <cell r="C2744">
            <v>566.5</v>
          </cell>
        </row>
        <row r="2745">
          <cell r="A2745" t="str">
            <v>922-2957</v>
          </cell>
          <cell r="B2745" t="str">
            <v>LBL,FCC,PM6500,PKG/5</v>
          </cell>
          <cell r="C2745">
            <v>772.5</v>
          </cell>
        </row>
        <row r="2746">
          <cell r="A2746" t="str">
            <v>922-2958</v>
          </cell>
          <cell r="B2746" t="str">
            <v>CARD,RISER,2-SLOT PCI</v>
          </cell>
          <cell r="C2746">
            <v>721</v>
          </cell>
        </row>
        <row r="2747">
          <cell r="A2747" t="str">
            <v>922-2959</v>
          </cell>
          <cell r="B2747" t="str">
            <v>LBL,FCC,PM5500,PKG/5</v>
          </cell>
          <cell r="C2747">
            <v>772.5</v>
          </cell>
        </row>
        <row r="2748">
          <cell r="A2748" t="str">
            <v>922-2960</v>
          </cell>
          <cell r="B2748" t="str">
            <v>SHIELD,TOP,SUBASSY,AIO</v>
          </cell>
          <cell r="C2748">
            <v>772.5</v>
          </cell>
        </row>
        <row r="2749">
          <cell r="A2749" t="str">
            <v>922-2961</v>
          </cell>
          <cell r="B2749" t="str">
            <v>SHIELD,EMI,ANLG/SWP,15 AIO</v>
          </cell>
          <cell r="C2749">
            <v>257.5</v>
          </cell>
        </row>
        <row r="2750">
          <cell r="A2750" t="str">
            <v>922-2962</v>
          </cell>
          <cell r="B2750" t="str">
            <v>SHIELD,EMI,PWR,15 AIO</v>
          </cell>
          <cell r="C2750">
            <v>257.5</v>
          </cell>
        </row>
        <row r="2751">
          <cell r="A2751" t="str">
            <v>922-2963</v>
          </cell>
          <cell r="B2751" t="str">
            <v>CBL,VGA ADAPTER</v>
          </cell>
          <cell r="C2751">
            <v>824</v>
          </cell>
        </row>
        <row r="2752">
          <cell r="A2752" t="str">
            <v>922-2964</v>
          </cell>
          <cell r="B2752" t="str">
            <v>CBL,PHONE 1TP</v>
          </cell>
          <cell r="C2752">
            <v>515</v>
          </cell>
        </row>
        <row r="2753">
          <cell r="A2753" t="str">
            <v>922-2965</v>
          </cell>
          <cell r="B2753" t="str">
            <v>CBL,10 BASE T,2TP</v>
          </cell>
          <cell r="C2753">
            <v>515</v>
          </cell>
        </row>
        <row r="2754">
          <cell r="A2754" t="str">
            <v>922-2966</v>
          </cell>
          <cell r="B2754" t="str">
            <v>CBL,RJ45 TO RJ11 &amp; RJ45 Y</v>
          </cell>
          <cell r="C2754">
            <v>515</v>
          </cell>
        </row>
        <row r="2755">
          <cell r="A2755" t="str">
            <v>922-2968</v>
          </cell>
          <cell r="B2755" t="str">
            <v>BATTERY PACK,RECHARG,NIMHD</v>
          </cell>
          <cell r="C2755">
            <v>1030</v>
          </cell>
        </row>
        <row r="2756">
          <cell r="A2756" t="str">
            <v>922-2969</v>
          </cell>
          <cell r="B2756" t="str">
            <v>STYLUS,MSGPAD 2000,PKG/5</v>
          </cell>
          <cell r="C2756">
            <v>2008.5</v>
          </cell>
        </row>
        <row r="2757">
          <cell r="A2757" t="str">
            <v>922-2971</v>
          </cell>
          <cell r="B2757" t="str">
            <v>CBL,ADAPTER,MP2000 TO MINI</v>
          </cell>
          <cell r="C2757">
            <v>515</v>
          </cell>
        </row>
        <row r="2758">
          <cell r="A2758" t="str">
            <v>922-2972</v>
          </cell>
          <cell r="B2758" t="str">
            <v>CARRYING CASE,NYLON,MSGPAD2000</v>
          </cell>
          <cell r="C2758">
            <v>669.5</v>
          </cell>
        </row>
        <row r="2759">
          <cell r="A2759" t="str">
            <v>922-2973</v>
          </cell>
          <cell r="B2759" t="str">
            <v>ADAPTER PLUG,UK</v>
          </cell>
          <cell r="C2759">
            <v>206</v>
          </cell>
        </row>
        <row r="2760">
          <cell r="A2760" t="str">
            <v>922-2974</v>
          </cell>
          <cell r="B2760" t="str">
            <v>ADAPTER PLUG,EURO</v>
          </cell>
          <cell r="C2760">
            <v>257.5</v>
          </cell>
        </row>
        <row r="2761">
          <cell r="A2761" t="str">
            <v>922-2975</v>
          </cell>
          <cell r="B2761" t="str">
            <v>ADAPTER PLUG,AUS</v>
          </cell>
          <cell r="C2761">
            <v>257.5</v>
          </cell>
        </row>
        <row r="2762">
          <cell r="A2762" t="str">
            <v>922-2977</v>
          </cell>
          <cell r="B2762" t="str">
            <v>INSUL,HDA,240MHZ,PB3400,PKG/5</v>
          </cell>
          <cell r="C2762">
            <v>824</v>
          </cell>
        </row>
        <row r="2763">
          <cell r="A2763" t="str">
            <v>922-2978</v>
          </cell>
          <cell r="B2763" t="str">
            <v>SHIELD,BLANK,3.5DR BAY,PKG/5</v>
          </cell>
          <cell r="C2763">
            <v>824</v>
          </cell>
        </row>
        <row r="2764">
          <cell r="A2764" t="str">
            <v>922-2979</v>
          </cell>
          <cell r="B2764" t="str">
            <v>#PCMCIA CARD CAGE,PB2400C</v>
          </cell>
          <cell r="C2764">
            <v>2626.5</v>
          </cell>
        </row>
        <row r="2765">
          <cell r="A2765" t="str">
            <v>922-2980</v>
          </cell>
          <cell r="B2765" t="str">
            <v>#CARD,INVERTER,PB2400C</v>
          </cell>
          <cell r="C2765">
            <v>2472</v>
          </cell>
        </row>
        <row r="2766">
          <cell r="A2766" t="str">
            <v>922-2981</v>
          </cell>
          <cell r="B2766" t="str">
            <v>KEYBOARD,JAPAN,PB2400C</v>
          </cell>
          <cell r="C2766">
            <v>3605</v>
          </cell>
        </row>
        <row r="2767">
          <cell r="A2767" t="str">
            <v>922-2982</v>
          </cell>
          <cell r="B2767" t="str">
            <v>#BATTERY,BACKUP,PB2400C</v>
          </cell>
          <cell r="C2767">
            <v>1133</v>
          </cell>
        </row>
        <row r="2768">
          <cell r="A2768" t="str">
            <v>922-2983</v>
          </cell>
          <cell r="B2768" t="str">
            <v>#SPEAKER,PB2400C</v>
          </cell>
          <cell r="C2768">
            <v>772.5</v>
          </cell>
        </row>
        <row r="2769">
          <cell r="A2769" t="str">
            <v>922-2984</v>
          </cell>
          <cell r="B2769" t="str">
            <v>CABLE,EXTERNAL FLOPPY,PB2400C</v>
          </cell>
          <cell r="C2769">
            <v>2781</v>
          </cell>
        </row>
        <row r="2770">
          <cell r="A2770" t="str">
            <v>922-2985</v>
          </cell>
          <cell r="B2770" t="str">
            <v>SVC,CVR,SCR/LBL,BLIND-TP,PK/10</v>
          </cell>
          <cell r="C2770">
            <v>927</v>
          </cell>
        </row>
        <row r="2771">
          <cell r="A2771" t="str">
            <v>922-2986</v>
          </cell>
          <cell r="B2771" t="str">
            <v>CASE,TOP,PB2400C</v>
          </cell>
          <cell r="C2771">
            <v>721</v>
          </cell>
        </row>
        <row r="2772">
          <cell r="A2772" t="str">
            <v>922-2988</v>
          </cell>
          <cell r="B2772" t="str">
            <v>AUDIO JACK,PB2400C</v>
          </cell>
          <cell r="C2772">
            <v>721</v>
          </cell>
        </row>
        <row r="2773">
          <cell r="A2773" t="str">
            <v>922-2990</v>
          </cell>
          <cell r="B2773" t="str">
            <v>#STRUCTURE ASSY,PB2400C</v>
          </cell>
          <cell r="C2773">
            <v>1596.5</v>
          </cell>
        </row>
        <row r="2774">
          <cell r="A2774" t="str">
            <v>922-2991</v>
          </cell>
          <cell r="B2774" t="str">
            <v>DOOR,I/O,PB2400C</v>
          </cell>
          <cell r="C2774">
            <v>721</v>
          </cell>
        </row>
        <row r="2775">
          <cell r="A2775" t="str">
            <v>922-2993</v>
          </cell>
          <cell r="B2775" t="str">
            <v>CARRIER,BOTTOM,PKG OF 5</v>
          </cell>
          <cell r="C2775">
            <v>1287.5</v>
          </cell>
        </row>
        <row r="2776">
          <cell r="A2776" t="str">
            <v>922-2994</v>
          </cell>
          <cell r="B2776" t="str">
            <v>CABLE,ROUND,SOUND-IN,ATAPI</v>
          </cell>
          <cell r="C2776">
            <v>463.5</v>
          </cell>
        </row>
        <row r="2777">
          <cell r="A2777" t="str">
            <v>922-2995</v>
          </cell>
          <cell r="B2777" t="str">
            <v>CABLE,ROUND,SOUND-OUT,SCSI</v>
          </cell>
          <cell r="C2777">
            <v>463.5</v>
          </cell>
        </row>
        <row r="2778">
          <cell r="A2778" t="str">
            <v>922-2996</v>
          </cell>
          <cell r="B2778" t="str">
            <v>AUDIO/MONITOR CONNECTION,6500</v>
          </cell>
          <cell r="C2778">
            <v>1802.5</v>
          </cell>
        </row>
        <row r="2779">
          <cell r="A2779" t="str">
            <v>922-2997</v>
          </cell>
          <cell r="B2779" t="str">
            <v>PLUG,COMM SLOT,6400,PKG/10</v>
          </cell>
          <cell r="C2779">
            <v>1390.5</v>
          </cell>
        </row>
        <row r="2780">
          <cell r="A2780" t="str">
            <v>922-2998</v>
          </cell>
          <cell r="B2780" t="str">
            <v>DEGAUSS ASSY,AIO</v>
          </cell>
          <cell r="C2780">
            <v>257.5</v>
          </cell>
        </row>
        <row r="2781">
          <cell r="A2781" t="str">
            <v>922-2999</v>
          </cell>
          <cell r="B2781" t="str">
            <v>CARD GUIDE,PROCESSOR,REV.B</v>
          </cell>
          <cell r="C2781">
            <v>257.5</v>
          </cell>
        </row>
        <row r="2782">
          <cell r="A2782" t="str">
            <v>922-3000</v>
          </cell>
          <cell r="B2782" t="str">
            <v>LBL,PROD ID,WS7350/180,PKG/10</v>
          </cell>
          <cell r="C2782">
            <v>257.5</v>
          </cell>
        </row>
        <row r="2783">
          <cell r="A2783" t="str">
            <v>922-3002</v>
          </cell>
          <cell r="B2783" t="str">
            <v>NAMEPLATE,WS9650/233,PK/5</v>
          </cell>
          <cell r="C2783">
            <v>721</v>
          </cell>
        </row>
        <row r="2784">
          <cell r="A2784" t="str">
            <v>922-3003</v>
          </cell>
          <cell r="B2784" t="str">
            <v>ADJUSTER,WIDTH,W/CAP,CSW4500</v>
          </cell>
          <cell r="C2784">
            <v>927</v>
          </cell>
        </row>
        <row r="2785">
          <cell r="A2785" t="str">
            <v>922-3004</v>
          </cell>
          <cell r="B2785" t="str">
            <v>CVR,TP,W/KYPD,ACCESSDR,CSW4100</v>
          </cell>
          <cell r="C2785">
            <v>2729.5</v>
          </cell>
        </row>
        <row r="2786">
          <cell r="A2786" t="str">
            <v>922-3005</v>
          </cell>
          <cell r="B2786" t="str">
            <v>TRAY,OUTPUT,CSW4100</v>
          </cell>
          <cell r="C2786">
            <v>1802.5</v>
          </cell>
        </row>
        <row r="2787">
          <cell r="A2787" t="str">
            <v>922-3006</v>
          </cell>
          <cell r="B2787" t="str">
            <v>CAP,ADJUSTER,WIDTH,CSW4100</v>
          </cell>
          <cell r="C2787">
            <v>2317.5</v>
          </cell>
        </row>
        <row r="2788">
          <cell r="A2788" t="str">
            <v>922-3008</v>
          </cell>
          <cell r="B2788" t="str">
            <v>NAMEPLATE,CSW4100</v>
          </cell>
          <cell r="C2788">
            <v>978.5</v>
          </cell>
        </row>
        <row r="2789">
          <cell r="A2789" t="str">
            <v>922-3009</v>
          </cell>
          <cell r="B2789" t="str">
            <v>SLED ASSY,CSW4100</v>
          </cell>
          <cell r="C2789">
            <v>1287.5</v>
          </cell>
        </row>
        <row r="2790">
          <cell r="A2790" t="str">
            <v>922-3011</v>
          </cell>
          <cell r="B2790" t="str">
            <v>ADJUSTER,WIDTH,W/CAP,CSW4100</v>
          </cell>
          <cell r="C2790">
            <v>927</v>
          </cell>
        </row>
        <row r="2791">
          <cell r="A2791" t="str">
            <v>922-3012</v>
          </cell>
          <cell r="B2791" t="str">
            <v>ADJUSTER,LENGTH,CSW4100</v>
          </cell>
          <cell r="C2791">
            <v>927</v>
          </cell>
        </row>
        <row r="2792">
          <cell r="A2792" t="str">
            <v>922-3013</v>
          </cell>
          <cell r="B2792" t="str">
            <v>SCR,M2.5X.45X6MM,PK/10</v>
          </cell>
          <cell r="C2792">
            <v>154.5</v>
          </cell>
        </row>
        <row r="2793">
          <cell r="A2793" t="str">
            <v>922-3014</v>
          </cell>
          <cell r="B2793" t="str">
            <v>SCR,MACH,PAN,TORX,PK/10</v>
          </cell>
          <cell r="C2793">
            <v>257.5</v>
          </cell>
        </row>
        <row r="2794">
          <cell r="A2794" t="str">
            <v>922-3016</v>
          </cell>
          <cell r="B2794" t="str">
            <v>BRKT,EXT MNT,VID OUT,5500,PK/5</v>
          </cell>
          <cell r="C2794">
            <v>772.5</v>
          </cell>
        </row>
        <row r="2795">
          <cell r="A2795" t="str">
            <v>922-3017</v>
          </cell>
          <cell r="B2795" t="str">
            <v>NAMEPLATE,PM9600/233,PKG/5</v>
          </cell>
          <cell r="C2795">
            <v>721</v>
          </cell>
        </row>
        <row r="2796">
          <cell r="A2796" t="str">
            <v>922-3018</v>
          </cell>
          <cell r="B2796" t="str">
            <v>BRKT,EXTDR,PCI PC CD,4400,PK/5</v>
          </cell>
          <cell r="C2796">
            <v>772.5</v>
          </cell>
        </row>
        <row r="2797">
          <cell r="A2797" t="str">
            <v>922-3019</v>
          </cell>
          <cell r="B2797" t="str">
            <v>CBL,FAN ADAPTER,4400</v>
          </cell>
          <cell r="C2797">
            <v>257.5</v>
          </cell>
        </row>
        <row r="2798">
          <cell r="A2798" t="str">
            <v>922-3027</v>
          </cell>
          <cell r="B2798" t="str">
            <v>#CASE,BOTTOM,PB2400C</v>
          </cell>
          <cell r="C2798">
            <v>2163</v>
          </cell>
        </row>
        <row r="2799">
          <cell r="A2799" t="str">
            <v>922-3028</v>
          </cell>
          <cell r="B2799" t="str">
            <v>#CABLE,FLEX,LCD,2400C</v>
          </cell>
          <cell r="C2799">
            <v>2626.5</v>
          </cell>
        </row>
        <row r="2800">
          <cell r="A2800" t="str">
            <v>922-3029</v>
          </cell>
          <cell r="B2800" t="str">
            <v>ADAPT,36 WATT,PB2400C</v>
          </cell>
          <cell r="C2800">
            <v>566.5</v>
          </cell>
        </row>
        <row r="2801">
          <cell r="A2801" t="str">
            <v>922-3030</v>
          </cell>
          <cell r="B2801" t="str">
            <v>KEYBOARD,US,PB2400C</v>
          </cell>
          <cell r="C2801">
            <v>3605</v>
          </cell>
        </row>
        <row r="2802">
          <cell r="A2802" t="str">
            <v>922-3031</v>
          </cell>
          <cell r="B2802" t="str">
            <v>POWER SUPPLY,LV,110V,LW8500</v>
          </cell>
          <cell r="C2802">
            <v>7879.5</v>
          </cell>
        </row>
        <row r="2803">
          <cell r="A2803" t="str">
            <v>922-3032</v>
          </cell>
          <cell r="B2803" t="str">
            <v>POWER SUPPLY,LV,220V,LW8500</v>
          </cell>
          <cell r="C2803">
            <v>9270</v>
          </cell>
        </row>
        <row r="2804">
          <cell r="A2804" t="str">
            <v>922-3033</v>
          </cell>
          <cell r="B2804" t="str">
            <v>CHUTE,TRANSPORT,110V,LW8500</v>
          </cell>
          <cell r="C2804">
            <v>9270</v>
          </cell>
        </row>
        <row r="2805">
          <cell r="A2805" t="str">
            <v>922-3034</v>
          </cell>
          <cell r="B2805" t="str">
            <v>DUPLEXER,LW8500</v>
          </cell>
          <cell r="C2805">
            <v>26883</v>
          </cell>
        </row>
        <row r="2806">
          <cell r="A2806" t="str">
            <v>922-3035</v>
          </cell>
          <cell r="B2806" t="str">
            <v>FEEDER,500 SHEET,LW8500</v>
          </cell>
          <cell r="C2806">
            <v>26883</v>
          </cell>
        </row>
        <row r="2807">
          <cell r="A2807" t="str">
            <v>922-3036</v>
          </cell>
          <cell r="B2807" t="str">
            <v>THUMBSCRW,SHTFDR,LW8500,PK/2</v>
          </cell>
          <cell r="C2807">
            <v>1236</v>
          </cell>
        </row>
        <row r="2808">
          <cell r="A2808" t="str">
            <v>922-3037</v>
          </cell>
          <cell r="B2808" t="str">
            <v>SENSOR,DUPLEXER PASS,LW8500</v>
          </cell>
          <cell r="C2808">
            <v>875.5</v>
          </cell>
        </row>
        <row r="2809">
          <cell r="A2809" t="str">
            <v>922-3038</v>
          </cell>
          <cell r="B2809" t="str">
            <v>ACTUATOR,DUPLXR STACK,LW850</v>
          </cell>
          <cell r="C2809">
            <v>824</v>
          </cell>
        </row>
        <row r="2810">
          <cell r="A2810" t="str">
            <v>922-3039</v>
          </cell>
          <cell r="B2810" t="str">
            <v>STRAP,DUPLEXER,LW8500</v>
          </cell>
          <cell r="C2810">
            <v>772.5</v>
          </cell>
        </row>
        <row r="2811">
          <cell r="A2811" t="str">
            <v>922-3040</v>
          </cell>
          <cell r="B2811" t="str">
            <v>WEIGHT,PPR,DELVRYTRAY,LW8500</v>
          </cell>
          <cell r="C2811">
            <v>1545</v>
          </cell>
        </row>
        <row r="2812">
          <cell r="A2812" t="str">
            <v>922-3041</v>
          </cell>
          <cell r="B2812" t="str">
            <v>OFFSET ASSY,DUPLEXER,LW8500</v>
          </cell>
          <cell r="C2812">
            <v>3502</v>
          </cell>
        </row>
        <row r="2813">
          <cell r="A2813" t="str">
            <v>922-3042</v>
          </cell>
          <cell r="B2813" t="str">
            <v>ROLLR,FEED,DPLXR,UPPR,LW8500</v>
          </cell>
          <cell r="C2813">
            <v>1287.5</v>
          </cell>
        </row>
        <row r="2814">
          <cell r="A2814" t="str">
            <v>922-3043</v>
          </cell>
          <cell r="B2814" t="str">
            <v>ROLLR,FEED,DPLXR,LOWR,LW8500</v>
          </cell>
          <cell r="C2814">
            <v>1236</v>
          </cell>
        </row>
        <row r="2815">
          <cell r="A2815" t="str">
            <v>922-3044</v>
          </cell>
          <cell r="B2815" t="str">
            <v>BELT,DRIVE,DUPLEXER,LW8500</v>
          </cell>
          <cell r="C2815">
            <v>772.5</v>
          </cell>
        </row>
        <row r="2816">
          <cell r="A2816" t="str">
            <v>922-3045</v>
          </cell>
          <cell r="B2816" t="str">
            <v>ACTUATOR,LOW PAPER,LW8500</v>
          </cell>
          <cell r="C2816">
            <v>566.5</v>
          </cell>
        </row>
        <row r="2817">
          <cell r="A2817" t="str">
            <v>922-3047</v>
          </cell>
          <cell r="B2817" t="str">
            <v>GEAR,IN IDLER,LW8500</v>
          </cell>
          <cell r="C2817">
            <v>618</v>
          </cell>
        </row>
        <row r="2818">
          <cell r="A2818" t="str">
            <v>922-3048</v>
          </cell>
          <cell r="B2818" t="str">
            <v>CBL ASSY,9WAYS,SUPPLY VOLTAGE</v>
          </cell>
          <cell r="C2818">
            <v>257.5</v>
          </cell>
        </row>
        <row r="2819">
          <cell r="A2819" t="str">
            <v>922-3049</v>
          </cell>
          <cell r="B2819" t="str">
            <v>CBL,AUDIO,12 PC CPT CRD</v>
          </cell>
          <cell r="C2819">
            <v>257.5</v>
          </cell>
        </row>
        <row r="2820">
          <cell r="A2820" t="str">
            <v>922-3050</v>
          </cell>
          <cell r="B2820" t="str">
            <v>BEZEL,FRONT,DAT DRIVE,PKG/5</v>
          </cell>
          <cell r="C2820">
            <v>1133</v>
          </cell>
        </row>
        <row r="2821">
          <cell r="A2821" t="str">
            <v>922-3051</v>
          </cell>
          <cell r="B2821" t="str">
            <v>ASSY,SND ENCL,AV750/850</v>
          </cell>
          <cell r="C2821">
            <v>6489</v>
          </cell>
        </row>
        <row r="2822">
          <cell r="A2822" t="str">
            <v>922-3052</v>
          </cell>
          <cell r="B2822" t="str">
            <v>CBL,FAST &amp; WIDE INT SCSI CRD</v>
          </cell>
          <cell r="C2822">
            <v>515</v>
          </cell>
        </row>
        <row r="2823">
          <cell r="A2823" t="str">
            <v>922-3053</v>
          </cell>
          <cell r="B2823" t="str">
            <v>SPKR,8 OHM,6W,77MM,AV850AV</v>
          </cell>
          <cell r="C2823">
            <v>824</v>
          </cell>
        </row>
        <row r="2824">
          <cell r="A2824" t="str">
            <v>922-3054</v>
          </cell>
          <cell r="B2824" t="str">
            <v>CBL,13,ANALOG/AUDIO,AV850AV</v>
          </cell>
          <cell r="C2824">
            <v>257.5</v>
          </cell>
        </row>
        <row r="2825">
          <cell r="A2825" t="str">
            <v>922-3055</v>
          </cell>
          <cell r="B2825" t="str">
            <v>CBL,10,SND CNTRL,AV850AV</v>
          </cell>
          <cell r="C2825">
            <v>257.5</v>
          </cell>
        </row>
        <row r="2826">
          <cell r="A2826" t="str">
            <v>922-3056</v>
          </cell>
          <cell r="B2826" t="str">
            <v>CBL,SND CNTRL/SND PWR,AV850AV</v>
          </cell>
          <cell r="C2826">
            <v>257.5</v>
          </cell>
        </row>
        <row r="2827">
          <cell r="A2827" t="str">
            <v>922-3057</v>
          </cell>
          <cell r="B2827" t="str">
            <v>CBL,AUDIO,AV850AV</v>
          </cell>
          <cell r="C2827">
            <v>566.5</v>
          </cell>
        </row>
        <row r="2828">
          <cell r="A2828" t="str">
            <v>922-3058</v>
          </cell>
          <cell r="B2828" t="str">
            <v>BAFFLE,ACCESS PANEL</v>
          </cell>
          <cell r="C2828">
            <v>463.5</v>
          </cell>
        </row>
        <row r="2829">
          <cell r="A2829" t="str">
            <v>922-3059</v>
          </cell>
          <cell r="B2829" t="str">
            <v>CABLE EXTENSION</v>
          </cell>
          <cell r="C2829">
            <v>257.5</v>
          </cell>
        </row>
        <row r="2830">
          <cell r="A2830" t="str">
            <v>922-3060</v>
          </cell>
          <cell r="B2830" t="str">
            <v>ACTUATOR,EXIT-2L,LW12/640</v>
          </cell>
          <cell r="C2830">
            <v>257.5</v>
          </cell>
        </row>
        <row r="2831">
          <cell r="A2831" t="str">
            <v>922-3061</v>
          </cell>
          <cell r="B2831" t="str">
            <v>SPRING,EXIT-2L,LW12/640</v>
          </cell>
          <cell r="C2831">
            <v>618</v>
          </cell>
        </row>
        <row r="2832">
          <cell r="A2832" t="str">
            <v>922-3062</v>
          </cell>
          <cell r="B2832" t="str">
            <v>ACTUATOR,EXIT-2S,LW12/640</v>
          </cell>
          <cell r="C2832">
            <v>257.5</v>
          </cell>
        </row>
        <row r="2833">
          <cell r="A2833" t="str">
            <v>922-3063</v>
          </cell>
          <cell r="B2833" t="str">
            <v>SPRING,EXIT-2S,LW12/640</v>
          </cell>
          <cell r="C2833">
            <v>618</v>
          </cell>
        </row>
        <row r="2834">
          <cell r="A2834" t="str">
            <v>922-3064</v>
          </cell>
          <cell r="B2834" t="str">
            <v>NAMEPLATE,PB1400C/133,PKG/5</v>
          </cell>
          <cell r="C2834">
            <v>309</v>
          </cell>
        </row>
        <row r="2835">
          <cell r="A2835" t="str">
            <v>922-3065</v>
          </cell>
          <cell r="B2835" t="str">
            <v>NAMEPLATE,PB1400CS/133,PKG/5</v>
          </cell>
          <cell r="C2835">
            <v>721</v>
          </cell>
        </row>
        <row r="2836">
          <cell r="A2836" t="str">
            <v>922-3066</v>
          </cell>
          <cell r="B2836" t="str">
            <v>NAMEPLATE,PB 1400CS/117,PKG/5</v>
          </cell>
          <cell r="C2836">
            <v>309</v>
          </cell>
        </row>
        <row r="2837">
          <cell r="A2837" t="str">
            <v>922-3067</v>
          </cell>
          <cell r="B2837" t="str">
            <v>NAMEPLATE,PB1400C/166,PKG/5</v>
          </cell>
          <cell r="C2837">
            <v>257.5</v>
          </cell>
        </row>
        <row r="2838">
          <cell r="A2838" t="str">
            <v>922-3068</v>
          </cell>
          <cell r="B2838" t="str">
            <v>CASSETTE,SHORT,LW8500</v>
          </cell>
          <cell r="C2838">
            <v>11587.5</v>
          </cell>
        </row>
        <row r="2839">
          <cell r="A2839" t="str">
            <v>922-3069</v>
          </cell>
          <cell r="B2839" t="str">
            <v>COVER,CASSETTE,SHORT,LW8500</v>
          </cell>
          <cell r="C2839">
            <v>2317.5</v>
          </cell>
        </row>
        <row r="2840">
          <cell r="A2840" t="str">
            <v>922-3070</v>
          </cell>
          <cell r="B2840" t="str">
            <v>AIR DEFLECTOR,PM8600</v>
          </cell>
          <cell r="C2840">
            <v>206</v>
          </cell>
        </row>
        <row r="2841">
          <cell r="A2841" t="str">
            <v>922-3074</v>
          </cell>
          <cell r="B2841" t="str">
            <v>LID,AV750 DSPL</v>
          </cell>
          <cell r="C2841">
            <v>721</v>
          </cell>
        </row>
        <row r="2842">
          <cell r="A2842" t="str">
            <v>922-3075</v>
          </cell>
          <cell r="B2842" t="str">
            <v>HSG,MID,AV750 DSPL</v>
          </cell>
          <cell r="C2842">
            <v>618</v>
          </cell>
        </row>
        <row r="2843">
          <cell r="A2843" t="str">
            <v>922-3076</v>
          </cell>
          <cell r="B2843" t="str">
            <v>BATTERY,LION,PB2400C</v>
          </cell>
          <cell r="C2843">
            <v>9270</v>
          </cell>
        </row>
        <row r="2844">
          <cell r="A2844" t="str">
            <v>922-3077</v>
          </cell>
          <cell r="B2844" t="str">
            <v>SLEEP SWITCH ACTR,PB3400,PKG/5</v>
          </cell>
          <cell r="C2844">
            <v>1442</v>
          </cell>
        </row>
        <row r="2845">
          <cell r="A2845" t="str">
            <v>922-3078</v>
          </cell>
          <cell r="B2845" t="str">
            <v>BATTERY,NIMH,33WATT,PB1400</v>
          </cell>
          <cell r="C2845">
            <v>8343</v>
          </cell>
        </row>
        <row r="2846">
          <cell r="A2846" t="str">
            <v>922-3079</v>
          </cell>
          <cell r="B2846" t="str">
            <v>CBL,FLEX,TRACKPAD,PB1400/166</v>
          </cell>
          <cell r="C2846">
            <v>927</v>
          </cell>
        </row>
        <row r="2847">
          <cell r="A2847" t="str">
            <v>922-3080</v>
          </cell>
          <cell r="B2847" t="str">
            <v>CASE,TOP,PB1400/166</v>
          </cell>
          <cell r="C2847">
            <v>7879.5</v>
          </cell>
        </row>
        <row r="2848">
          <cell r="A2848" t="str">
            <v>922-3082</v>
          </cell>
          <cell r="B2848" t="str">
            <v>SHIELDING,HDA,PB1400/166</v>
          </cell>
          <cell r="C2848">
            <v>1030</v>
          </cell>
        </row>
        <row r="2849">
          <cell r="A2849" t="str">
            <v>922-3084</v>
          </cell>
          <cell r="B2849" t="str">
            <v>#GASKET,EMI,SHIELDING,1X5MM</v>
          </cell>
          <cell r="C2849">
            <v>412</v>
          </cell>
        </row>
        <row r="2850">
          <cell r="A2850" t="str">
            <v>922-3085</v>
          </cell>
          <cell r="B2850" t="str">
            <v>FAN ASSY</v>
          </cell>
          <cell r="C2850">
            <v>412</v>
          </cell>
        </row>
        <row r="2851">
          <cell r="A2851" t="str">
            <v>922-3086</v>
          </cell>
          <cell r="B2851" t="str">
            <v>#VELCRO HOOK</v>
          </cell>
          <cell r="C2851">
            <v>257.5</v>
          </cell>
        </row>
        <row r="2852">
          <cell r="A2852" t="str">
            <v>922-3087</v>
          </cell>
          <cell r="B2852" t="str">
            <v>#INSUL,HD ADPTR PCBA</v>
          </cell>
          <cell r="C2852">
            <v>309</v>
          </cell>
        </row>
        <row r="2853">
          <cell r="A2853" t="str">
            <v>922-3088</v>
          </cell>
          <cell r="B2853" t="str">
            <v>#BAIL,EXHAUST FAN</v>
          </cell>
          <cell r="C2853">
            <v>463.5</v>
          </cell>
        </row>
        <row r="2854">
          <cell r="A2854" t="str">
            <v>922-3091</v>
          </cell>
          <cell r="B2854" t="str">
            <v>CHUTE,TRANSPORT,220V,LW8500</v>
          </cell>
          <cell r="C2854">
            <v>9733.5</v>
          </cell>
        </row>
        <row r="2855">
          <cell r="A2855" t="str">
            <v>922-3092</v>
          </cell>
          <cell r="B2855" t="str">
            <v>BOARD,DC CONTROLLER110V,LW8500</v>
          </cell>
          <cell r="C2855">
            <v>6540.5</v>
          </cell>
        </row>
        <row r="2856">
          <cell r="A2856" t="str">
            <v>922-3093</v>
          </cell>
          <cell r="B2856" t="str">
            <v>LASER/SCANNER ASSY,LW8500</v>
          </cell>
          <cell r="C2856">
            <v>18540</v>
          </cell>
        </row>
        <row r="2857">
          <cell r="A2857" t="str">
            <v>922-3094</v>
          </cell>
          <cell r="B2857" t="str">
            <v>POWER SUPPLY,HV,LW8500</v>
          </cell>
          <cell r="C2857">
            <v>8343</v>
          </cell>
        </row>
        <row r="2858">
          <cell r="A2858" t="str">
            <v>922-3095</v>
          </cell>
          <cell r="B2858" t="str">
            <v>LBL,NAMEPLATE,PM6500/275</v>
          </cell>
          <cell r="C2858">
            <v>257.5</v>
          </cell>
        </row>
        <row r="2859">
          <cell r="A2859" t="str">
            <v>922-3096</v>
          </cell>
          <cell r="B2859" t="str">
            <v>LBL,NAMEPLATE,PM6500/300</v>
          </cell>
          <cell r="C2859">
            <v>257.5</v>
          </cell>
        </row>
        <row r="2860">
          <cell r="A2860" t="str">
            <v>922-3097</v>
          </cell>
          <cell r="B2860" t="str">
            <v>LBL,PROD ID,PB1400/117,PKG/10</v>
          </cell>
          <cell r="C2860">
            <v>515</v>
          </cell>
        </row>
        <row r="2861">
          <cell r="A2861" t="str">
            <v>922-3098</v>
          </cell>
          <cell r="B2861" t="str">
            <v>LBL,PROD ID,PB1400/133,PKG/10</v>
          </cell>
          <cell r="C2861">
            <v>515</v>
          </cell>
        </row>
        <row r="2862">
          <cell r="A2862" t="str">
            <v>922-3099</v>
          </cell>
          <cell r="B2862" t="str">
            <v>LBL,PROD ID,PB1400/166,PKG/10</v>
          </cell>
          <cell r="C2862">
            <v>463.5</v>
          </cell>
        </row>
        <row r="2863">
          <cell r="A2863" t="str">
            <v>922-3100</v>
          </cell>
          <cell r="B2863" t="str">
            <v>LBL,PROD ID,PB3400,PKG/10</v>
          </cell>
          <cell r="C2863">
            <v>515</v>
          </cell>
        </row>
        <row r="2864">
          <cell r="A2864" t="str">
            <v>922-3101</v>
          </cell>
          <cell r="B2864" t="str">
            <v>TIEWRAP,VELCRO</v>
          </cell>
          <cell r="C2864">
            <v>154.5</v>
          </cell>
        </row>
        <row r="2865">
          <cell r="A2865" t="str">
            <v>922-3103</v>
          </cell>
          <cell r="B2865" t="str">
            <v>GASKET,FOAM,KEYBOARD,PKG/4</v>
          </cell>
          <cell r="C2865">
            <v>257.5</v>
          </cell>
        </row>
        <row r="2866">
          <cell r="A2866" t="str">
            <v>922-3104</v>
          </cell>
          <cell r="B2866" t="str">
            <v>ENDCAP,AUDIO,RT,MS850</v>
          </cell>
          <cell r="C2866">
            <v>257.5</v>
          </cell>
        </row>
        <row r="2867">
          <cell r="A2867" t="str">
            <v>922-3105</v>
          </cell>
          <cell r="B2867" t="str">
            <v>ENDCAP,AUDIO,LFT,MS850</v>
          </cell>
          <cell r="C2867">
            <v>257.5</v>
          </cell>
        </row>
        <row r="2868">
          <cell r="A2868" t="str">
            <v>922-3106</v>
          </cell>
          <cell r="B2868" t="str">
            <v>SHIELD,DAT,BEZEL,PKG/5</v>
          </cell>
          <cell r="C2868">
            <v>927</v>
          </cell>
        </row>
        <row r="2869">
          <cell r="A2869" t="str">
            <v>922-3107</v>
          </cell>
          <cell r="B2869" t="str">
            <v>50 PIN TERMINATOR,CONN</v>
          </cell>
          <cell r="C2869">
            <v>1133</v>
          </cell>
        </row>
        <row r="2870">
          <cell r="A2870" t="str">
            <v>922-3108</v>
          </cell>
          <cell r="B2870" t="str">
            <v>PLASTIC GASKET,PKG/10</v>
          </cell>
          <cell r="C2870">
            <v>1133</v>
          </cell>
        </row>
        <row r="2871">
          <cell r="A2871" t="str">
            <v>922-3109</v>
          </cell>
          <cell r="B2871" t="str">
            <v>KEYBOARD,US</v>
          </cell>
          <cell r="C2871">
            <v>2317.5</v>
          </cell>
        </row>
        <row r="2872">
          <cell r="A2872" t="str">
            <v>922-3110</v>
          </cell>
          <cell r="B2872" t="str">
            <v>LBL,ID,W/TCO,APLVISN850AV,5PK</v>
          </cell>
          <cell r="C2872">
            <v>309</v>
          </cell>
        </row>
        <row r="2873">
          <cell r="A2873" t="str">
            <v>922-3111</v>
          </cell>
          <cell r="B2873" t="str">
            <v>BOTTOM,DISPLAY,TINFOIL</v>
          </cell>
          <cell r="C2873">
            <v>257.5</v>
          </cell>
        </row>
        <row r="2874">
          <cell r="A2874" t="str">
            <v>922-3112</v>
          </cell>
          <cell r="B2874" t="str">
            <v>GND CONTACT,DISPLAY CASE,PKG/5</v>
          </cell>
          <cell r="C2874">
            <v>154.5</v>
          </cell>
        </row>
        <row r="2875">
          <cell r="A2875" t="str">
            <v>922-3114</v>
          </cell>
          <cell r="B2875" t="str">
            <v>SCREW,TAP,MET,PHIL,M3X16X,10PK</v>
          </cell>
          <cell r="C2875">
            <v>257.5</v>
          </cell>
        </row>
        <row r="2876">
          <cell r="A2876" t="str">
            <v>922-3115</v>
          </cell>
          <cell r="B2876" t="str">
            <v>SCRW,TAP,MET,PHIL,PN,M4X8,10PK</v>
          </cell>
          <cell r="C2876">
            <v>257.5</v>
          </cell>
        </row>
        <row r="2877">
          <cell r="A2877" t="str">
            <v>922-3116</v>
          </cell>
          <cell r="B2877" t="str">
            <v>SCREW,TAP,MET,PHIL,PN,M4X8,10P</v>
          </cell>
          <cell r="C2877">
            <v>257.5</v>
          </cell>
        </row>
        <row r="2878">
          <cell r="A2878" t="str">
            <v>922-3117</v>
          </cell>
          <cell r="B2878" t="str">
            <v>SCRW,MACH,PN,TRX,M4X.7.20,10PK</v>
          </cell>
          <cell r="C2878">
            <v>257.5</v>
          </cell>
        </row>
        <row r="2879">
          <cell r="A2879" t="str">
            <v>922-3118</v>
          </cell>
          <cell r="B2879" t="str">
            <v>SCR,TAP,MT,PHIL,WSH,3X12,10PK</v>
          </cell>
          <cell r="C2879">
            <v>257.5</v>
          </cell>
        </row>
        <row r="2880">
          <cell r="A2880" t="str">
            <v>922-3119</v>
          </cell>
          <cell r="B2880" t="str">
            <v>SCR,MACH,PN,TRX,4X.7X5.7,10PK</v>
          </cell>
          <cell r="C2880">
            <v>257.5</v>
          </cell>
        </row>
        <row r="2881">
          <cell r="A2881" t="str">
            <v>922-3120</v>
          </cell>
          <cell r="B2881" t="str">
            <v>LBL,ID,W/TCO,APLVISION850,5PK</v>
          </cell>
          <cell r="C2881">
            <v>515</v>
          </cell>
        </row>
        <row r="2882">
          <cell r="A2882" t="str">
            <v>922-3121</v>
          </cell>
          <cell r="B2882" t="str">
            <v>#SCR,MET,TAP,FLAT,PT,M2.5,PK/1</v>
          </cell>
          <cell r="C2882">
            <v>360.5</v>
          </cell>
        </row>
        <row r="2883">
          <cell r="A2883" t="str">
            <v>922-3122</v>
          </cell>
          <cell r="B2883" t="str">
            <v>#SCREW,TORX HD,M3X0.5MM,PK/10</v>
          </cell>
          <cell r="C2883">
            <v>360.5</v>
          </cell>
        </row>
        <row r="2884">
          <cell r="A2884" t="str">
            <v>922-3124</v>
          </cell>
          <cell r="B2884" t="str">
            <v>CBL ASSY,GND,AUDIO PWR,850AV</v>
          </cell>
          <cell r="C2884">
            <v>309</v>
          </cell>
        </row>
        <row r="2885">
          <cell r="A2885" t="str">
            <v>922-3125</v>
          </cell>
          <cell r="B2885" t="str">
            <v>NAMEPLATE,PM8600/250,PKG/5</v>
          </cell>
          <cell r="C2885">
            <v>669.5</v>
          </cell>
        </row>
        <row r="2886">
          <cell r="A2886" t="str">
            <v>922-3126</v>
          </cell>
          <cell r="B2886" t="str">
            <v>NAMEPLATE,PM8600/300,PKG/5</v>
          </cell>
          <cell r="C2886">
            <v>669.5</v>
          </cell>
        </row>
        <row r="2887">
          <cell r="A2887" t="str">
            <v>922-3127</v>
          </cell>
          <cell r="B2887" t="str">
            <v>NAMEPLATE,PM9600/300,PKG/5</v>
          </cell>
          <cell r="C2887">
            <v>669.5</v>
          </cell>
        </row>
        <row r="2888">
          <cell r="A2888" t="str">
            <v>922-3128</v>
          </cell>
          <cell r="B2888" t="str">
            <v>NAMEPLATE,PM9600/350,PKG/5</v>
          </cell>
          <cell r="C2888">
            <v>669.5</v>
          </cell>
        </row>
        <row r="2889">
          <cell r="A2889" t="str">
            <v>922-3129</v>
          </cell>
          <cell r="B2889" t="str">
            <v>CARRIER,BOTTOM PKG/5</v>
          </cell>
          <cell r="C2889">
            <v>1957</v>
          </cell>
        </row>
        <row r="2890">
          <cell r="A2890" t="str">
            <v>922-3131</v>
          </cell>
          <cell r="B2890" t="str">
            <v>LBL,FTPNL,PMG3</v>
          </cell>
          <cell r="C2890">
            <v>206</v>
          </cell>
        </row>
        <row r="2891">
          <cell r="A2891" t="str">
            <v>922-3138</v>
          </cell>
          <cell r="B2891" t="str">
            <v>PCB,INTERMEDIATE,APVSN750/AV</v>
          </cell>
          <cell r="C2891">
            <v>1287.5</v>
          </cell>
        </row>
        <row r="2892">
          <cell r="A2892" t="str">
            <v>922-3139</v>
          </cell>
          <cell r="B2892" t="str">
            <v>LBL,ID,APVSN750/AV,PK/5</v>
          </cell>
          <cell r="C2892">
            <v>515</v>
          </cell>
        </row>
        <row r="2893">
          <cell r="A2893" t="str">
            <v>922-3140</v>
          </cell>
          <cell r="B2893" t="str">
            <v>NAMEPLATE,PM7300/180PC,PKG/10</v>
          </cell>
          <cell r="C2893">
            <v>257.5</v>
          </cell>
        </row>
        <row r="2894">
          <cell r="A2894" t="str">
            <v>922-3141</v>
          </cell>
          <cell r="B2894" t="str">
            <v>ADPTOR,MONITOR,CI/SI</v>
          </cell>
          <cell r="C2894">
            <v>2369</v>
          </cell>
        </row>
        <row r="2895">
          <cell r="A2895" t="str">
            <v>922-3142</v>
          </cell>
          <cell r="B2895" t="str">
            <v>CABLE,VIDEO,EXTERNAL,17MON</v>
          </cell>
          <cell r="C2895">
            <v>1390.5</v>
          </cell>
        </row>
        <row r="2896">
          <cell r="A2896" t="str">
            <v>922-3143</v>
          </cell>
          <cell r="B2896" t="str">
            <v>CABLE,POWER 17MONITOR</v>
          </cell>
          <cell r="C2896">
            <v>463.5</v>
          </cell>
        </row>
        <row r="2897">
          <cell r="A2897" t="str">
            <v>922-3144</v>
          </cell>
          <cell r="B2897" t="str">
            <v>HOUSING,REAR,17MONITOR</v>
          </cell>
          <cell r="C2897">
            <v>2163</v>
          </cell>
        </row>
        <row r="2898">
          <cell r="A2898" t="str">
            <v>922-3145</v>
          </cell>
          <cell r="B2898" t="str">
            <v>BEZEL,FRONT,17 MONITOR</v>
          </cell>
          <cell r="C2898">
            <v>1133</v>
          </cell>
        </row>
        <row r="2899">
          <cell r="A2899" t="str">
            <v>922-3147</v>
          </cell>
          <cell r="B2899" t="str">
            <v>SVC,POWER ADAPTER</v>
          </cell>
          <cell r="C2899">
            <v>1133</v>
          </cell>
        </row>
        <row r="2900">
          <cell r="A2900" t="str">
            <v>922-3151</v>
          </cell>
          <cell r="B2900" t="str">
            <v>DOOR,A/V</v>
          </cell>
          <cell r="C2900">
            <v>1751</v>
          </cell>
        </row>
        <row r="2901">
          <cell r="A2901" t="str">
            <v>922-3153</v>
          </cell>
          <cell r="B2901" t="str">
            <v>BASE,TILT/SWIVEL,17MONITOR</v>
          </cell>
          <cell r="C2901">
            <v>3965.5</v>
          </cell>
        </row>
        <row r="2902">
          <cell r="A2902" t="str">
            <v>922-3155</v>
          </cell>
          <cell r="B2902" t="str">
            <v>CABLE,SHIELDED ADB SPLITTER</v>
          </cell>
          <cell r="C2902">
            <v>2317.5</v>
          </cell>
        </row>
        <row r="2903">
          <cell r="A2903" t="str">
            <v>922-3156</v>
          </cell>
          <cell r="B2903" t="str">
            <v>NAMEPLATE,WS9650/350,PKG/5</v>
          </cell>
          <cell r="C2903">
            <v>875.5</v>
          </cell>
        </row>
        <row r="2904">
          <cell r="A2904" t="str">
            <v>922-3157</v>
          </cell>
          <cell r="B2904" t="str">
            <v>NAMEPLATE,WS9650/400,PKG/5</v>
          </cell>
          <cell r="C2904">
            <v>721</v>
          </cell>
        </row>
        <row r="2905">
          <cell r="A2905" t="str">
            <v>922-3158</v>
          </cell>
          <cell r="B2905" t="str">
            <v>PCB,SOUTH,APVSN750/AV</v>
          </cell>
          <cell r="C2905">
            <v>5562</v>
          </cell>
        </row>
        <row r="2906">
          <cell r="A2906" t="str">
            <v>922-3159</v>
          </cell>
          <cell r="B2906" t="str">
            <v>SCREW,FDHD SUPERDRIVE,PKG/5</v>
          </cell>
          <cell r="C2906">
            <v>1545</v>
          </cell>
        </row>
        <row r="2907">
          <cell r="A2907" t="str">
            <v>922-3160</v>
          </cell>
          <cell r="B2907" t="str">
            <v>LBL,ID,PROD MOD,NTWK SVR</v>
          </cell>
          <cell r="C2907">
            <v>360.5</v>
          </cell>
        </row>
        <row r="2908">
          <cell r="A2908" t="str">
            <v>922-3161</v>
          </cell>
          <cell r="B2908" t="str">
            <v>#CBL ASSY,MULTI,COND,FL RBN,TA</v>
          </cell>
          <cell r="C2908">
            <v>824</v>
          </cell>
        </row>
        <row r="2909">
          <cell r="A2909" t="str">
            <v>922-3162</v>
          </cell>
          <cell r="B2909" t="str">
            <v>#SPR,CD CBL CLMPS,LC/Q630 PK/5</v>
          </cell>
          <cell r="C2909">
            <v>412</v>
          </cell>
        </row>
        <row r="2910">
          <cell r="A2910" t="str">
            <v>922-3201</v>
          </cell>
          <cell r="B2910" t="str">
            <v>#SCR,TAP,M2.5X1.11</v>
          </cell>
          <cell r="C2910">
            <v>309</v>
          </cell>
        </row>
        <row r="2911">
          <cell r="A2911" t="str">
            <v>922-3202</v>
          </cell>
          <cell r="B2911" t="str">
            <v>#WSHR,M3.5X3.7 ID X8.0 OD PK/2</v>
          </cell>
          <cell r="C2911">
            <v>412</v>
          </cell>
        </row>
        <row r="2912">
          <cell r="A2912" t="str">
            <v>922-3204</v>
          </cell>
          <cell r="B2912" t="str">
            <v>PLUG,COMM SLOT,PKG OF 5</v>
          </cell>
          <cell r="C2912">
            <v>257.5</v>
          </cell>
        </row>
        <row r="2913">
          <cell r="A2913" t="str">
            <v>922-3210</v>
          </cell>
          <cell r="B2913" t="str">
            <v>SHIM,PLASTIC,PVC,0.5MM,(QTY25)</v>
          </cell>
          <cell r="C2913">
            <v>463.5</v>
          </cell>
        </row>
        <row r="2914">
          <cell r="A2914" t="str">
            <v>922-3212</v>
          </cell>
          <cell r="B2914" t="str">
            <v>LABEL,ID,APVSN750 NONAV,5PK</v>
          </cell>
          <cell r="C2914">
            <v>515</v>
          </cell>
        </row>
        <row r="2915">
          <cell r="A2915" t="str">
            <v>922-3213</v>
          </cell>
          <cell r="B2915" t="str">
            <v>BRKT,TUNER RETENTION,UPPER</v>
          </cell>
          <cell r="C2915">
            <v>721</v>
          </cell>
        </row>
        <row r="2916">
          <cell r="A2916" t="str">
            <v>922-3215</v>
          </cell>
          <cell r="B2916" t="str">
            <v>BD,DC CONTROLLER 220V,LW8500</v>
          </cell>
          <cell r="C2916">
            <v>6489</v>
          </cell>
        </row>
        <row r="2917">
          <cell r="A2917" t="str">
            <v>922-3216</v>
          </cell>
          <cell r="B2917" t="str">
            <v>CABLE,POWER,DOM,PB2400C</v>
          </cell>
          <cell r="C2917">
            <v>257.5</v>
          </cell>
        </row>
        <row r="2918">
          <cell r="A2918" t="str">
            <v>922-3217</v>
          </cell>
          <cell r="B2918" t="str">
            <v>FOOT,RUBBER,QFC,PKG/10</v>
          </cell>
          <cell r="C2918">
            <v>257.5</v>
          </cell>
        </row>
        <row r="2919">
          <cell r="A2919" t="str">
            <v>922-3219</v>
          </cell>
          <cell r="B2919" t="str">
            <v>ASSY,MKE DR CD BZL,K1</v>
          </cell>
          <cell r="C2919">
            <v>1133</v>
          </cell>
        </row>
        <row r="2920">
          <cell r="A2920" t="str">
            <v>922-3220</v>
          </cell>
          <cell r="B2920" t="str">
            <v>CARRIER,REAR DRIVE,REV.B,PKG/5</v>
          </cell>
          <cell r="C2920">
            <v>360.5</v>
          </cell>
        </row>
        <row r="2921">
          <cell r="A2921" t="str">
            <v>922-3221</v>
          </cell>
          <cell r="B2921" t="str">
            <v>BAFFLE,PM7300/7600</v>
          </cell>
          <cell r="C2921">
            <v>257.5</v>
          </cell>
        </row>
        <row r="2922">
          <cell r="A2922" t="str">
            <v>922-3222</v>
          </cell>
          <cell r="B2922" t="str">
            <v>POWER ADAPTER,EUROPE,CSW4X00</v>
          </cell>
          <cell r="C2922">
            <v>2060</v>
          </cell>
        </row>
        <row r="2923">
          <cell r="A2923" t="str">
            <v>922-3223</v>
          </cell>
          <cell r="B2923" t="str">
            <v>POWER ADAPTER,UK,CSW4X00</v>
          </cell>
          <cell r="C2923">
            <v>2472</v>
          </cell>
        </row>
        <row r="2924">
          <cell r="A2924" t="str">
            <v>922-3224</v>
          </cell>
          <cell r="B2924" t="str">
            <v>POWER ADAPTER,AUS,CSW4X00</v>
          </cell>
          <cell r="C2924">
            <v>2472</v>
          </cell>
        </row>
        <row r="2925">
          <cell r="A2925" t="str">
            <v>922-3225</v>
          </cell>
          <cell r="B2925" t="str">
            <v>BRKT EXTD,4400,W CYRIX CRD,PK5</v>
          </cell>
          <cell r="C2925">
            <v>3090</v>
          </cell>
        </row>
        <row r="2926">
          <cell r="A2926" t="str">
            <v>922-3227</v>
          </cell>
          <cell r="B2926" t="str">
            <v>CBL,SER/PARALLEL TO PC COMP CR</v>
          </cell>
          <cell r="C2926">
            <v>515</v>
          </cell>
        </row>
        <row r="2927">
          <cell r="A2927" t="str">
            <v>922-3228</v>
          </cell>
          <cell r="B2927" t="str">
            <v>DRIVE RAIL</v>
          </cell>
          <cell r="C2927">
            <v>206</v>
          </cell>
        </row>
        <row r="2928">
          <cell r="A2928" t="str">
            <v>922-3232</v>
          </cell>
          <cell r="B2928" t="str">
            <v>PANEL,I/O,W/O VIDEO</v>
          </cell>
          <cell r="C2928">
            <v>309</v>
          </cell>
        </row>
        <row r="2929">
          <cell r="A2929" t="str">
            <v>922-3234</v>
          </cell>
          <cell r="B2929" t="str">
            <v>NAMEPLATE,PM8700,PK/5</v>
          </cell>
          <cell r="C2929">
            <v>618</v>
          </cell>
        </row>
        <row r="2930">
          <cell r="A2930" t="str">
            <v>922-3235</v>
          </cell>
          <cell r="B2930" t="str">
            <v>SPEAKER,8 OHM,2W</v>
          </cell>
          <cell r="C2930">
            <v>309</v>
          </cell>
        </row>
        <row r="2931">
          <cell r="A2931" t="str">
            <v>922-3236</v>
          </cell>
          <cell r="B2931" t="str">
            <v>CONN,ASSY,A/V MODULE</v>
          </cell>
          <cell r="C2931">
            <v>927</v>
          </cell>
        </row>
        <row r="2932">
          <cell r="A2932" t="str">
            <v>922-3237</v>
          </cell>
          <cell r="B2932" t="str">
            <v>CABLE,POWER LED</v>
          </cell>
          <cell r="C2932">
            <v>309</v>
          </cell>
        </row>
        <row r="2933">
          <cell r="A2933" t="str">
            <v>922-3238</v>
          </cell>
          <cell r="B2933" t="str">
            <v>SCREW,TAP,M4X35,PAN,PK/10</v>
          </cell>
          <cell r="C2933">
            <v>309</v>
          </cell>
        </row>
        <row r="2934">
          <cell r="A2934" t="str">
            <v>922-3239</v>
          </cell>
          <cell r="B2934" t="str">
            <v>SCR,TAP,PAN,M3.5X1.56X8,PK/10</v>
          </cell>
          <cell r="C2934">
            <v>257.5</v>
          </cell>
        </row>
        <row r="2935">
          <cell r="A2935" t="str">
            <v>922-3240</v>
          </cell>
          <cell r="B2935" t="str">
            <v>SCR &amp; WSHR,M3.5X.6X10,PK/10</v>
          </cell>
          <cell r="C2935">
            <v>412</v>
          </cell>
        </row>
        <row r="2936">
          <cell r="A2936" t="str">
            <v>922-3241</v>
          </cell>
          <cell r="B2936" t="str">
            <v>CBL,IDE 40P HD</v>
          </cell>
          <cell r="C2936">
            <v>463.5</v>
          </cell>
        </row>
        <row r="2937">
          <cell r="A2937" t="str">
            <v>922-3243</v>
          </cell>
          <cell r="B2937" t="str">
            <v>CBL,SCSI,68 PIN</v>
          </cell>
          <cell r="C2937">
            <v>1493.5</v>
          </cell>
        </row>
        <row r="2938">
          <cell r="A2938" t="str">
            <v>922-3244</v>
          </cell>
          <cell r="B2938" t="str">
            <v>CBL,SCSI,50 PIN,4-CONN,TERM</v>
          </cell>
          <cell r="C2938">
            <v>875.5</v>
          </cell>
        </row>
        <row r="2939">
          <cell r="A2939" t="str">
            <v>922-3245</v>
          </cell>
          <cell r="B2939" t="str">
            <v>CARD,SUPPORT</v>
          </cell>
          <cell r="C2939">
            <v>463.5</v>
          </cell>
        </row>
        <row r="2940">
          <cell r="A2940" t="str">
            <v>922-3246</v>
          </cell>
          <cell r="B2940" t="str">
            <v>PANEL,I/O,W VIDEO</v>
          </cell>
          <cell r="C2940">
            <v>309</v>
          </cell>
        </row>
        <row r="2941">
          <cell r="A2941" t="str">
            <v>922-3247</v>
          </cell>
          <cell r="B2941" t="str">
            <v>BOARD,PFC</v>
          </cell>
          <cell r="C2941">
            <v>412</v>
          </cell>
        </row>
        <row r="2942">
          <cell r="A2942" t="str">
            <v>922-3249</v>
          </cell>
          <cell r="B2942" t="str">
            <v>CABLE,LED</v>
          </cell>
          <cell r="C2942">
            <v>721</v>
          </cell>
        </row>
        <row r="2943">
          <cell r="A2943" t="str">
            <v>922-3250</v>
          </cell>
          <cell r="B2943" t="str">
            <v>CABLE,ESS</v>
          </cell>
          <cell r="C2943">
            <v>566.5</v>
          </cell>
        </row>
        <row r="2944">
          <cell r="A2944" t="str">
            <v>922-3251</v>
          </cell>
          <cell r="B2944" t="str">
            <v>CABLE,DUPLEX MOTOR</v>
          </cell>
          <cell r="C2944">
            <v>721</v>
          </cell>
        </row>
        <row r="2945">
          <cell r="A2945" t="str">
            <v>922-3252</v>
          </cell>
          <cell r="B2945" t="str">
            <v>CABLE,DUPLEX SENSOR</v>
          </cell>
          <cell r="C2945">
            <v>721</v>
          </cell>
        </row>
        <row r="2946">
          <cell r="A2946" t="str">
            <v>922-3253</v>
          </cell>
          <cell r="B2946" t="str">
            <v>CABLE,DUPLEX I/F</v>
          </cell>
          <cell r="C2946">
            <v>3141.5</v>
          </cell>
        </row>
        <row r="2947">
          <cell r="A2947" t="str">
            <v>922-3254</v>
          </cell>
          <cell r="B2947" t="str">
            <v>CABLE,HIGH,110V,LW8500</v>
          </cell>
          <cell r="C2947">
            <v>1957</v>
          </cell>
        </row>
        <row r="2948">
          <cell r="A2948" t="str">
            <v>922-3255</v>
          </cell>
          <cell r="B2948" t="str">
            <v>CABLE,HIGH,220V,LW8500</v>
          </cell>
          <cell r="C2948">
            <v>1905.5</v>
          </cell>
        </row>
        <row r="2949">
          <cell r="A2949" t="str">
            <v>922-3256</v>
          </cell>
          <cell r="B2949" t="str">
            <v>NAMEPLATE,PB3500C,PKG/5</v>
          </cell>
          <cell r="C2949">
            <v>206</v>
          </cell>
        </row>
        <row r="2950">
          <cell r="A2950" t="str">
            <v>922-3257</v>
          </cell>
          <cell r="B2950" t="str">
            <v>BOARD,TCO</v>
          </cell>
          <cell r="C2950">
            <v>309</v>
          </cell>
        </row>
        <row r="2951">
          <cell r="A2951" t="str">
            <v>922-3259</v>
          </cell>
          <cell r="B2951" t="str">
            <v>SCREW,M3,PAN,PKG/10</v>
          </cell>
          <cell r="C2951">
            <v>257.5</v>
          </cell>
        </row>
        <row r="2952">
          <cell r="A2952" t="str">
            <v>922-3261</v>
          </cell>
          <cell r="B2952" t="str">
            <v>HOUSING,REAR</v>
          </cell>
          <cell r="C2952">
            <v>2317.5</v>
          </cell>
        </row>
        <row r="2953">
          <cell r="A2953" t="str">
            <v>922-3262</v>
          </cell>
          <cell r="B2953" t="str">
            <v>BEAD,FERRITE,TRKPD CBL(PK/5)</v>
          </cell>
          <cell r="C2953">
            <v>257.5</v>
          </cell>
        </row>
        <row r="2954">
          <cell r="A2954" t="str">
            <v>922-3263</v>
          </cell>
          <cell r="B2954" t="str">
            <v>CONNECTR,SHUNT,2POS,2MM,PKG/10</v>
          </cell>
          <cell r="C2954">
            <v>257.5</v>
          </cell>
        </row>
        <row r="2955">
          <cell r="A2955" t="str">
            <v>922-3264</v>
          </cell>
          <cell r="B2955" t="str">
            <v>CABLE,SCSI</v>
          </cell>
          <cell r="C2955">
            <v>824</v>
          </cell>
        </row>
        <row r="2956">
          <cell r="A2956" t="str">
            <v>922-3265</v>
          </cell>
          <cell r="B2956" t="str">
            <v>CABLE,FLOPPY</v>
          </cell>
          <cell r="C2956">
            <v>515</v>
          </cell>
        </row>
        <row r="2957">
          <cell r="A2957" t="str">
            <v>922-3266</v>
          </cell>
          <cell r="B2957" t="str">
            <v>CABLE,IDE,40PIN,HDA</v>
          </cell>
          <cell r="C2957">
            <v>515</v>
          </cell>
        </row>
        <row r="2958">
          <cell r="A2958" t="str">
            <v>922-3267</v>
          </cell>
          <cell r="B2958" t="str">
            <v>SCR,SEMS,PAN,PHILIPS,PKG/10</v>
          </cell>
          <cell r="C2958">
            <v>257.5</v>
          </cell>
        </row>
        <row r="2959">
          <cell r="A2959" t="str">
            <v>922-3268</v>
          </cell>
          <cell r="B2959" t="str">
            <v>SCR/WASH,PAN,SEMS,M3.56,PKG/10</v>
          </cell>
          <cell r="C2959">
            <v>257.5</v>
          </cell>
        </row>
        <row r="2960">
          <cell r="A2960" t="str">
            <v>922-3269</v>
          </cell>
          <cell r="B2960" t="str">
            <v>PANEL,LOWER FRONT,8700</v>
          </cell>
          <cell r="C2960">
            <v>824</v>
          </cell>
        </row>
        <row r="2961">
          <cell r="A2961" t="str">
            <v>922-3270</v>
          </cell>
          <cell r="B2961" t="str">
            <v>PANEL,ACCESS,8700</v>
          </cell>
          <cell r="C2961">
            <v>2832.5</v>
          </cell>
        </row>
        <row r="2962">
          <cell r="A2962" t="str">
            <v>922-3271</v>
          </cell>
          <cell r="B2962" t="str">
            <v>CBL,SCSI</v>
          </cell>
          <cell r="C2962">
            <v>515</v>
          </cell>
        </row>
        <row r="2963">
          <cell r="A2963" t="str">
            <v>922-3272</v>
          </cell>
          <cell r="B2963" t="str">
            <v>CBL,IDE,40PIN</v>
          </cell>
          <cell r="C2963">
            <v>515</v>
          </cell>
        </row>
        <row r="2964">
          <cell r="A2964" t="str">
            <v>922-3273</v>
          </cell>
          <cell r="B2964" t="str">
            <v>CBL,POWER LED</v>
          </cell>
          <cell r="C2964">
            <v>824</v>
          </cell>
        </row>
        <row r="2965">
          <cell r="A2965" t="str">
            <v>922-3276</v>
          </cell>
          <cell r="B2965" t="str">
            <v>BEZEL,CD,MIKE</v>
          </cell>
          <cell r="C2965">
            <v>515</v>
          </cell>
        </row>
        <row r="2966">
          <cell r="A2966" t="str">
            <v>922-3278</v>
          </cell>
          <cell r="B2966" t="str">
            <v>CLIP,EMI,GROUND</v>
          </cell>
          <cell r="C2966">
            <v>257.5</v>
          </cell>
        </row>
        <row r="2967">
          <cell r="A2967" t="str">
            <v>922-3279</v>
          </cell>
          <cell r="B2967" t="str">
            <v>CABLE,POWER ACTUATOR</v>
          </cell>
          <cell r="C2967">
            <v>824</v>
          </cell>
        </row>
        <row r="2968">
          <cell r="A2968" t="str">
            <v>922-3280</v>
          </cell>
          <cell r="B2968" t="str">
            <v>POWER ACTUATOR,PKG/10</v>
          </cell>
          <cell r="C2968">
            <v>463.5</v>
          </cell>
        </row>
        <row r="2969">
          <cell r="A2969" t="str">
            <v>922-3282</v>
          </cell>
          <cell r="B2969" t="str">
            <v>COVER,TOP</v>
          </cell>
          <cell r="C2969">
            <v>2832.5</v>
          </cell>
        </row>
        <row r="2970">
          <cell r="A2970" t="str">
            <v>922-3284</v>
          </cell>
          <cell r="B2970" t="str">
            <v>BRACKET,DRIVE</v>
          </cell>
          <cell r="C2970">
            <v>257.5</v>
          </cell>
        </row>
        <row r="2971">
          <cell r="A2971" t="str">
            <v>922-3285</v>
          </cell>
          <cell r="B2971" t="str">
            <v>BEZEL,ZIP DRIVE</v>
          </cell>
          <cell r="C2971">
            <v>257.5</v>
          </cell>
        </row>
        <row r="2972">
          <cell r="A2972" t="str">
            <v>922-3286</v>
          </cell>
          <cell r="B2972" t="str">
            <v>CHASSIS,BOTTOM</v>
          </cell>
          <cell r="C2972">
            <v>3399</v>
          </cell>
        </row>
        <row r="2973">
          <cell r="A2973" t="str">
            <v>922-3288</v>
          </cell>
          <cell r="B2973" t="str">
            <v>BRKT,MOUNTING,PWR SUPPLY</v>
          </cell>
          <cell r="C2973">
            <v>360.5</v>
          </cell>
        </row>
        <row r="2974">
          <cell r="A2974" t="str">
            <v>922-3289</v>
          </cell>
          <cell r="B2974" t="str">
            <v>PANEL,I/O ACCESS</v>
          </cell>
          <cell r="C2974">
            <v>515</v>
          </cell>
        </row>
        <row r="2975">
          <cell r="A2975" t="str">
            <v>922-3290</v>
          </cell>
          <cell r="B2975" t="str">
            <v>PANEL,SIDE</v>
          </cell>
          <cell r="C2975">
            <v>1390.5</v>
          </cell>
        </row>
        <row r="2976">
          <cell r="A2976" t="str">
            <v>922-3291</v>
          </cell>
          <cell r="B2976" t="str">
            <v>SHIELD,REAR,PCI</v>
          </cell>
          <cell r="C2976">
            <v>206</v>
          </cell>
        </row>
        <row r="2977">
          <cell r="A2977" t="str">
            <v>922-3292</v>
          </cell>
          <cell r="B2977" t="str">
            <v>CARD,VOLTAGE REGULATOR</v>
          </cell>
          <cell r="C2977">
            <v>927</v>
          </cell>
        </row>
        <row r="2978">
          <cell r="A2978" t="str">
            <v>922-3293</v>
          </cell>
          <cell r="B2978" t="str">
            <v>CLIP,EMI,HEATSINK,PKG/10</v>
          </cell>
          <cell r="C2978">
            <v>257.5</v>
          </cell>
        </row>
        <row r="2979">
          <cell r="A2979" t="str">
            <v>922-3295</v>
          </cell>
          <cell r="B2979" t="str">
            <v>FAN ASSY,W/O HOUSING</v>
          </cell>
          <cell r="C2979">
            <v>566.5</v>
          </cell>
        </row>
        <row r="2980">
          <cell r="A2980" t="str">
            <v>922-3296</v>
          </cell>
          <cell r="B2980" t="str">
            <v>CHASSIS,SUB,K1</v>
          </cell>
          <cell r="C2980">
            <v>3965.5</v>
          </cell>
        </row>
        <row r="2981">
          <cell r="A2981" t="str">
            <v>922-3297</v>
          </cell>
          <cell r="B2981" t="str">
            <v>PANEL,REAR,K1</v>
          </cell>
          <cell r="C2981">
            <v>824</v>
          </cell>
        </row>
        <row r="2982">
          <cell r="A2982" t="str">
            <v>922-3298</v>
          </cell>
          <cell r="B2982" t="str">
            <v>BAFFLE,HANDLE</v>
          </cell>
          <cell r="C2982">
            <v>824</v>
          </cell>
        </row>
        <row r="2983">
          <cell r="A2983" t="str">
            <v>922-3299</v>
          </cell>
          <cell r="B2983" t="str">
            <v>BAFFLE,FAN</v>
          </cell>
          <cell r="C2983">
            <v>824</v>
          </cell>
        </row>
        <row r="2984">
          <cell r="A2984" t="str">
            <v>922-3300</v>
          </cell>
          <cell r="B2984" t="str">
            <v>HOUSING,SPEAKER</v>
          </cell>
          <cell r="C2984">
            <v>824</v>
          </cell>
        </row>
        <row r="2985">
          <cell r="A2985" t="str">
            <v>922-3301</v>
          </cell>
          <cell r="B2985" t="str">
            <v>#CBL,AUD,MONO3.5,STEREO PLUG</v>
          </cell>
          <cell r="C2985">
            <v>515</v>
          </cell>
        </row>
        <row r="2986">
          <cell r="A2986" t="str">
            <v>922-3302</v>
          </cell>
          <cell r="B2986" t="str">
            <v>#CBL,VID,COMP,S VIDEO</v>
          </cell>
          <cell r="C2986">
            <v>515</v>
          </cell>
        </row>
        <row r="2987">
          <cell r="A2987" t="str">
            <v>922-3303</v>
          </cell>
          <cell r="B2987" t="str">
            <v>#CBL,AUD,STER,3.5 STER,PLUG</v>
          </cell>
          <cell r="C2987">
            <v>515</v>
          </cell>
        </row>
        <row r="2988">
          <cell r="A2988" t="str">
            <v>922-3304</v>
          </cell>
          <cell r="B2988" t="str">
            <v>LATCH,BOT CASE,PB1400,PKG/5</v>
          </cell>
          <cell r="C2988">
            <v>154.5</v>
          </cell>
        </row>
        <row r="2989">
          <cell r="A2989" t="str">
            <v>922-3305</v>
          </cell>
          <cell r="B2989" t="str">
            <v>BEZEL,DVD,MKE</v>
          </cell>
          <cell r="C2989">
            <v>824</v>
          </cell>
        </row>
        <row r="2990">
          <cell r="A2990" t="str">
            <v>922-3306</v>
          </cell>
          <cell r="B2990" t="str">
            <v>COVER,FLIP,MP2000</v>
          </cell>
          <cell r="C2990">
            <v>1905.5</v>
          </cell>
        </row>
        <row r="2991">
          <cell r="A2991" t="str">
            <v>922-3307</v>
          </cell>
          <cell r="B2991" t="str">
            <v>TRAY,BATTERY,AKALINE,MP2000</v>
          </cell>
          <cell r="C2991">
            <v>1030</v>
          </cell>
        </row>
        <row r="2992">
          <cell r="A2992" t="str">
            <v>922-3308</v>
          </cell>
          <cell r="B2992" t="str">
            <v>FEET,MP2000,PKG/5</v>
          </cell>
          <cell r="C2992">
            <v>515</v>
          </cell>
        </row>
        <row r="2993">
          <cell r="A2993" t="str">
            <v>922-3309</v>
          </cell>
          <cell r="B2993" t="str">
            <v>FEET,PB2400C,PK/10</v>
          </cell>
          <cell r="C2993">
            <v>515</v>
          </cell>
        </row>
        <row r="2994">
          <cell r="A2994" t="str">
            <v>922-3310</v>
          </cell>
          <cell r="B2994" t="str">
            <v>CASE,BOTTOM,PB3500</v>
          </cell>
          <cell r="C2994">
            <v>1545</v>
          </cell>
        </row>
        <row r="2995">
          <cell r="A2995" t="str">
            <v>922-3311</v>
          </cell>
          <cell r="B2995" t="str">
            <v>ADJUSTMENT KIT,AV720</v>
          </cell>
          <cell r="C2995">
            <v>6540.5</v>
          </cell>
        </row>
        <row r="2996">
          <cell r="A2996" t="str">
            <v>922-3312</v>
          </cell>
          <cell r="B2996" t="str">
            <v>SVC,COVER,FRONT</v>
          </cell>
          <cell r="C2996">
            <v>721</v>
          </cell>
        </row>
        <row r="2997">
          <cell r="A2997" t="str">
            <v>922-3313</v>
          </cell>
          <cell r="B2997" t="str">
            <v>TRAY,MANUAL FEED GUIDE</v>
          </cell>
          <cell r="C2997">
            <v>721</v>
          </cell>
        </row>
        <row r="2998">
          <cell r="A2998" t="str">
            <v>922-3314</v>
          </cell>
          <cell r="B2998" t="str">
            <v>ACTUATOR,EXCHANGE CHUTE</v>
          </cell>
          <cell r="C2998">
            <v>721</v>
          </cell>
        </row>
        <row r="2999">
          <cell r="A2999" t="str">
            <v>922-3315</v>
          </cell>
          <cell r="B2999" t="str">
            <v>ACTUATOR,EXIT</v>
          </cell>
          <cell r="C2999">
            <v>721</v>
          </cell>
        </row>
        <row r="3000">
          <cell r="A3000" t="str">
            <v>922-3316</v>
          </cell>
          <cell r="B3000" t="str">
            <v>SWITCH,DUPLEXER,COVER,UPPER</v>
          </cell>
          <cell r="C3000">
            <v>721</v>
          </cell>
        </row>
        <row r="3001">
          <cell r="A3001" t="str">
            <v>922-3317</v>
          </cell>
          <cell r="B3001" t="str">
            <v>SWITCH,DUPLEXER COVER,LOWER</v>
          </cell>
          <cell r="C3001">
            <v>721</v>
          </cell>
        </row>
        <row r="3002">
          <cell r="A3002" t="str">
            <v>922-3318</v>
          </cell>
          <cell r="B3002" t="str">
            <v>SENSOR,DUPLEXER STAKC</v>
          </cell>
          <cell r="C3002">
            <v>721</v>
          </cell>
        </row>
        <row r="3003">
          <cell r="A3003" t="str">
            <v>922-3319</v>
          </cell>
          <cell r="B3003" t="str">
            <v>GEAR,CASSETTE</v>
          </cell>
          <cell r="C3003">
            <v>721</v>
          </cell>
        </row>
        <row r="3004">
          <cell r="A3004" t="str">
            <v>922-3321</v>
          </cell>
          <cell r="B3004" t="str">
            <v>CASSETTE,ENVELOPE</v>
          </cell>
          <cell r="C3004">
            <v>4892.5</v>
          </cell>
        </row>
        <row r="3005">
          <cell r="A3005" t="str">
            <v>922-3326</v>
          </cell>
          <cell r="B3005" t="str">
            <v>SVC,STAND,FOOT/EASEL</v>
          </cell>
          <cell r="C3005">
            <v>257.5</v>
          </cell>
        </row>
        <row r="3006">
          <cell r="A3006" t="str">
            <v>922-3328</v>
          </cell>
          <cell r="B3006" t="str">
            <v>CBL,UW SCSI ASSY,WASP HE</v>
          </cell>
          <cell r="C3006">
            <v>1133</v>
          </cell>
        </row>
        <row r="3007">
          <cell r="A3007" t="str">
            <v>922-3329</v>
          </cell>
          <cell r="B3007" t="str">
            <v>SVC,CBL,UW SCSI ASSY</v>
          </cell>
          <cell r="C3007">
            <v>2317.5</v>
          </cell>
        </row>
        <row r="3008">
          <cell r="A3008" t="str">
            <v>922-3330</v>
          </cell>
          <cell r="B3008" t="str">
            <v>CASE,BOTTOM/HEAT SPRDR,PBG3</v>
          </cell>
          <cell r="C3008">
            <v>3553.5</v>
          </cell>
        </row>
        <row r="3009">
          <cell r="A3009" t="str">
            <v>922-3331</v>
          </cell>
          <cell r="B3009" t="str">
            <v>PANEL,CD-ROM,12X,PB1400</v>
          </cell>
          <cell r="C3009">
            <v>309</v>
          </cell>
        </row>
        <row r="3010">
          <cell r="A3010" t="str">
            <v>922-3332</v>
          </cell>
          <cell r="B3010" t="str">
            <v>BOARD,I/R,PBG3/250</v>
          </cell>
          <cell r="C3010">
            <v>1081.5</v>
          </cell>
        </row>
        <row r="3011">
          <cell r="A3011" t="str">
            <v>922-3333</v>
          </cell>
          <cell r="B3011" t="str">
            <v>LBL,PRODUCT ID,PWRBK G3,PKG/10</v>
          </cell>
          <cell r="C3011">
            <v>515</v>
          </cell>
        </row>
        <row r="3012">
          <cell r="A3012" t="str">
            <v>922-3334</v>
          </cell>
          <cell r="B3012" t="str">
            <v>FRAME, MULTIPURPOSE,LW12/640</v>
          </cell>
          <cell r="C3012">
            <v>3193</v>
          </cell>
        </row>
        <row r="3013">
          <cell r="A3013" t="str">
            <v>922-3335</v>
          </cell>
          <cell r="B3013" t="str">
            <v>BEZEL,CLRSYNC17DSPL</v>
          </cell>
          <cell r="C3013">
            <v>1905.5</v>
          </cell>
        </row>
        <row r="3014">
          <cell r="A3014" t="str">
            <v>922-3336</v>
          </cell>
          <cell r="B3014" t="str">
            <v>BEZEL,CLRSYNC20DSPL</v>
          </cell>
          <cell r="C3014">
            <v>5613.5</v>
          </cell>
        </row>
        <row r="3015">
          <cell r="A3015" t="str">
            <v>922-3337</v>
          </cell>
          <cell r="B3015" t="str">
            <v>BUCKET,REAR,APVSN850TCO95</v>
          </cell>
          <cell r="C3015">
            <v>5253</v>
          </cell>
        </row>
        <row r="3016">
          <cell r="A3016" t="str">
            <v>922-3338</v>
          </cell>
          <cell r="B3016" t="str">
            <v>HOUSING,REAR CLRSYNC17DSPL</v>
          </cell>
          <cell r="C3016">
            <v>2214.5</v>
          </cell>
        </row>
        <row r="3017">
          <cell r="A3017" t="str">
            <v>922-3339</v>
          </cell>
          <cell r="B3017" t="str">
            <v>LID,CLRSYNC20DSPL</v>
          </cell>
          <cell r="C3017">
            <v>3296</v>
          </cell>
        </row>
        <row r="3018">
          <cell r="A3018" t="str">
            <v>922-3340</v>
          </cell>
          <cell r="B3018" t="str">
            <v>LBL,ID,CLRSYNC17DSPL,PK/5</v>
          </cell>
          <cell r="C3018">
            <v>257.5</v>
          </cell>
        </row>
        <row r="3019">
          <cell r="A3019" t="str">
            <v>922-3341</v>
          </cell>
          <cell r="B3019" t="str">
            <v>BUCKET,MID,CLRSYNC20DSPL</v>
          </cell>
          <cell r="C3019">
            <v>5562</v>
          </cell>
        </row>
        <row r="3020">
          <cell r="A3020" t="str">
            <v>922-3342</v>
          </cell>
          <cell r="B3020" t="str">
            <v>HOUSING,TOP COVER,BLANK</v>
          </cell>
          <cell r="C3020">
            <v>1751</v>
          </cell>
        </row>
        <row r="3021">
          <cell r="A3021" t="str">
            <v>922-3343</v>
          </cell>
          <cell r="B3021" t="str">
            <v>BTTM CVR(TILT BALL)CLRSYNC17DS</v>
          </cell>
          <cell r="C3021">
            <v>1081.5</v>
          </cell>
        </row>
        <row r="3022">
          <cell r="A3022" t="str">
            <v>922-3344</v>
          </cell>
          <cell r="B3022" t="str">
            <v>LABEL,ID,CLRSYNC20DSPL,PK/5</v>
          </cell>
          <cell r="C3022">
            <v>515</v>
          </cell>
        </row>
        <row r="3023">
          <cell r="A3023" t="str">
            <v>922-3345</v>
          </cell>
          <cell r="B3023" t="str">
            <v>SHIELD,COVER,PB 2400C/240</v>
          </cell>
          <cell r="C3023">
            <v>2163</v>
          </cell>
        </row>
        <row r="3024">
          <cell r="A3024" t="str">
            <v>922-3348</v>
          </cell>
          <cell r="B3024" t="str">
            <v>SVC,KYBD,PBG3,US</v>
          </cell>
          <cell r="C3024">
            <v>3090</v>
          </cell>
        </row>
        <row r="3025">
          <cell r="A3025" t="str">
            <v>922-3350</v>
          </cell>
          <cell r="B3025" t="str">
            <v>#CBL,FLEX CKT,13.3,PBG3,SAMSN</v>
          </cell>
          <cell r="C3025">
            <v>1596.5</v>
          </cell>
        </row>
        <row r="3026">
          <cell r="A3026" t="str">
            <v>922-3354</v>
          </cell>
          <cell r="B3026" t="str">
            <v>CRD,HD CONN,PB G3</v>
          </cell>
          <cell r="C3026">
            <v>360.5</v>
          </cell>
        </row>
        <row r="3027">
          <cell r="A3027" t="str">
            <v>922-3358</v>
          </cell>
          <cell r="B3027" t="str">
            <v>#CBL,FLEX,INVERTER,13.3,PB G3</v>
          </cell>
          <cell r="C3027">
            <v>772.5</v>
          </cell>
        </row>
        <row r="3028">
          <cell r="A3028" t="str">
            <v>922-3359</v>
          </cell>
          <cell r="B3028" t="str">
            <v>CRD,P/S,CHG,PB G3</v>
          </cell>
          <cell r="C3028">
            <v>1287.5</v>
          </cell>
        </row>
        <row r="3029">
          <cell r="A3029" t="str">
            <v>922-3360</v>
          </cell>
          <cell r="B3029" t="str">
            <v>CBL,FLEX,TRKPD</v>
          </cell>
          <cell r="C3029">
            <v>618</v>
          </cell>
        </row>
        <row r="3030">
          <cell r="A3030" t="str">
            <v>922-3361</v>
          </cell>
          <cell r="B3030" t="str">
            <v>CBL,FLEX,KYBD</v>
          </cell>
          <cell r="C3030">
            <v>1081.5</v>
          </cell>
        </row>
        <row r="3031">
          <cell r="A3031" t="str">
            <v>922-3362</v>
          </cell>
          <cell r="B3031" t="str">
            <v>CBL,FLEX,PC EJECT SW</v>
          </cell>
          <cell r="C3031">
            <v>463.5</v>
          </cell>
        </row>
        <row r="3032">
          <cell r="A3032" t="str">
            <v>922-3363</v>
          </cell>
          <cell r="B3032" t="str">
            <v>#BRKT,LCD ADPT,RT,MAG(NEUTRAL)</v>
          </cell>
          <cell r="C3032">
            <v>154.5</v>
          </cell>
        </row>
        <row r="3033">
          <cell r="A3033" t="str">
            <v>922-3364</v>
          </cell>
          <cell r="B3033" t="str">
            <v>BRKT,LCD ADPTR,LT (12.1)</v>
          </cell>
          <cell r="C3033">
            <v>721</v>
          </cell>
        </row>
        <row r="3034">
          <cell r="A3034" t="str">
            <v>922-3366</v>
          </cell>
          <cell r="B3034" t="str">
            <v>#SHIELD,EMI,LCD,SAMSUNG</v>
          </cell>
          <cell r="C3034">
            <v>257.5</v>
          </cell>
        </row>
        <row r="3035">
          <cell r="A3035" t="str">
            <v>922-3367</v>
          </cell>
          <cell r="B3035" t="str">
            <v>STANDOFF,HEX,M2.5X12,STL,PK/10</v>
          </cell>
          <cell r="C3035">
            <v>618</v>
          </cell>
        </row>
        <row r="3036">
          <cell r="A3036" t="str">
            <v>922-3368</v>
          </cell>
          <cell r="B3036" t="str">
            <v>#SVC,CLUTCH,DSPL,12.1/13.3</v>
          </cell>
          <cell r="C3036">
            <v>515</v>
          </cell>
        </row>
        <row r="3037">
          <cell r="A3037" t="str">
            <v>922-3370</v>
          </cell>
          <cell r="B3037" t="str">
            <v>FAN,ASSY,PKG/5</v>
          </cell>
          <cell r="C3037">
            <v>3708</v>
          </cell>
        </row>
        <row r="3038">
          <cell r="A3038" t="str">
            <v>922-3371</v>
          </cell>
          <cell r="B3038" t="str">
            <v>SVC,COVER,CLUTCH,13.3/14.1</v>
          </cell>
          <cell r="C3038">
            <v>257.5</v>
          </cell>
        </row>
        <row r="3039">
          <cell r="A3039" t="str">
            <v>922-3372</v>
          </cell>
          <cell r="B3039" t="str">
            <v>BRKT,HD,ASSY</v>
          </cell>
          <cell r="C3039">
            <v>566.5</v>
          </cell>
        </row>
        <row r="3040">
          <cell r="A3040" t="str">
            <v>922-3374</v>
          </cell>
          <cell r="B3040" t="str">
            <v>#INVERTER,13.3/14.1,ASSY,PBG3</v>
          </cell>
          <cell r="C3040">
            <v>1184.5</v>
          </cell>
        </row>
        <row r="3041">
          <cell r="A3041" t="str">
            <v>922-3376</v>
          </cell>
          <cell r="B3041" t="str">
            <v>CASE,BOTTOM,ASSY</v>
          </cell>
          <cell r="C3041">
            <v>5716.5</v>
          </cell>
        </row>
        <row r="3042">
          <cell r="A3042" t="str">
            <v>922-3377</v>
          </cell>
          <cell r="B3042" t="str">
            <v>CASE,TOP,STIF ASSY</v>
          </cell>
          <cell r="C3042">
            <v>309</v>
          </cell>
        </row>
        <row r="3043">
          <cell r="A3043" t="str">
            <v>922-3378</v>
          </cell>
          <cell r="B3043" t="str">
            <v>CASE,TOP SUBASSY</v>
          </cell>
          <cell r="C3043">
            <v>9939.5</v>
          </cell>
        </row>
        <row r="3044">
          <cell r="A3044" t="str">
            <v>922-3379</v>
          </cell>
          <cell r="B3044" t="str">
            <v>SPEAKER ASSY</v>
          </cell>
          <cell r="C3044">
            <v>669.5</v>
          </cell>
        </row>
        <row r="3045">
          <cell r="A3045" t="str">
            <v>922-3380</v>
          </cell>
          <cell r="B3045" t="str">
            <v>BATTERY,BKUP,PB G3</v>
          </cell>
          <cell r="C3045">
            <v>875.5</v>
          </cell>
        </row>
        <row r="3046">
          <cell r="A3046" t="str">
            <v>922-3382</v>
          </cell>
          <cell r="B3046" t="str">
            <v>CBL,FLEX,CTL STRIP</v>
          </cell>
          <cell r="C3046">
            <v>1751</v>
          </cell>
        </row>
        <row r="3047">
          <cell r="A3047" t="str">
            <v>922-3383</v>
          </cell>
          <cell r="B3047" t="str">
            <v>#BRKT,LCD ADPTR,LT (13.3)</v>
          </cell>
          <cell r="C3047">
            <v>154.5</v>
          </cell>
        </row>
        <row r="3048">
          <cell r="A3048" t="str">
            <v>922-3384</v>
          </cell>
          <cell r="B3048" t="str">
            <v>DOOR,I/O ,PKG. OF 5</v>
          </cell>
          <cell r="C3048">
            <v>721</v>
          </cell>
        </row>
        <row r="3049">
          <cell r="A3049" t="str">
            <v>922-3386</v>
          </cell>
          <cell r="B3049" t="str">
            <v>#INSUL,MLB,PCMCIA,PKG/5</v>
          </cell>
          <cell r="C3049">
            <v>669.5</v>
          </cell>
        </row>
        <row r="3050">
          <cell r="A3050" t="str">
            <v>922-3388</v>
          </cell>
          <cell r="B3050" t="str">
            <v>TRACKPAD ASSY</v>
          </cell>
          <cell r="C3050">
            <v>1339</v>
          </cell>
        </row>
        <row r="3051">
          <cell r="A3051" t="str">
            <v>922-3389</v>
          </cell>
          <cell r="B3051" t="str">
            <v>WINDOW,I/R,REAR,PKG/5</v>
          </cell>
          <cell r="C3051">
            <v>257.5</v>
          </cell>
        </row>
        <row r="3052">
          <cell r="A3052" t="str">
            <v>922-3390</v>
          </cell>
          <cell r="B3052" t="str">
            <v>FOOT,PB G3,PKG/20</v>
          </cell>
          <cell r="C3052">
            <v>257.5</v>
          </cell>
        </row>
        <row r="3053">
          <cell r="A3053" t="str">
            <v>922-3394</v>
          </cell>
          <cell r="B3053" t="str">
            <v>SVC,INSUL,HDA,PB G3,PKG/5</v>
          </cell>
          <cell r="C3053">
            <v>515</v>
          </cell>
        </row>
        <row r="3054">
          <cell r="A3054" t="str">
            <v>922-3395</v>
          </cell>
          <cell r="B3054" t="str">
            <v>BUMPER,DISPLAY,PKG/10</v>
          </cell>
          <cell r="C3054">
            <v>154.5</v>
          </cell>
        </row>
        <row r="3055">
          <cell r="A3055" t="str">
            <v>922-3396</v>
          </cell>
          <cell r="B3055" t="str">
            <v>SCR COVER,MYLAR,DSPLY,PKG/10</v>
          </cell>
          <cell r="C3055">
            <v>154.5</v>
          </cell>
        </row>
        <row r="3056">
          <cell r="A3056" t="str">
            <v>922-3397</v>
          </cell>
          <cell r="B3056" t="str">
            <v>#MICROPHONE,ASSY,PB G3,PK/5</v>
          </cell>
          <cell r="C3056">
            <v>669.5</v>
          </cell>
        </row>
        <row r="3057">
          <cell r="A3057" t="str">
            <v>922-3398</v>
          </cell>
          <cell r="B3057" t="str">
            <v>SVC,LATCH,12.1/13.3DSPL ASSY</v>
          </cell>
          <cell r="C3057">
            <v>463.5</v>
          </cell>
        </row>
        <row r="3058">
          <cell r="A3058" t="str">
            <v>922-3401</v>
          </cell>
          <cell r="B3058" t="str">
            <v>CABLE,POWER,DOM,PB G3, 2-PRONG</v>
          </cell>
          <cell r="C3058">
            <v>154.5</v>
          </cell>
        </row>
        <row r="3059">
          <cell r="A3059" t="str">
            <v>922-3403</v>
          </cell>
          <cell r="B3059" t="str">
            <v>INSUL,HI VOLT,INVERTER,PKG/5</v>
          </cell>
          <cell r="C3059">
            <v>257.5</v>
          </cell>
        </row>
        <row r="3060">
          <cell r="A3060" t="str">
            <v>922-3406</v>
          </cell>
          <cell r="B3060" t="str">
            <v>#CBL,FLEX,14.1,XGA,SAMSUNG</v>
          </cell>
          <cell r="C3060">
            <v>1751</v>
          </cell>
        </row>
        <row r="3061">
          <cell r="A3061" t="str">
            <v>922-3407</v>
          </cell>
          <cell r="B3061" t="str">
            <v>#BRKT,LCD ADPTR,LT,14.1,SAMSG</v>
          </cell>
          <cell r="C3061">
            <v>257.5</v>
          </cell>
        </row>
        <row r="3062">
          <cell r="A3062" t="str">
            <v>922-3409</v>
          </cell>
          <cell r="B3062" t="str">
            <v>#CLUTCH,DSPL,14.1,LT</v>
          </cell>
          <cell r="C3062">
            <v>978.5</v>
          </cell>
        </row>
        <row r="3063">
          <cell r="A3063" t="str">
            <v>922-3410</v>
          </cell>
          <cell r="B3063" t="str">
            <v>FAN ASSEMBLY,CONSTANT</v>
          </cell>
          <cell r="C3063">
            <v>978.5</v>
          </cell>
        </row>
        <row r="3064">
          <cell r="A3064" t="str">
            <v>922-3411</v>
          </cell>
          <cell r="B3064" t="str">
            <v>FOAM,BAFFLE,ASSY</v>
          </cell>
          <cell r="C3064">
            <v>154.5</v>
          </cell>
        </row>
        <row r="3065">
          <cell r="A3065" t="str">
            <v>922-3412</v>
          </cell>
          <cell r="B3065" t="str">
            <v>NAMEPLATE,MACSVR,G3,PKG/5</v>
          </cell>
          <cell r="C3065">
            <v>515</v>
          </cell>
        </row>
        <row r="3066">
          <cell r="A3066" t="str">
            <v>922-3413</v>
          </cell>
          <cell r="B3066" t="str">
            <v>DOOR,FLIP, EXP BAY</v>
          </cell>
          <cell r="C3066">
            <v>566.5</v>
          </cell>
        </row>
        <row r="3067">
          <cell r="A3067" t="str">
            <v>922-3414</v>
          </cell>
          <cell r="B3067" t="str">
            <v>WIRE,PC EJECT,PKG/5</v>
          </cell>
          <cell r="C3067">
            <v>824</v>
          </cell>
        </row>
        <row r="3068">
          <cell r="A3068" t="str">
            <v>922-3416</v>
          </cell>
          <cell r="B3068" t="str">
            <v>HOUSING,SPEAKER,PKG/2</v>
          </cell>
          <cell r="C3068">
            <v>154.5</v>
          </cell>
        </row>
        <row r="3069">
          <cell r="A3069" t="str">
            <v>922-3417</v>
          </cell>
          <cell r="B3069" t="str">
            <v>SHIELD,ESD,TRKPD</v>
          </cell>
          <cell r="C3069">
            <v>154.5</v>
          </cell>
        </row>
        <row r="3070">
          <cell r="A3070" t="str">
            <v>922-3418</v>
          </cell>
          <cell r="B3070" t="str">
            <v>HOLD DOWN,TRKPD,PKG/10</v>
          </cell>
          <cell r="C3070">
            <v>257.5</v>
          </cell>
        </row>
        <row r="3071">
          <cell r="A3071" t="str">
            <v>922-3419</v>
          </cell>
          <cell r="B3071" t="str">
            <v>GASKET,SPEAKER,PKG/10</v>
          </cell>
          <cell r="C3071">
            <v>515</v>
          </cell>
        </row>
        <row r="3072">
          <cell r="A3072" t="str">
            <v>922-3420</v>
          </cell>
          <cell r="B3072" t="str">
            <v>CABLE,VID-IN,PCB-MPEG</v>
          </cell>
          <cell r="C3072">
            <v>257.5</v>
          </cell>
        </row>
        <row r="3073">
          <cell r="A3073" t="str">
            <v>922-3421</v>
          </cell>
          <cell r="B3073" t="str">
            <v>CBL,DIN-7 TO CMPST VD,OUTPUT</v>
          </cell>
          <cell r="C3073">
            <v>515</v>
          </cell>
        </row>
        <row r="3074">
          <cell r="A3074" t="str">
            <v>922-3422</v>
          </cell>
          <cell r="B3074" t="str">
            <v>CBL,PHONE 1TP,BLK</v>
          </cell>
          <cell r="C3074">
            <v>257.5</v>
          </cell>
        </row>
        <row r="3075">
          <cell r="A3075" t="str">
            <v>922-3424</v>
          </cell>
          <cell r="B3075" t="str">
            <v>CBL,VGA,ADPTR,BLK</v>
          </cell>
          <cell r="C3075">
            <v>257.5</v>
          </cell>
        </row>
        <row r="3076">
          <cell r="A3076" t="str">
            <v>922-3425</v>
          </cell>
          <cell r="B3076" t="str">
            <v>#CBL,FLEX,LCD,12.1,SHARP</v>
          </cell>
          <cell r="C3076">
            <v>2523.5</v>
          </cell>
        </row>
        <row r="3077">
          <cell r="A3077" t="str">
            <v>922-3427</v>
          </cell>
          <cell r="B3077" t="str">
            <v>CBL,10 BASE T,2TP,BLK</v>
          </cell>
          <cell r="C3077">
            <v>566.5</v>
          </cell>
        </row>
        <row r="3078">
          <cell r="A3078" t="str">
            <v>922-3428</v>
          </cell>
          <cell r="B3078" t="str">
            <v>#CBL,FLEX CKT,12.1INVERTER</v>
          </cell>
          <cell r="C3078">
            <v>618</v>
          </cell>
        </row>
        <row r="3079">
          <cell r="A3079" t="str">
            <v>922-3429</v>
          </cell>
          <cell r="B3079" t="str">
            <v>BOARD,INVERTER,DISPLAY,12.1</v>
          </cell>
          <cell r="C3079">
            <v>978.5</v>
          </cell>
        </row>
        <row r="3080">
          <cell r="A3080" t="str">
            <v>922-3431</v>
          </cell>
          <cell r="B3080" t="str">
            <v>COVER,CLUTCH,12.1DSPL</v>
          </cell>
          <cell r="C3080">
            <v>257.5</v>
          </cell>
        </row>
        <row r="3081">
          <cell r="A3081" t="str">
            <v>922-3432</v>
          </cell>
          <cell r="B3081" t="str">
            <v>BD,IV12 PROTECTION,1710/1710AV</v>
          </cell>
          <cell r="C3081">
            <v>978.5</v>
          </cell>
        </row>
        <row r="3082">
          <cell r="A3082" t="str">
            <v>922-3433</v>
          </cell>
          <cell r="B3082" t="str">
            <v>CHASSIS,INTERNAL,SUBASSY,REV'B</v>
          </cell>
          <cell r="C3082">
            <v>5613.5</v>
          </cell>
        </row>
        <row r="3083">
          <cell r="A3083" t="str">
            <v>922-3436</v>
          </cell>
          <cell r="B3083" t="str">
            <v>SVC,BASE,TILT/SWIVEL</v>
          </cell>
          <cell r="C3083">
            <v>1390.5</v>
          </cell>
        </row>
        <row r="3084">
          <cell r="A3084" t="str">
            <v>922-3437</v>
          </cell>
          <cell r="B3084" t="str">
            <v>SVC,CARRIER,CHASSIS</v>
          </cell>
          <cell r="C3084">
            <v>3965.5</v>
          </cell>
        </row>
        <row r="3085">
          <cell r="A3085" t="str">
            <v>922-3438</v>
          </cell>
          <cell r="B3085" t="str">
            <v>BEZEL,CRT</v>
          </cell>
          <cell r="C3085">
            <v>824</v>
          </cell>
        </row>
        <row r="3086">
          <cell r="A3086" t="str">
            <v>922-3439</v>
          </cell>
          <cell r="B3086" t="str">
            <v>MICROPHONE</v>
          </cell>
          <cell r="C3086">
            <v>515</v>
          </cell>
        </row>
        <row r="3087">
          <cell r="A3087" t="str">
            <v>922-3440</v>
          </cell>
          <cell r="B3087" t="str">
            <v>DOOR,FRONT</v>
          </cell>
          <cell r="C3087">
            <v>824</v>
          </cell>
        </row>
        <row r="3088">
          <cell r="A3088" t="str">
            <v>922-3441</v>
          </cell>
          <cell r="B3088" t="str">
            <v>SPKRENCL,RIGHT</v>
          </cell>
          <cell r="C3088">
            <v>515</v>
          </cell>
        </row>
        <row r="3089">
          <cell r="A3089" t="str">
            <v>922-3442</v>
          </cell>
          <cell r="B3089" t="str">
            <v>SPRKENCL,LEFT</v>
          </cell>
          <cell r="C3089">
            <v>515</v>
          </cell>
        </row>
        <row r="3090">
          <cell r="A3090" t="str">
            <v>922-3445</v>
          </cell>
          <cell r="B3090" t="str">
            <v>GROUND STRAP,EMI,CRD BUS,PKG/5</v>
          </cell>
          <cell r="C3090">
            <v>515</v>
          </cell>
        </row>
        <row r="3091">
          <cell r="A3091" t="str">
            <v>922-3446</v>
          </cell>
          <cell r="B3091" t="str">
            <v>BOARD,FRONT PANEL</v>
          </cell>
          <cell r="C3091">
            <v>824</v>
          </cell>
        </row>
        <row r="3092">
          <cell r="A3092" t="str">
            <v>922-3447</v>
          </cell>
          <cell r="B3092" t="str">
            <v>SHIELD,TOP COVER,CRT</v>
          </cell>
          <cell r="C3092">
            <v>824</v>
          </cell>
        </row>
        <row r="3093">
          <cell r="A3093" t="str">
            <v>922-3448</v>
          </cell>
          <cell r="B3093" t="str">
            <v>FAN ASSY,92MM</v>
          </cell>
          <cell r="C3093">
            <v>824</v>
          </cell>
        </row>
        <row r="3094">
          <cell r="A3094" t="str">
            <v>922-3449</v>
          </cell>
          <cell r="B3094" t="str">
            <v>CABLE,THERMISTOR,FAN</v>
          </cell>
          <cell r="C3094">
            <v>309</v>
          </cell>
        </row>
        <row r="3095">
          <cell r="A3095" t="str">
            <v>922-3450</v>
          </cell>
          <cell r="B3095" t="str">
            <v>HEATSINK,PROCESSOR BOARD</v>
          </cell>
          <cell r="C3095">
            <v>721</v>
          </cell>
        </row>
        <row r="3096">
          <cell r="A3096" t="str">
            <v>922-3452</v>
          </cell>
          <cell r="B3096" t="str">
            <v>#SVC,BEZEL,13.3'DSPLY,PB G3</v>
          </cell>
          <cell r="C3096">
            <v>1596.5</v>
          </cell>
        </row>
        <row r="3097">
          <cell r="A3097" t="str">
            <v>922-3453</v>
          </cell>
          <cell r="B3097" t="str">
            <v>#SVC,BEZEL,14.1DSPLY,PB G3</v>
          </cell>
          <cell r="C3097">
            <v>1596.5</v>
          </cell>
        </row>
        <row r="3098">
          <cell r="A3098" t="str">
            <v>922-3454</v>
          </cell>
          <cell r="B3098" t="str">
            <v>#SVC,BEZEL,12.1DSPLY,PB G3</v>
          </cell>
          <cell r="C3098">
            <v>1596.5</v>
          </cell>
        </row>
        <row r="3099">
          <cell r="A3099" t="str">
            <v>922-3455</v>
          </cell>
          <cell r="B3099" t="str">
            <v>#SVC,HSG,12.1/13.3DSPLY,PB G</v>
          </cell>
          <cell r="C3099">
            <v>2626.5</v>
          </cell>
        </row>
        <row r="3100">
          <cell r="A3100" t="str">
            <v>922-3457</v>
          </cell>
          <cell r="B3100" t="str">
            <v>SVC,DOOR,PC CARD BAY,PKG/10</v>
          </cell>
          <cell r="C3100">
            <v>721</v>
          </cell>
        </row>
        <row r="3101">
          <cell r="A3101" t="str">
            <v>922-3458</v>
          </cell>
          <cell r="B3101" t="str">
            <v>SVC,SHIELD,STIFFNER,PKG/5</v>
          </cell>
          <cell r="C3101">
            <v>515</v>
          </cell>
        </row>
        <row r="3102">
          <cell r="A3102" t="str">
            <v>922-3459</v>
          </cell>
          <cell r="B3102" t="str">
            <v>SVC,CARRIER,TRKPD SWITCH,PKG/5</v>
          </cell>
          <cell r="C3102">
            <v>618</v>
          </cell>
        </row>
        <row r="3103">
          <cell r="A3103" t="str">
            <v>922-3461</v>
          </cell>
          <cell r="B3103" t="str">
            <v>SVC,NAMEPLATE,PB1400CS/166,PK5</v>
          </cell>
          <cell r="C3103">
            <v>257.5</v>
          </cell>
        </row>
        <row r="3104">
          <cell r="A3104" t="str">
            <v>922-3462</v>
          </cell>
          <cell r="B3104" t="str">
            <v>SVC,AC ADAPTER,45W,VERSION 2</v>
          </cell>
          <cell r="C3104">
            <v>1648</v>
          </cell>
        </row>
        <row r="3105">
          <cell r="A3105" t="str">
            <v>922-3463</v>
          </cell>
          <cell r="B3105" t="str">
            <v>#CBL,FLEX,INVERTER,14.1,PB G3</v>
          </cell>
          <cell r="C3105">
            <v>772.5</v>
          </cell>
        </row>
        <row r="3106">
          <cell r="A3106" t="str">
            <v>922-3465</v>
          </cell>
          <cell r="B3106" t="str">
            <v>#SVC,CLUTCH,DSPL,14.1,RT</v>
          </cell>
          <cell r="C3106">
            <v>978.5</v>
          </cell>
        </row>
        <row r="3107">
          <cell r="A3107" t="str">
            <v>922-3466</v>
          </cell>
          <cell r="B3107" t="str">
            <v>#SVC,BRKT,LCD,14.1,RT,SAMSUNG</v>
          </cell>
          <cell r="C3107">
            <v>463.5</v>
          </cell>
        </row>
        <row r="3108">
          <cell r="A3108" t="str">
            <v>922-3467</v>
          </cell>
          <cell r="B3108" t="str">
            <v>SVC,BUMPER,14.1DSPL,PKG/10</v>
          </cell>
          <cell r="C3108">
            <v>154.5</v>
          </cell>
        </row>
        <row r="3109">
          <cell r="A3109" t="str">
            <v>922-3470</v>
          </cell>
          <cell r="B3109" t="str">
            <v>SVC,TERMINATOR,VIDEO,G3 SERVER</v>
          </cell>
          <cell r="C3109">
            <v>1030</v>
          </cell>
        </row>
        <row r="3110">
          <cell r="A3110" t="str">
            <v>922-3471</v>
          </cell>
          <cell r="B3110" t="str">
            <v>LBL,E'NET MODEM CARD,PKG/10</v>
          </cell>
          <cell r="C3110">
            <v>309</v>
          </cell>
        </row>
        <row r="3111">
          <cell r="A3111" t="str">
            <v>922-3472</v>
          </cell>
          <cell r="B3111" t="str">
            <v>#SHIELD,EMI,12.1 DSPLY</v>
          </cell>
          <cell r="C3111">
            <v>669.5</v>
          </cell>
        </row>
        <row r="3112">
          <cell r="A3112" t="str">
            <v>922-3473</v>
          </cell>
          <cell r="B3112" t="str">
            <v>PANEL,SIDE,RIGHT,HOUSING</v>
          </cell>
          <cell r="C3112">
            <v>824</v>
          </cell>
        </row>
        <row r="3113">
          <cell r="A3113" t="str">
            <v>922-3474</v>
          </cell>
          <cell r="B3113" t="str">
            <v>PANEL,SIDE,LEFT,HOUSING</v>
          </cell>
          <cell r="C3113">
            <v>824</v>
          </cell>
        </row>
        <row r="3114">
          <cell r="A3114" t="str">
            <v>922-3475</v>
          </cell>
          <cell r="B3114" t="str">
            <v>PANEL,REAR,HOUSING</v>
          </cell>
          <cell r="C3114">
            <v>515</v>
          </cell>
        </row>
        <row r="3115">
          <cell r="A3115" t="str">
            <v>922-3476</v>
          </cell>
          <cell r="B3115" t="str">
            <v>PANEL,TOP,HOUSING</v>
          </cell>
          <cell r="C3115">
            <v>515</v>
          </cell>
        </row>
        <row r="3116">
          <cell r="A3116" t="str">
            <v>922-3477</v>
          </cell>
          <cell r="B3116" t="str">
            <v>SVC,CLIPS,EMI,20MM,PKG/5</v>
          </cell>
          <cell r="C3116">
            <v>515</v>
          </cell>
        </row>
        <row r="3117">
          <cell r="A3117" t="str">
            <v>922-3478</v>
          </cell>
          <cell r="B3117" t="str">
            <v>SVC,CLIP,EMI,74MM,PKG/5</v>
          </cell>
          <cell r="C3117">
            <v>515</v>
          </cell>
        </row>
        <row r="3118">
          <cell r="A3118" t="str">
            <v>922-3479</v>
          </cell>
          <cell r="B3118" t="str">
            <v>COVER,SCREW,WHITE,PKG/10</v>
          </cell>
          <cell r="C3118">
            <v>154.5</v>
          </cell>
        </row>
        <row r="3119">
          <cell r="A3119" t="str">
            <v>922-3480</v>
          </cell>
          <cell r="B3119" t="str">
            <v>CABLE, RGB</v>
          </cell>
          <cell r="C3119">
            <v>566.5</v>
          </cell>
        </row>
        <row r="3120">
          <cell r="A3120" t="str">
            <v>922-3481</v>
          </cell>
          <cell r="B3120" t="str">
            <v>CABLE,MAIN PWR,CHASSIS</v>
          </cell>
          <cell r="C3120">
            <v>463.5</v>
          </cell>
        </row>
        <row r="3121">
          <cell r="A3121" t="str">
            <v>922-3482</v>
          </cell>
          <cell r="B3121" t="str">
            <v>SVC,CABLE,ZIP/CD-ROM</v>
          </cell>
          <cell r="C3121">
            <v>1030</v>
          </cell>
        </row>
        <row r="3122">
          <cell r="A3122" t="str">
            <v>922-3483</v>
          </cell>
          <cell r="B3122" t="str">
            <v>CABLE,POWER,ZIP</v>
          </cell>
          <cell r="C3122">
            <v>772.5</v>
          </cell>
        </row>
        <row r="3123">
          <cell r="A3123" t="str">
            <v>922-3485</v>
          </cell>
          <cell r="B3123" t="str">
            <v>CABLE,CD,AUDIO</v>
          </cell>
          <cell r="C3123">
            <v>309</v>
          </cell>
        </row>
        <row r="3124">
          <cell r="A3124" t="str">
            <v>922-3487</v>
          </cell>
          <cell r="B3124" t="str">
            <v>CABLE,FLOPPY</v>
          </cell>
          <cell r="C3124">
            <v>309</v>
          </cell>
        </row>
        <row r="3125">
          <cell r="A3125" t="str">
            <v>922-3488</v>
          </cell>
          <cell r="B3125" t="str">
            <v>CLIPS, MOUNTING, CRT, PKG/10</v>
          </cell>
          <cell r="C3125">
            <v>309</v>
          </cell>
        </row>
        <row r="3126">
          <cell r="A3126" t="str">
            <v>922-3489</v>
          </cell>
          <cell r="B3126" t="str">
            <v>CHASSIS, MAIN</v>
          </cell>
          <cell r="C3126">
            <v>3399</v>
          </cell>
        </row>
        <row r="3127">
          <cell r="A3127" t="str">
            <v>922-3490</v>
          </cell>
          <cell r="B3127" t="str">
            <v>SVC,BRACKET,CABLE SUPPORT</v>
          </cell>
          <cell r="C3127">
            <v>824</v>
          </cell>
        </row>
        <row r="3128">
          <cell r="A3128" t="str">
            <v>922-3491</v>
          </cell>
          <cell r="B3128" t="str">
            <v>INSULATOR, MLB</v>
          </cell>
          <cell r="C3128">
            <v>257.5</v>
          </cell>
        </row>
        <row r="3129">
          <cell r="A3129" t="str">
            <v>922-3492</v>
          </cell>
          <cell r="B3129" t="str">
            <v>CABLE,RIBBON,FT PANEL</v>
          </cell>
          <cell r="C3129">
            <v>515</v>
          </cell>
        </row>
        <row r="3130">
          <cell r="A3130" t="str">
            <v>922-3495</v>
          </cell>
          <cell r="B3130" t="str">
            <v>PANEL, I/O</v>
          </cell>
          <cell r="C3130">
            <v>824</v>
          </cell>
        </row>
        <row r="3131">
          <cell r="A3131" t="str">
            <v>922-3497</v>
          </cell>
          <cell r="B3131" t="str">
            <v>CRT ASSY,ASAG/NH</v>
          </cell>
          <cell r="C3131">
            <v>13029.5</v>
          </cell>
        </row>
        <row r="3132">
          <cell r="A3132" t="str">
            <v>922-3499</v>
          </cell>
          <cell r="B3132" t="str">
            <v>WASHER,FLAT,#6NYLON,PKG/25</v>
          </cell>
          <cell r="C3132">
            <v>515</v>
          </cell>
        </row>
        <row r="3133">
          <cell r="A3133" t="str">
            <v>922-3500</v>
          </cell>
          <cell r="B3133" t="str">
            <v>SHIELD,GASKET,EMI,I/O,CUSTOM</v>
          </cell>
          <cell r="C3133">
            <v>515</v>
          </cell>
        </row>
        <row r="3134">
          <cell r="A3134" t="str">
            <v>922-3502</v>
          </cell>
          <cell r="B3134" t="str">
            <v>PLUG,MODEM PORT,PKG/5</v>
          </cell>
          <cell r="C3134">
            <v>515</v>
          </cell>
        </row>
        <row r="3135">
          <cell r="A3135" t="str">
            <v>922-3504</v>
          </cell>
          <cell r="B3135" t="str">
            <v>ALIGNMENT TOOL, DISPLAY</v>
          </cell>
          <cell r="C3135">
            <v>1699.5</v>
          </cell>
        </row>
        <row r="3136">
          <cell r="A3136" t="str">
            <v>922-3505</v>
          </cell>
          <cell r="B3136" t="str">
            <v>CBL,PWR,110V,SMOKE,10FT.</v>
          </cell>
          <cell r="C3136">
            <v>566.5</v>
          </cell>
        </row>
        <row r="3137">
          <cell r="A3137" t="str">
            <v>922-3509</v>
          </cell>
          <cell r="B3137" t="str">
            <v>CABLE,MAIN MOTOR LW16/600</v>
          </cell>
          <cell r="C3137">
            <v>154.5</v>
          </cell>
        </row>
        <row r="3138">
          <cell r="A3138" t="str">
            <v>922-3510</v>
          </cell>
          <cell r="B3138" t="str">
            <v>SVC,MAGNET,PKG/5</v>
          </cell>
          <cell r="C3138">
            <v>309</v>
          </cell>
        </row>
        <row r="3139">
          <cell r="A3139" t="str">
            <v>922-3511</v>
          </cell>
          <cell r="B3139" t="str">
            <v>INSUL,HI VOLT,INVERTER</v>
          </cell>
          <cell r="C3139">
            <v>257.5</v>
          </cell>
        </row>
        <row r="3140">
          <cell r="A3140" t="str">
            <v>922-3512</v>
          </cell>
          <cell r="B3140" t="str">
            <v>CBL,INTERNAL,PCI,PWR,FIREWIRE</v>
          </cell>
          <cell r="C3140">
            <v>257.5</v>
          </cell>
        </row>
        <row r="3141">
          <cell r="A3141" t="str">
            <v>922-3513</v>
          </cell>
          <cell r="B3141" t="str">
            <v>CBL,EXTERNAL,FIREWIRE</v>
          </cell>
          <cell r="C3141">
            <v>1957</v>
          </cell>
        </row>
        <row r="3142">
          <cell r="A3142" t="str">
            <v>922-3514</v>
          </cell>
          <cell r="B3142" t="str">
            <v>CBL,VID/PS,P302 TO P506</v>
          </cell>
          <cell r="C3142">
            <v>257.5</v>
          </cell>
        </row>
        <row r="3143">
          <cell r="A3143" t="str">
            <v>922-3515</v>
          </cell>
          <cell r="B3143" t="str">
            <v>CBL,VID/PS,P305 TO P502</v>
          </cell>
          <cell r="C3143">
            <v>257.5</v>
          </cell>
        </row>
        <row r="3144">
          <cell r="A3144" t="str">
            <v>922-3516</v>
          </cell>
          <cell r="B3144" t="str">
            <v>BRACKET,THERMISTOR</v>
          </cell>
          <cell r="C3144">
            <v>257.5</v>
          </cell>
        </row>
        <row r="3145">
          <cell r="A3145" t="str">
            <v>922-3517</v>
          </cell>
          <cell r="B3145" t="str">
            <v>SVC,CBL,MIC P11 TO PWRSUP P703</v>
          </cell>
          <cell r="C3145">
            <v>309</v>
          </cell>
        </row>
        <row r="3146">
          <cell r="A3146" t="str">
            <v>922-3518</v>
          </cell>
          <cell r="B3146" t="str">
            <v>CBL,ANAL/PS,P507 TO P908</v>
          </cell>
          <cell r="C3146">
            <v>257.5</v>
          </cell>
        </row>
        <row r="3147">
          <cell r="A3147" t="str">
            <v>922-3519</v>
          </cell>
          <cell r="B3147" t="str">
            <v>CBL,PS/P913-ANAL/P505-FTPNL/P4</v>
          </cell>
          <cell r="C3147">
            <v>257.5</v>
          </cell>
        </row>
        <row r="3148">
          <cell r="A3148" t="str">
            <v>922-3520</v>
          </cell>
          <cell r="B3148" t="str">
            <v>CBL,PWR-HDA/ZIP/CD-ROM</v>
          </cell>
          <cell r="C3148">
            <v>566.5</v>
          </cell>
        </row>
        <row r="3149">
          <cell r="A3149" t="str">
            <v>922-3521</v>
          </cell>
          <cell r="B3149" t="str">
            <v>BRKT,ZIP BLANK</v>
          </cell>
          <cell r="C3149">
            <v>309</v>
          </cell>
        </row>
        <row r="3150">
          <cell r="A3150" t="str">
            <v>922-3522</v>
          </cell>
          <cell r="B3150" t="str">
            <v>SHIELD,ZIP BLANK</v>
          </cell>
          <cell r="C3150">
            <v>257.5</v>
          </cell>
        </row>
        <row r="3151">
          <cell r="A3151" t="str">
            <v>922-3523</v>
          </cell>
          <cell r="B3151" t="str">
            <v>PLUG,ZIP BLANK</v>
          </cell>
          <cell r="C3151">
            <v>257.5</v>
          </cell>
        </row>
        <row r="3152">
          <cell r="A3152" t="str">
            <v>922-3524</v>
          </cell>
          <cell r="B3152" t="str">
            <v>LBL,PRODUCT ID,PMG3 AIO,PKG/5</v>
          </cell>
          <cell r="C3152">
            <v>257.5</v>
          </cell>
        </row>
        <row r="3153">
          <cell r="A3153" t="str">
            <v>922-3525</v>
          </cell>
          <cell r="B3153" t="str">
            <v>SHIELD,ZIP/FLOPPY</v>
          </cell>
          <cell r="C3153">
            <v>257.5</v>
          </cell>
        </row>
        <row r="3154">
          <cell r="A3154" t="str">
            <v>922-3526</v>
          </cell>
          <cell r="B3154" t="str">
            <v>SHIELD, CD-ROM</v>
          </cell>
          <cell r="C3154">
            <v>309</v>
          </cell>
        </row>
        <row r="3155">
          <cell r="A3155" t="str">
            <v>922-3527</v>
          </cell>
          <cell r="B3155" t="str">
            <v>FEET,RUBBER,BLK,9.5MM,PKG/10</v>
          </cell>
          <cell r="C3155">
            <v>257.5</v>
          </cell>
        </row>
        <row r="3156">
          <cell r="A3156" t="str">
            <v>922-3528</v>
          </cell>
          <cell r="B3156" t="str">
            <v>CARRIER, HDA</v>
          </cell>
          <cell r="C3156">
            <v>154.5</v>
          </cell>
        </row>
        <row r="3157">
          <cell r="A3157" t="str">
            <v>922-3529</v>
          </cell>
          <cell r="B3157" t="str">
            <v>SVC,BEZEL,DAT DRIVE</v>
          </cell>
          <cell r="C3157">
            <v>515</v>
          </cell>
        </row>
        <row r="3158">
          <cell r="A3158" t="str">
            <v>922-3531</v>
          </cell>
          <cell r="B3158" t="str">
            <v>THMBSCRWS W/WSHR,AS DISP,PKG/4</v>
          </cell>
          <cell r="C3158">
            <v>515</v>
          </cell>
        </row>
        <row r="3159">
          <cell r="A3159" t="str">
            <v>922-3532</v>
          </cell>
          <cell r="B3159" t="str">
            <v>BUMPER,SIDE,14.1DISPLAY,PKG/10</v>
          </cell>
          <cell r="C3159">
            <v>257.5</v>
          </cell>
        </row>
        <row r="3160">
          <cell r="A3160" t="str">
            <v>922-3535</v>
          </cell>
          <cell r="B3160" t="str">
            <v>SVC,ADAPTER,45W,PBG3, 3-PRONG</v>
          </cell>
          <cell r="C3160">
            <v>3244.5</v>
          </cell>
        </row>
        <row r="3161">
          <cell r="A3161" t="str">
            <v>922-3536</v>
          </cell>
          <cell r="B3161" t="str">
            <v>SCREW,M3X8,PKG/10</v>
          </cell>
          <cell r="C3161">
            <v>257.5</v>
          </cell>
        </row>
        <row r="3162">
          <cell r="A3162" t="str">
            <v>922-3537</v>
          </cell>
          <cell r="B3162" t="str">
            <v>SCREW,M3X10,PKG/10</v>
          </cell>
          <cell r="C3162">
            <v>257.5</v>
          </cell>
        </row>
        <row r="3163">
          <cell r="A3163" t="str">
            <v>922-3538</v>
          </cell>
          <cell r="B3163" t="str">
            <v>SCREW,M4X16 TAP,PKG/10</v>
          </cell>
          <cell r="C3163">
            <v>463.5</v>
          </cell>
        </row>
        <row r="3164">
          <cell r="A3164" t="str">
            <v>922-3539</v>
          </cell>
          <cell r="B3164" t="str">
            <v>SCREW,M3X6,PKG/10</v>
          </cell>
          <cell r="C3164">
            <v>257.5</v>
          </cell>
        </row>
        <row r="3165">
          <cell r="A3165" t="str">
            <v>922-3540</v>
          </cell>
          <cell r="B3165" t="str">
            <v>SCREW,M3X8,PKG/10</v>
          </cell>
          <cell r="C3165">
            <v>257.5</v>
          </cell>
        </row>
        <row r="3166">
          <cell r="A3166" t="str">
            <v>922-3541</v>
          </cell>
          <cell r="B3166" t="str">
            <v>SCREW,M3X10,PKG/10</v>
          </cell>
          <cell r="C3166">
            <v>257.5</v>
          </cell>
        </row>
        <row r="3167">
          <cell r="A3167" t="str">
            <v>922-3542</v>
          </cell>
          <cell r="B3167" t="str">
            <v>SCREW,M4X16 MACH,PKG/10</v>
          </cell>
          <cell r="C3167">
            <v>257.5</v>
          </cell>
        </row>
        <row r="3168">
          <cell r="A3168" t="str">
            <v>922-3543</v>
          </cell>
          <cell r="B3168" t="str">
            <v>SCREW,M3.5X8 MACH,PKG/10</v>
          </cell>
          <cell r="C3168">
            <v>257.5</v>
          </cell>
        </row>
        <row r="3169">
          <cell r="A3169" t="str">
            <v>922-3544</v>
          </cell>
          <cell r="B3169" t="str">
            <v>SCREW,FH,TAP,M5X10,PKG/10</v>
          </cell>
          <cell r="C3169">
            <v>257.5</v>
          </cell>
        </row>
        <row r="3170">
          <cell r="A3170" t="str">
            <v>922-3545</v>
          </cell>
          <cell r="B3170" t="str">
            <v>CRD,PWR,DOM,RT ANGLE</v>
          </cell>
          <cell r="C3170">
            <v>463.5</v>
          </cell>
        </row>
        <row r="3171">
          <cell r="A3171" t="str">
            <v>922-3546</v>
          </cell>
          <cell r="B3171" t="str">
            <v>SCREW,MACH,M3.5X.6X16,PKG/10</v>
          </cell>
          <cell r="C3171">
            <v>257.5</v>
          </cell>
        </row>
        <row r="3172">
          <cell r="A3172" t="str">
            <v>922-3547</v>
          </cell>
          <cell r="B3172" t="str">
            <v>BD,SND&amp;INTMD,REPLACES 922-1599</v>
          </cell>
          <cell r="C3172">
            <v>1854</v>
          </cell>
        </row>
        <row r="3173">
          <cell r="A3173" t="str">
            <v>922-3548</v>
          </cell>
          <cell r="B3173" t="str">
            <v>#SVC,MICROPHONE,14.1</v>
          </cell>
          <cell r="C3173">
            <v>1442</v>
          </cell>
        </row>
        <row r="3174">
          <cell r="A3174" t="str">
            <v>922-3550</v>
          </cell>
          <cell r="B3174" t="str">
            <v>BEZEL,DVD/ATAPI/MKE</v>
          </cell>
          <cell r="C3174">
            <v>515</v>
          </cell>
        </row>
        <row r="3175">
          <cell r="A3175" t="str">
            <v>922-3551</v>
          </cell>
          <cell r="B3175" t="str">
            <v>SHLD,CD/SONY/MKE/DVD</v>
          </cell>
          <cell r="C3175">
            <v>463.5</v>
          </cell>
        </row>
        <row r="3176">
          <cell r="A3176" t="str">
            <v>922-3552</v>
          </cell>
          <cell r="B3176" t="str">
            <v>CBL,ULTRA SCSI</v>
          </cell>
          <cell r="C3176">
            <v>1545</v>
          </cell>
        </row>
        <row r="3177">
          <cell r="A3177" t="str">
            <v>922-3553</v>
          </cell>
          <cell r="B3177" t="str">
            <v>CBL,IDE,40PIN</v>
          </cell>
          <cell r="C3177">
            <v>257.5</v>
          </cell>
        </row>
        <row r="3178">
          <cell r="A3178" t="str">
            <v>922-3554</v>
          </cell>
          <cell r="B3178" t="str">
            <v>BUMPER,PORON,.5MMX5.6MM,PKG/6</v>
          </cell>
          <cell r="C3178">
            <v>154.5</v>
          </cell>
        </row>
        <row r="3179">
          <cell r="A3179" t="str">
            <v>922-3555</v>
          </cell>
          <cell r="B3179" t="str">
            <v>SHLD,3.5,BLNK/CD/SONY/MKE/DV</v>
          </cell>
          <cell r="C3179">
            <v>309</v>
          </cell>
        </row>
        <row r="3180">
          <cell r="A3180" t="str">
            <v>922-3556</v>
          </cell>
          <cell r="B3180" t="str">
            <v>SHLD,ZIP/CD/SONY/MKE/DVD</v>
          </cell>
          <cell r="C3180">
            <v>154.5</v>
          </cell>
        </row>
        <row r="3181">
          <cell r="A3181" t="str">
            <v>922-3557</v>
          </cell>
          <cell r="B3181" t="str">
            <v>BZL,ATAPI/SONY,PMG3 DT</v>
          </cell>
          <cell r="C3181">
            <v>515</v>
          </cell>
        </row>
        <row r="3182">
          <cell r="A3182" t="str">
            <v>922-3558</v>
          </cell>
          <cell r="B3182" t="str">
            <v>CBL,IDE,M/S,40PIN</v>
          </cell>
          <cell r="C3182">
            <v>566.5</v>
          </cell>
        </row>
        <row r="3183">
          <cell r="A3183" t="str">
            <v>922-3560</v>
          </cell>
          <cell r="B3183" t="str">
            <v>MOUSE,USB          (M4848)Replaced by 922-4230</v>
          </cell>
          <cell r="C3183">
            <v>2701</v>
          </cell>
        </row>
        <row r="3184">
          <cell r="A3184" t="str">
            <v>922-3561</v>
          </cell>
          <cell r="B3184" t="str">
            <v>HOUSING, TOP REAR</v>
          </cell>
          <cell r="C3184">
            <v>1133</v>
          </cell>
        </row>
        <row r="3185">
          <cell r="A3185" t="str">
            <v>922-3563</v>
          </cell>
          <cell r="B3185" t="str">
            <v>SVC,BEZEL,OUTER</v>
          </cell>
          <cell r="C3185">
            <v>669.5</v>
          </cell>
        </row>
        <row r="3186">
          <cell r="A3186" t="str">
            <v>922-3564</v>
          </cell>
          <cell r="B3186" t="str">
            <v>SVC,CHIN,FRONT</v>
          </cell>
          <cell r="C3186">
            <v>257.5</v>
          </cell>
        </row>
        <row r="3187">
          <cell r="A3187" t="str">
            <v>922-3566</v>
          </cell>
          <cell r="B3187" t="str">
            <v>FAN,92MM</v>
          </cell>
          <cell r="C3187">
            <v>1030</v>
          </cell>
        </row>
        <row r="3188">
          <cell r="A3188" t="str">
            <v>922-3568</v>
          </cell>
          <cell r="B3188" t="str">
            <v>BD,PWR/HDPHN</v>
          </cell>
          <cell r="C3188">
            <v>927</v>
          </cell>
        </row>
        <row r="3189">
          <cell r="A3189" t="str">
            <v>922-3571</v>
          </cell>
          <cell r="B3189" t="str">
            <v>GSKT,EMI,COPPERSPGFINGER,PKG/5</v>
          </cell>
          <cell r="C3189">
            <v>257.5</v>
          </cell>
        </row>
        <row r="3190">
          <cell r="A3190" t="str">
            <v>922-3573</v>
          </cell>
          <cell r="B3190" t="str">
            <v>COVER,ACCESS,LOWER</v>
          </cell>
          <cell r="C3190">
            <v>669.5</v>
          </cell>
        </row>
        <row r="3191">
          <cell r="A3191" t="str">
            <v>922-3574</v>
          </cell>
          <cell r="B3191" t="str">
            <v>SVC,PWR FILTER ASSY,IMAC</v>
          </cell>
          <cell r="C3191">
            <v>1854</v>
          </cell>
        </row>
        <row r="3192">
          <cell r="A3192" t="str">
            <v>922-3577</v>
          </cell>
          <cell r="B3192" t="str">
            <v>SVC,FOOT,RUBBER,PKG/4,IMAC</v>
          </cell>
          <cell r="C3192">
            <v>412</v>
          </cell>
        </row>
        <row r="3193">
          <cell r="A3193" t="str">
            <v>922-3578</v>
          </cell>
          <cell r="B3193" t="str">
            <v>COVER,BOTTOM</v>
          </cell>
          <cell r="C3193">
            <v>1184.5</v>
          </cell>
        </row>
        <row r="3194">
          <cell r="A3194" t="str">
            <v>922-3579</v>
          </cell>
          <cell r="B3194" t="str">
            <v>MICROPHONE ASSY,IMAC</v>
          </cell>
          <cell r="C3194">
            <v>515</v>
          </cell>
        </row>
        <row r="3195">
          <cell r="A3195" t="str">
            <v>922-3581</v>
          </cell>
          <cell r="B3195" t="str">
            <v>SVC,CBL,PWR,3 PRONG,PBG3,UK</v>
          </cell>
          <cell r="C3195">
            <v>566.5</v>
          </cell>
        </row>
        <row r="3196">
          <cell r="A3196" t="str">
            <v>922-3584</v>
          </cell>
          <cell r="B3196" t="str">
            <v>I/O PANEL, DESKTOP</v>
          </cell>
          <cell r="C3196">
            <v>824</v>
          </cell>
        </row>
        <row r="3197">
          <cell r="A3197" t="str">
            <v>922-3585</v>
          </cell>
          <cell r="B3197" t="str">
            <v>IRDA MODULE,IMAC</v>
          </cell>
          <cell r="C3197">
            <v>824</v>
          </cell>
        </row>
        <row r="3198">
          <cell r="A3198" t="str">
            <v>922-3586</v>
          </cell>
          <cell r="B3198" t="str">
            <v>CHASSIS,MLB,IMAC</v>
          </cell>
          <cell r="C3198">
            <v>927</v>
          </cell>
        </row>
        <row r="3199">
          <cell r="A3199" t="str">
            <v>922-3589</v>
          </cell>
          <cell r="B3199" t="str">
            <v>BD,AUDIO/VID W/SHIELD,IMAC</v>
          </cell>
          <cell r="C3199">
            <v>1905.5</v>
          </cell>
        </row>
        <row r="3200">
          <cell r="A3200" t="str">
            <v>922-3590</v>
          </cell>
          <cell r="B3200" t="str">
            <v>CBL,AUDIO,IMAC</v>
          </cell>
          <cell r="C3200">
            <v>206</v>
          </cell>
        </row>
        <row r="3201">
          <cell r="A3201" t="str">
            <v>922-3591</v>
          </cell>
          <cell r="B3201" t="str">
            <v>SVC,CBL,VIDEO,IMAC</v>
          </cell>
          <cell r="C3201">
            <v>206</v>
          </cell>
        </row>
        <row r="3202">
          <cell r="A3202" t="str">
            <v>922-3592</v>
          </cell>
          <cell r="B3202" t="str">
            <v>CBL,IRDA,IMAC</v>
          </cell>
          <cell r="C3202">
            <v>257.5</v>
          </cell>
        </row>
        <row r="3203">
          <cell r="A3203" t="str">
            <v>922-3593</v>
          </cell>
          <cell r="B3203" t="str">
            <v>CBL,HDA PWR,IMAC</v>
          </cell>
          <cell r="C3203">
            <v>257.5</v>
          </cell>
        </row>
        <row r="3204">
          <cell r="A3204" t="str">
            <v>922-3594</v>
          </cell>
          <cell r="B3204" t="str">
            <v>SVC,CBL,HDA/CD DATA,IMAC</v>
          </cell>
          <cell r="C3204">
            <v>257.5</v>
          </cell>
        </row>
        <row r="3205">
          <cell r="A3205" t="str">
            <v>922-3598</v>
          </cell>
          <cell r="B3205" t="str">
            <v>CABLE,POWER CORD,CLEAR,110V</v>
          </cell>
          <cell r="C3205">
            <v>257.5</v>
          </cell>
        </row>
        <row r="3206">
          <cell r="A3206" t="str">
            <v>922-3599</v>
          </cell>
          <cell r="B3206" t="str">
            <v>SVC,CABLE CORD,IMAC,JAPAN</v>
          </cell>
          <cell r="C3206">
            <v>257.5</v>
          </cell>
        </row>
        <row r="3207">
          <cell r="A3207" t="str">
            <v>922-3600</v>
          </cell>
          <cell r="B3207" t="str">
            <v>SVC,CABLE,POWER CORD,IMAC,EURO</v>
          </cell>
          <cell r="C3207">
            <v>206</v>
          </cell>
        </row>
        <row r="3208">
          <cell r="A3208" t="str">
            <v>922-3602</v>
          </cell>
          <cell r="B3208" t="str">
            <v>SVC,CBL,PWR CORD,IMAC,DENMARK</v>
          </cell>
          <cell r="C3208">
            <v>257.5</v>
          </cell>
        </row>
        <row r="3209">
          <cell r="A3209" t="str">
            <v>922-3603</v>
          </cell>
          <cell r="B3209" t="str">
            <v>SVC,CABLE,POWER CORD,IMAC,AUST</v>
          </cell>
          <cell r="C3209">
            <v>206</v>
          </cell>
        </row>
        <row r="3210">
          <cell r="A3210" t="str">
            <v>922-3604</v>
          </cell>
          <cell r="B3210" t="str">
            <v>SVC,CBL,POWER CORD,IMAC,SWITZ</v>
          </cell>
          <cell r="C3210">
            <v>206</v>
          </cell>
        </row>
        <row r="3211">
          <cell r="A3211" t="str">
            <v>922-3605</v>
          </cell>
          <cell r="B3211" t="str">
            <v>BEZEL ASSY,CD TRAY,IMAC</v>
          </cell>
          <cell r="C3211">
            <v>257.5</v>
          </cell>
        </row>
        <row r="3212">
          <cell r="A3212" t="str">
            <v>922-3607</v>
          </cell>
          <cell r="B3212" t="str">
            <v>CRT ASSY,NORTH,IMAC</v>
          </cell>
          <cell r="C3212">
            <v>10094</v>
          </cell>
        </row>
        <row r="3213">
          <cell r="A3213" t="str">
            <v>922-3608</v>
          </cell>
          <cell r="B3213" t="str">
            <v>CRT ASSY,SOUTH,IMAC</v>
          </cell>
          <cell r="C3213">
            <v>8806.5</v>
          </cell>
        </row>
        <row r="3214">
          <cell r="A3214" t="str">
            <v>922-3609</v>
          </cell>
          <cell r="B3214" t="str">
            <v>CRT ASSY,EQUA.,IMAC</v>
          </cell>
          <cell r="C3214">
            <v>8806.5</v>
          </cell>
        </row>
        <row r="3215">
          <cell r="A3215" t="str">
            <v>922-3610</v>
          </cell>
          <cell r="B3215" t="str">
            <v>FRAME,BEZEL,CRT</v>
          </cell>
          <cell r="C3215">
            <v>463.5</v>
          </cell>
        </row>
        <row r="3216">
          <cell r="A3216" t="str">
            <v>922-3611</v>
          </cell>
          <cell r="B3216" t="str">
            <v>SCREW,PHIL,SLFTAP,PKG/10</v>
          </cell>
          <cell r="C3216">
            <v>154.5</v>
          </cell>
        </row>
        <row r="3217">
          <cell r="A3217" t="str">
            <v>922-3612</v>
          </cell>
          <cell r="B3217" t="str">
            <v>SCREW,PHIL,MACH,PKG/10</v>
          </cell>
          <cell r="C3217">
            <v>154.5</v>
          </cell>
        </row>
        <row r="3218">
          <cell r="A3218" t="str">
            <v>922-3613</v>
          </cell>
          <cell r="B3218" t="str">
            <v>SCREW,PHIL,SLFTAP&amp;WSHR,PKG/10</v>
          </cell>
          <cell r="C3218">
            <v>257.5</v>
          </cell>
        </row>
        <row r="3219">
          <cell r="A3219" t="str">
            <v>922-3614</v>
          </cell>
          <cell r="B3219" t="str">
            <v>SCREW,PHIL,MACH,SMALL,PKG/10</v>
          </cell>
          <cell r="C3219">
            <v>154.5</v>
          </cell>
        </row>
        <row r="3220">
          <cell r="A3220" t="str">
            <v>922-3615</v>
          </cell>
          <cell r="B3220" t="str">
            <v>BEZEL,INNER</v>
          </cell>
          <cell r="C3220">
            <v>721</v>
          </cell>
        </row>
        <row r="3221">
          <cell r="A3221" t="str">
            <v>922-3616</v>
          </cell>
          <cell r="B3221" t="str">
            <v>CARRIER,HDA</v>
          </cell>
          <cell r="C3221">
            <v>257.5</v>
          </cell>
        </row>
        <row r="3222">
          <cell r="A3222" t="str">
            <v>922-3617</v>
          </cell>
          <cell r="B3222" t="str">
            <v>SCREWLOCKS,PKG/6</v>
          </cell>
          <cell r="C3222">
            <v>154.5</v>
          </cell>
        </row>
        <row r="3223">
          <cell r="A3223" t="str">
            <v>922-3618</v>
          </cell>
          <cell r="B3223" t="str">
            <v>BALL,MOUSE,PKG/5</v>
          </cell>
          <cell r="C3223">
            <v>257.5</v>
          </cell>
        </row>
        <row r="3224">
          <cell r="A3224" t="str">
            <v>922-3619</v>
          </cell>
          <cell r="B3224" t="str">
            <v>RETAINER,MOUSE</v>
          </cell>
          <cell r="C3224">
            <v>154.5</v>
          </cell>
        </row>
        <row r="3225">
          <cell r="A3225" t="str">
            <v>922-3620</v>
          </cell>
          <cell r="B3225" t="str">
            <v>STNDOFF,LCKNGNYLON,10MM/PKG/10</v>
          </cell>
          <cell r="C3225">
            <v>257.5</v>
          </cell>
        </row>
        <row r="3226">
          <cell r="A3226" t="str">
            <v>922-3621</v>
          </cell>
          <cell r="B3226" t="str">
            <v>GROUNDING WIRE ASSY,CRT,IMAC</v>
          </cell>
          <cell r="C3226">
            <v>257.5</v>
          </cell>
        </row>
        <row r="3227">
          <cell r="A3227" t="str">
            <v>922-3622</v>
          </cell>
          <cell r="B3227" t="str">
            <v>CABLE,RGB/VIDEO,IMAC</v>
          </cell>
          <cell r="C3227">
            <v>515</v>
          </cell>
        </row>
        <row r="3228">
          <cell r="A3228" t="str">
            <v>922-3623</v>
          </cell>
          <cell r="B3228" t="str">
            <v>CABLE,LED,IMAC</v>
          </cell>
          <cell r="C3228">
            <v>257.5</v>
          </cell>
        </row>
        <row r="3229">
          <cell r="A3229" t="str">
            <v>922-3624</v>
          </cell>
          <cell r="B3229" t="str">
            <v>CABLE,AUDIO,IMAC</v>
          </cell>
          <cell r="C3229">
            <v>360.5</v>
          </cell>
        </row>
        <row r="3230">
          <cell r="A3230" t="str">
            <v>922-3625</v>
          </cell>
          <cell r="B3230" t="str">
            <v>CABLE,POWER SUPPLY,IMAC</v>
          </cell>
          <cell r="C3230">
            <v>515</v>
          </cell>
        </row>
        <row r="3231">
          <cell r="A3231" t="str">
            <v>922-3626</v>
          </cell>
          <cell r="B3231" t="str">
            <v>PLUG,RBR,MOLDED,CRT BASE,PKG/5</v>
          </cell>
          <cell r="C3231">
            <v>257.5</v>
          </cell>
        </row>
        <row r="3232">
          <cell r="A3232" t="str">
            <v>922-3627</v>
          </cell>
          <cell r="B3232" t="str">
            <v>FRAME,BOTTOM,CRT</v>
          </cell>
          <cell r="C3232">
            <v>154.5</v>
          </cell>
        </row>
        <row r="3233">
          <cell r="A3233" t="str">
            <v>922-3628</v>
          </cell>
          <cell r="B3233" t="str">
            <v>CBL,IRDA TO A/V BOARD,IMAC</v>
          </cell>
          <cell r="C3233">
            <v>257.5</v>
          </cell>
        </row>
        <row r="3234">
          <cell r="A3234" t="str">
            <v>922-3629</v>
          </cell>
          <cell r="B3234" t="str">
            <v>CABLE,IDE,M/S,40PIN</v>
          </cell>
          <cell r="C3234">
            <v>618</v>
          </cell>
        </row>
        <row r="3235">
          <cell r="A3235" t="str">
            <v>922-3630</v>
          </cell>
          <cell r="B3235" t="str">
            <v>SCR,PH,3.5X.5X14,PAN,PKG/10</v>
          </cell>
          <cell r="C3235">
            <v>154.5</v>
          </cell>
        </row>
        <row r="3236">
          <cell r="A3236" t="str">
            <v>922-3631</v>
          </cell>
          <cell r="B3236" t="str">
            <v>HEATSINK,MPU BD,PBG3,300MHZ</v>
          </cell>
          <cell r="C3236">
            <v>2111.5</v>
          </cell>
        </row>
        <row r="3237">
          <cell r="A3237" t="str">
            <v>922-3634</v>
          </cell>
          <cell r="B3237" t="str">
            <v>SCR,14MM,PAN,CREST CUP,PKG/10</v>
          </cell>
          <cell r="C3237">
            <v>154.5</v>
          </cell>
        </row>
        <row r="3238">
          <cell r="A3238" t="str">
            <v>922-3636</v>
          </cell>
          <cell r="B3238" t="str">
            <v>SCR,TAP,PN WSHR,XRCSS,3.5(PK/2</v>
          </cell>
          <cell r="C3238">
            <v>257.5</v>
          </cell>
        </row>
        <row r="3239">
          <cell r="A3239" t="str">
            <v>922-3637</v>
          </cell>
          <cell r="B3239" t="str">
            <v>SCR,PH,1.7X.635X4.5,TAP,PKG/10</v>
          </cell>
          <cell r="C3239">
            <v>154.5</v>
          </cell>
        </row>
        <row r="3240">
          <cell r="A3240" t="str">
            <v>922-3638</v>
          </cell>
          <cell r="B3240" t="str">
            <v>SCR,PAN,M3X6MM,CREST CP,PKG/10</v>
          </cell>
          <cell r="C3240">
            <v>154.5</v>
          </cell>
        </row>
        <row r="3241">
          <cell r="A3241" t="str">
            <v>922-3639</v>
          </cell>
          <cell r="B3241" t="str">
            <v>SCR M3X.5X6MM FLT CRS PKG/10</v>
          </cell>
          <cell r="C3241">
            <v>257.5</v>
          </cell>
        </row>
        <row r="3242">
          <cell r="A3242" t="str">
            <v>922-3640</v>
          </cell>
          <cell r="B3242" t="str">
            <v>SCR,4-40X.25,PAN,PH,PKG./10</v>
          </cell>
          <cell r="C3242">
            <v>154.5</v>
          </cell>
        </row>
        <row r="3243">
          <cell r="A3243" t="str">
            <v>922-3643</v>
          </cell>
          <cell r="B3243" t="str">
            <v>GAP FILLER PROCESSOR (PK/5)</v>
          </cell>
          <cell r="C3243">
            <v>1390.5</v>
          </cell>
        </row>
        <row r="3244">
          <cell r="A3244" t="str">
            <v>922-3645</v>
          </cell>
          <cell r="B3244" t="str">
            <v>SCR,M3.5X.6X8MM,PAN,PKG/10</v>
          </cell>
          <cell r="C3244">
            <v>257.5</v>
          </cell>
        </row>
        <row r="3245">
          <cell r="A3245" t="str">
            <v>922-3646</v>
          </cell>
          <cell r="B3245" t="str">
            <v># HSG,14.1 DSPLY,PB G3</v>
          </cell>
          <cell r="C3245">
            <v>1545</v>
          </cell>
        </row>
        <row r="3246">
          <cell r="A3246" t="str">
            <v>922-3647</v>
          </cell>
          <cell r="B3246" t="str">
            <v>BEZEL,INTRMDT,17DSPL</v>
          </cell>
          <cell r="C3246">
            <v>2626.5</v>
          </cell>
        </row>
        <row r="3247">
          <cell r="A3247" t="str">
            <v>922-3648</v>
          </cell>
          <cell r="B3247" t="str">
            <v>STAND,TRIPOD,17DSPL</v>
          </cell>
          <cell r="C3247">
            <v>2060</v>
          </cell>
        </row>
        <row r="3248">
          <cell r="A3248" t="str">
            <v>922-3649</v>
          </cell>
          <cell r="B3248" t="str">
            <v>HOUSING,REAR,17DSPL</v>
          </cell>
          <cell r="C3248">
            <v>2008.5</v>
          </cell>
        </row>
        <row r="3249">
          <cell r="A3249" t="str">
            <v>922-3650</v>
          </cell>
          <cell r="B3249" t="str">
            <v>BD ASSY,CNTRL/NAV,17DSPL</v>
          </cell>
          <cell r="C3249">
            <v>669.5</v>
          </cell>
        </row>
        <row r="3250">
          <cell r="A3250" t="str">
            <v>922-3651</v>
          </cell>
          <cell r="B3250" t="str">
            <v>VSC,BEZEL,FRONT,17DSPL</v>
          </cell>
          <cell r="C3250">
            <v>3244.5</v>
          </cell>
        </row>
        <row r="3251">
          <cell r="A3251" t="str">
            <v>922-3653</v>
          </cell>
          <cell r="B3251" t="str">
            <v>BD,TILT/CONVERGENCE,17DSPL</v>
          </cell>
          <cell r="C3251">
            <v>566.5</v>
          </cell>
        </row>
        <row r="3252">
          <cell r="A3252" t="str">
            <v>922-3654</v>
          </cell>
          <cell r="B3252" t="str">
            <v>CABLE,VIDEO,EXT,VGA,17DSPL</v>
          </cell>
          <cell r="C3252">
            <v>1030</v>
          </cell>
        </row>
        <row r="3253">
          <cell r="A3253" t="str">
            <v>922-3655</v>
          </cell>
          <cell r="B3253" t="str">
            <v>GROUND STRAP,CRT,17DSPL</v>
          </cell>
          <cell r="C3253">
            <v>463.5</v>
          </cell>
        </row>
        <row r="3254">
          <cell r="A3254" t="str">
            <v>922-3656</v>
          </cell>
          <cell r="B3254" t="str">
            <v>CRT ASSY,NORTH,17DSPL</v>
          </cell>
          <cell r="C3254">
            <v>21012</v>
          </cell>
        </row>
        <row r="3255">
          <cell r="A3255" t="str">
            <v>922-3657</v>
          </cell>
          <cell r="B3255" t="str">
            <v>CRT ASSY,SOUTH,17DSPL</v>
          </cell>
          <cell r="C3255">
            <v>17561.5</v>
          </cell>
        </row>
        <row r="3256">
          <cell r="A3256" t="str">
            <v>922-3659</v>
          </cell>
          <cell r="B3256" t="str">
            <v>SCREW,RR HSG.,PKG/10</v>
          </cell>
          <cell r="C3256">
            <v>154.5</v>
          </cell>
        </row>
        <row r="3257">
          <cell r="A3257" t="str">
            <v>922-3660</v>
          </cell>
          <cell r="B3257" t="str">
            <v>SCREW,TRIPOD STAND,PKG/10</v>
          </cell>
          <cell r="C3257">
            <v>154.5</v>
          </cell>
        </row>
        <row r="3258">
          <cell r="A3258" t="str">
            <v>922-3662</v>
          </cell>
          <cell r="B3258" t="str">
            <v>SCR,TAP,CNTLNAV/MDB,PKG/10</v>
          </cell>
          <cell r="C3258">
            <v>257.5</v>
          </cell>
        </row>
        <row r="3259">
          <cell r="A3259" t="str">
            <v>922-3663</v>
          </cell>
          <cell r="B3259" t="str">
            <v>SCREW,MDB TO CRT FRAME,PKG/10</v>
          </cell>
          <cell r="C3259">
            <v>257.5</v>
          </cell>
        </row>
        <row r="3260">
          <cell r="A3260" t="str">
            <v>922-3664</v>
          </cell>
          <cell r="B3260" t="str">
            <v>SCREW,CRT MOUNTING,PKG/10</v>
          </cell>
          <cell r="C3260">
            <v>257.5</v>
          </cell>
        </row>
        <row r="3261">
          <cell r="A3261" t="str">
            <v>922-3666</v>
          </cell>
          <cell r="B3261" t="str">
            <v>#CBL,FLX,12.1 TFT,SAMSUNG</v>
          </cell>
          <cell r="C3261">
            <v>1493.5</v>
          </cell>
        </row>
        <row r="3262">
          <cell r="A3262" t="str">
            <v>922-3667</v>
          </cell>
          <cell r="B3262" t="str">
            <v>SCR,3.5X.6X6MM,PH,PAN,PKG/10</v>
          </cell>
          <cell r="C3262">
            <v>257.5</v>
          </cell>
        </row>
        <row r="3263">
          <cell r="A3263" t="str">
            <v>922-3668</v>
          </cell>
          <cell r="B3263" t="str">
            <v>CLAMP,FLATCBL,ADHESIVE,PKG/5</v>
          </cell>
          <cell r="C3263">
            <v>309</v>
          </cell>
        </row>
        <row r="3264">
          <cell r="A3264" t="str">
            <v>922-3669</v>
          </cell>
          <cell r="B3264" t="str">
            <v>SCR,TAP,PAN/WASH,XRCSS,PKG/25</v>
          </cell>
          <cell r="C3264">
            <v>257.5</v>
          </cell>
        </row>
        <row r="3265">
          <cell r="A3265" t="str">
            <v>922-3671</v>
          </cell>
          <cell r="B3265" t="str">
            <v>CARD,REGULATOR,VOLTAGE,REV II</v>
          </cell>
          <cell r="C3265">
            <v>927</v>
          </cell>
        </row>
        <row r="3266">
          <cell r="A3266" t="str">
            <v>922-3673</v>
          </cell>
          <cell r="B3266" t="str">
            <v>BOARD,FRONT PANEL</v>
          </cell>
          <cell r="C3266">
            <v>2678</v>
          </cell>
        </row>
        <row r="3267">
          <cell r="A3267" t="str">
            <v>922-3676</v>
          </cell>
          <cell r="B3267" t="str">
            <v>FUSE,6.3A,250V,TIME LAG,PKG/5</v>
          </cell>
          <cell r="C3267">
            <v>257.5</v>
          </cell>
        </row>
        <row r="3268">
          <cell r="A3268" t="str">
            <v>922-3677</v>
          </cell>
          <cell r="B3268" t="str">
            <v>CABLE,KEYBOARD EXTENSION</v>
          </cell>
          <cell r="C3268">
            <v>515</v>
          </cell>
        </row>
        <row r="3269">
          <cell r="A3269" t="str">
            <v>922-3678</v>
          </cell>
          <cell r="B3269" t="str">
            <v>SVC,FT,RBR,BLK,ADHESIVE,PKG/2</v>
          </cell>
          <cell r="C3269">
            <v>154.5</v>
          </cell>
        </row>
        <row r="3270">
          <cell r="A3270" t="str">
            <v>922-3679</v>
          </cell>
          <cell r="B3270" t="str">
            <v>GASKET,MICROPHONE,IMAC,PKG/4</v>
          </cell>
          <cell r="C3270">
            <v>257.5</v>
          </cell>
        </row>
        <row r="3271">
          <cell r="A3271" t="str">
            <v>922-3680</v>
          </cell>
          <cell r="B3271" t="str">
            <v>MICROPHONE</v>
          </cell>
          <cell r="C3271">
            <v>927</v>
          </cell>
        </row>
        <row r="3272">
          <cell r="A3272" t="str">
            <v>922-3681</v>
          </cell>
          <cell r="B3272" t="str">
            <v>REAR HSG.,APLSTDIO21</v>
          </cell>
          <cell r="C3272">
            <v>5922.5</v>
          </cell>
        </row>
        <row r="3273">
          <cell r="A3273" t="str">
            <v>922-3682</v>
          </cell>
          <cell r="B3273" t="str">
            <v>STAND,TLT/SWVL,APLSTDIO21</v>
          </cell>
          <cell r="C3273">
            <v>2987</v>
          </cell>
        </row>
        <row r="3274">
          <cell r="A3274" t="str">
            <v>922-3683</v>
          </cell>
          <cell r="B3274" t="str">
            <v>CHASSIS,SUBASSEMBLY</v>
          </cell>
          <cell r="C3274">
            <v>5819.5</v>
          </cell>
        </row>
        <row r="3275">
          <cell r="A3275" t="str">
            <v>922-3684</v>
          </cell>
          <cell r="B3275" t="str">
            <v>FRONT PANEL ASSEMBLY</v>
          </cell>
          <cell r="C3275">
            <v>875.5</v>
          </cell>
        </row>
        <row r="3276">
          <cell r="A3276" t="str">
            <v>922-3685</v>
          </cell>
          <cell r="B3276" t="str">
            <v>SIDE PANEL ASSEMBLY</v>
          </cell>
          <cell r="C3276">
            <v>1030</v>
          </cell>
        </row>
        <row r="3277">
          <cell r="A3277" t="str">
            <v>922-3686</v>
          </cell>
          <cell r="B3277" t="str">
            <v>ACCESS PANEL ASSEMBLY</v>
          </cell>
          <cell r="C3277">
            <v>1133</v>
          </cell>
        </row>
        <row r="3278">
          <cell r="A3278" t="str">
            <v>922-3687</v>
          </cell>
          <cell r="B3278" t="str">
            <v>STDOFF,HEX,M3.5X6,16MM,PKG/10</v>
          </cell>
          <cell r="C3278">
            <v>257.5</v>
          </cell>
        </row>
        <row r="3279">
          <cell r="A3279" t="str">
            <v>922-3688</v>
          </cell>
          <cell r="B3279" t="str">
            <v>FINGERGUARD,FAN</v>
          </cell>
          <cell r="C3279">
            <v>515</v>
          </cell>
        </row>
        <row r="3280">
          <cell r="A3280" t="str">
            <v>922-3689</v>
          </cell>
          <cell r="B3280" t="str">
            <v>SHIELD,FRONT PANEL</v>
          </cell>
          <cell r="C3280">
            <v>463.5</v>
          </cell>
        </row>
        <row r="3281">
          <cell r="A3281" t="str">
            <v>922-3690</v>
          </cell>
          <cell r="B3281" t="str">
            <v>PANEL,LOWER FRONT</v>
          </cell>
          <cell r="C3281">
            <v>463.5</v>
          </cell>
        </row>
        <row r="3282">
          <cell r="A3282" t="str">
            <v>922-3691</v>
          </cell>
          <cell r="B3282" t="str">
            <v>PANEL, TOP</v>
          </cell>
          <cell r="C3282">
            <v>669.5</v>
          </cell>
        </row>
        <row r="3283">
          <cell r="A3283" t="str">
            <v>922-3692</v>
          </cell>
          <cell r="B3283" t="str">
            <v>HOUSING,SPEAKER</v>
          </cell>
          <cell r="C3283">
            <v>463.5</v>
          </cell>
        </row>
        <row r="3284">
          <cell r="A3284" t="str">
            <v>922-3693</v>
          </cell>
          <cell r="B3284" t="str">
            <v>COVER,SECURITY BAR,PKG/5</v>
          </cell>
          <cell r="C3284">
            <v>309</v>
          </cell>
        </row>
        <row r="3285">
          <cell r="A3285" t="str">
            <v>922-3695</v>
          </cell>
          <cell r="B3285" t="str">
            <v>SUPPORT,FRONT</v>
          </cell>
          <cell r="C3285">
            <v>566.5</v>
          </cell>
        </row>
        <row r="3286">
          <cell r="A3286" t="str">
            <v>922-3696</v>
          </cell>
          <cell r="B3286" t="str">
            <v>SUPPORT,REAR</v>
          </cell>
          <cell r="C3286">
            <v>566.5</v>
          </cell>
        </row>
        <row r="3287">
          <cell r="A3287" t="str">
            <v>922-3697</v>
          </cell>
          <cell r="B3287" t="str">
            <v>HANDLE,TOP,FRONT &amp; REAR</v>
          </cell>
          <cell r="C3287">
            <v>669.5</v>
          </cell>
        </row>
        <row r="3288">
          <cell r="A3288" t="str">
            <v>922-3698</v>
          </cell>
          <cell r="B3288" t="str">
            <v>PANEL,LOWER REAR</v>
          </cell>
          <cell r="C3288">
            <v>463.5</v>
          </cell>
        </row>
        <row r="3289">
          <cell r="A3289" t="str">
            <v>922-3699</v>
          </cell>
          <cell r="B3289" t="str">
            <v>PANEL,VENTED REAR</v>
          </cell>
          <cell r="C3289">
            <v>566.5</v>
          </cell>
        </row>
        <row r="3290">
          <cell r="A3290" t="str">
            <v>922-3700</v>
          </cell>
          <cell r="B3290" t="str">
            <v>FRAME,REAR ACCESS I/O</v>
          </cell>
          <cell r="C3290">
            <v>515</v>
          </cell>
        </row>
        <row r="3291">
          <cell r="A3291" t="str">
            <v>922-3701</v>
          </cell>
          <cell r="B3291" t="str">
            <v>PANEL,LATCH,PCB</v>
          </cell>
          <cell r="C3291">
            <v>618</v>
          </cell>
        </row>
        <row r="3292">
          <cell r="A3292" t="str">
            <v>922-3702</v>
          </cell>
          <cell r="B3292" t="str">
            <v>PLUG,MODEM,PKG/5</v>
          </cell>
          <cell r="C3292">
            <v>257.5</v>
          </cell>
        </row>
        <row r="3293">
          <cell r="A3293" t="str">
            <v>922-3704</v>
          </cell>
          <cell r="B3293" t="str">
            <v>SHIELD,PCI,PKG/5</v>
          </cell>
          <cell r="C3293">
            <v>566.5</v>
          </cell>
        </row>
        <row r="3294">
          <cell r="A3294" t="str">
            <v>922-3705</v>
          </cell>
          <cell r="B3294" t="str">
            <v>SHIELD,EMI,DRIVES,REAR</v>
          </cell>
          <cell r="C3294">
            <v>463.5</v>
          </cell>
        </row>
        <row r="3295">
          <cell r="A3295" t="str">
            <v>922-3706</v>
          </cell>
          <cell r="B3295" t="str">
            <v>CBL,FRONT PANEL BD</v>
          </cell>
          <cell r="C3295">
            <v>257.5</v>
          </cell>
        </row>
        <row r="3296">
          <cell r="A3296" t="str">
            <v>922-3707</v>
          </cell>
          <cell r="B3296" t="str">
            <v>CBL,IDE 40C, M/S</v>
          </cell>
          <cell r="C3296">
            <v>515</v>
          </cell>
        </row>
        <row r="3297">
          <cell r="A3297" t="str">
            <v>922-3708</v>
          </cell>
          <cell r="B3297" t="str">
            <v>CBL,AUDIO</v>
          </cell>
          <cell r="C3297">
            <v>257.5</v>
          </cell>
        </row>
        <row r="3298">
          <cell r="A3298" t="str">
            <v>922-3709</v>
          </cell>
          <cell r="B3298" t="str">
            <v>CBL,SHIELDED,FIREWIRE PWR</v>
          </cell>
          <cell r="C3298">
            <v>257.5</v>
          </cell>
        </row>
        <row r="3299">
          <cell r="A3299" t="str">
            <v>922-3710</v>
          </cell>
          <cell r="B3299" t="str">
            <v>CARRIER,DRIVE</v>
          </cell>
          <cell r="C3299">
            <v>669.5</v>
          </cell>
        </row>
        <row r="3300">
          <cell r="A3300" t="str">
            <v>922-3711</v>
          </cell>
          <cell r="B3300" t="str">
            <v>HARD DRIVES CARRIER</v>
          </cell>
          <cell r="C3300">
            <v>566.5</v>
          </cell>
        </row>
        <row r="3301">
          <cell r="A3301" t="str">
            <v>922-3712</v>
          </cell>
          <cell r="B3301" t="str">
            <v>SPEAKER</v>
          </cell>
          <cell r="C3301">
            <v>515</v>
          </cell>
        </row>
        <row r="3302">
          <cell r="A3302" t="str">
            <v>922-3721</v>
          </cell>
          <cell r="B3302" t="str">
            <v>PWR CORD,110V,US/CAN,SHDW GREY</v>
          </cell>
          <cell r="C3302">
            <v>721</v>
          </cell>
        </row>
        <row r="3303">
          <cell r="A3303" t="str">
            <v>922-3722</v>
          </cell>
          <cell r="B3303" t="str">
            <v>SCR,TAP,SEMS,M4X8MM,PKG/5</v>
          </cell>
          <cell r="C3303">
            <v>463.5</v>
          </cell>
        </row>
        <row r="3304">
          <cell r="A3304" t="str">
            <v>922-3723</v>
          </cell>
          <cell r="B3304" t="str">
            <v>ASSY,TILT/BALL,APLSTUDIO21</v>
          </cell>
          <cell r="C3304">
            <v>6025.5</v>
          </cell>
        </row>
        <row r="3305">
          <cell r="A3305" t="str">
            <v>922-3724</v>
          </cell>
          <cell r="B3305" t="str">
            <v>USB ASSY,APLSTUDIO21</v>
          </cell>
          <cell r="C3305">
            <v>6592</v>
          </cell>
        </row>
        <row r="3306">
          <cell r="A3306" t="str">
            <v>922-3725</v>
          </cell>
          <cell r="B3306" t="str">
            <v>BEZEL ASSY,APLSTUDIO21</v>
          </cell>
          <cell r="C3306">
            <v>3244.5</v>
          </cell>
        </row>
        <row r="3307">
          <cell r="A3307" t="str">
            <v>922-3726</v>
          </cell>
          <cell r="B3307" t="str">
            <v>BEZEL,INTERMEDIATE,APLSTUDIO21</v>
          </cell>
          <cell r="C3307">
            <v>2214.5</v>
          </cell>
        </row>
        <row r="3308">
          <cell r="A3308" t="str">
            <v>922-3729</v>
          </cell>
          <cell r="B3308" t="str">
            <v>GROMMET,LATCH,PKG/10</v>
          </cell>
          <cell r="C3308">
            <v>515</v>
          </cell>
        </row>
        <row r="3309">
          <cell r="A3309" t="str">
            <v>922-3730</v>
          </cell>
          <cell r="B3309" t="str">
            <v>CORD,POWER,US</v>
          </cell>
          <cell r="C3309">
            <v>257.5</v>
          </cell>
        </row>
        <row r="3310">
          <cell r="A3310" t="str">
            <v>922-3733</v>
          </cell>
          <cell r="B3310" t="str">
            <v>CORD,POWER,UK</v>
          </cell>
          <cell r="C3310">
            <v>669.5</v>
          </cell>
        </row>
        <row r="3311">
          <cell r="A3311" t="str">
            <v>922-3737</v>
          </cell>
          <cell r="B3311" t="str">
            <v>CABLE,FLEX,MODEM</v>
          </cell>
          <cell r="C3311">
            <v>618</v>
          </cell>
        </row>
        <row r="3312">
          <cell r="A3312" t="str">
            <v>922-3738</v>
          </cell>
          <cell r="B3312" t="str">
            <v>SUPPORT,BD,DUALLOCKING,PKG/5</v>
          </cell>
          <cell r="C3312">
            <v>154.5</v>
          </cell>
        </row>
        <row r="3313">
          <cell r="A3313" t="str">
            <v>922-3739</v>
          </cell>
          <cell r="B3313" t="str">
            <v>DOOR,I/O,REVII</v>
          </cell>
          <cell r="C3313">
            <v>257.5</v>
          </cell>
        </row>
        <row r="3314">
          <cell r="A3314" t="str">
            <v>922-3740</v>
          </cell>
          <cell r="B3314" t="str">
            <v>CHIN,FRONT,BB</v>
          </cell>
          <cell r="C3314">
            <v>309</v>
          </cell>
        </row>
        <row r="3315">
          <cell r="A3315" t="str">
            <v>922-3741</v>
          </cell>
          <cell r="B3315" t="str">
            <v>BD,AUDIO/VIDW/SHIELD,REVII</v>
          </cell>
          <cell r="C3315">
            <v>566.5</v>
          </cell>
        </row>
        <row r="3316">
          <cell r="A3316" t="str">
            <v>922-3742</v>
          </cell>
          <cell r="B3316" t="str">
            <v>DOOR,AUDIO/VIDEO,REV B</v>
          </cell>
          <cell r="C3316">
            <v>2369</v>
          </cell>
        </row>
        <row r="3317">
          <cell r="A3317" t="str">
            <v>922-3743</v>
          </cell>
          <cell r="B3317" t="str">
            <v>MONITORSTAND,DESKTOP,REV B</v>
          </cell>
          <cell r="C3317">
            <v>2369</v>
          </cell>
        </row>
        <row r="3318">
          <cell r="A3318" t="str">
            <v>922-3744</v>
          </cell>
          <cell r="B3318" t="str">
            <v>MONITORSTAND,FOOT/EASEL,REV B</v>
          </cell>
          <cell r="C3318">
            <v>257.5</v>
          </cell>
        </row>
        <row r="3319">
          <cell r="A3319" t="str">
            <v>922-3745</v>
          </cell>
          <cell r="B3319" t="str">
            <v>CORD,POWER,SHDWGRY,INTL,REV B</v>
          </cell>
          <cell r="C3319">
            <v>463.5</v>
          </cell>
        </row>
        <row r="3320">
          <cell r="A3320" t="str">
            <v>922-3747</v>
          </cell>
          <cell r="B3320" t="str">
            <v>CBL,VIDEO/USB,EXTERNAL</v>
          </cell>
          <cell r="C3320">
            <v>1287.5</v>
          </cell>
        </row>
        <row r="3321">
          <cell r="A3321" t="str">
            <v>922-3749</v>
          </cell>
          <cell r="B3321" t="str">
            <v>ASSY,NAV/CNTL</v>
          </cell>
          <cell r="C3321">
            <v>824</v>
          </cell>
        </row>
        <row r="3322">
          <cell r="A3322" t="str">
            <v>922-3750</v>
          </cell>
          <cell r="B3322" t="str">
            <v>BALL,MOUSE,PKG/5</v>
          </cell>
          <cell r="C3322">
            <v>515</v>
          </cell>
        </row>
        <row r="3323">
          <cell r="A3323" t="str">
            <v>922-3751</v>
          </cell>
          <cell r="B3323" t="str">
            <v>CBL,FW PWR JMPR,UNSHLD</v>
          </cell>
          <cell r="C3323">
            <v>206</v>
          </cell>
        </row>
        <row r="3324">
          <cell r="A3324" t="str">
            <v>922-3752</v>
          </cell>
          <cell r="B3324" t="str">
            <v>CBL,MODEM</v>
          </cell>
          <cell r="C3324">
            <v>309</v>
          </cell>
        </row>
        <row r="3325">
          <cell r="A3325" t="str">
            <v>922-3753</v>
          </cell>
          <cell r="B3325" t="str">
            <v>PWR CRD,JMPR,,SHDW GRY,INTL</v>
          </cell>
          <cell r="C3325">
            <v>721</v>
          </cell>
        </row>
        <row r="3326">
          <cell r="A3326" t="str">
            <v>922-3754</v>
          </cell>
          <cell r="B3326" t="str">
            <v>COVER,ANODE CAP</v>
          </cell>
          <cell r="C3326">
            <v>360.5</v>
          </cell>
        </row>
        <row r="3327">
          <cell r="A3327" t="str">
            <v>922-3755</v>
          </cell>
          <cell r="B3327" t="str">
            <v>SCR,TAP,PAN,M3,STL/ZINC,PKG/10</v>
          </cell>
          <cell r="C3327">
            <v>257.5</v>
          </cell>
        </row>
        <row r="3328">
          <cell r="A3328" t="str">
            <v>922-3756</v>
          </cell>
          <cell r="B3328" t="str">
            <v>LABEL,PROD ID,ASD 21 ,PKG/4</v>
          </cell>
          <cell r="C3328">
            <v>515</v>
          </cell>
        </row>
        <row r="3329">
          <cell r="A3329" t="str">
            <v>922-3757</v>
          </cell>
          <cell r="B3329" t="str">
            <v>LABEL,USB,ASD 21,PKG/4</v>
          </cell>
          <cell r="C3329">
            <v>463.5</v>
          </cell>
        </row>
        <row r="3330">
          <cell r="A3330" t="str">
            <v>922-3758</v>
          </cell>
          <cell r="B3330" t="str">
            <v>COVER,USB,ASD 21</v>
          </cell>
          <cell r="C3330">
            <v>309</v>
          </cell>
        </row>
        <row r="3331">
          <cell r="A3331" t="str">
            <v>922-3759</v>
          </cell>
          <cell r="B3331" t="str">
            <v>SCR,M5X12,HANDLESUPPORT,PK/8</v>
          </cell>
          <cell r="C3331">
            <v>257.5</v>
          </cell>
        </row>
        <row r="3332">
          <cell r="A3332" t="str">
            <v>922-3760</v>
          </cell>
          <cell r="B3332" t="str">
            <v>SCR,M3.5X8,REARFIXED/PS,PKG/5</v>
          </cell>
          <cell r="C3332">
            <v>257.5</v>
          </cell>
        </row>
        <row r="3333">
          <cell r="A3333" t="str">
            <v>922-3761</v>
          </cell>
          <cell r="B3333" t="str">
            <v>SCR,M5X18,ACCESS/SIDE,PKG/8</v>
          </cell>
          <cell r="C3333">
            <v>257.5</v>
          </cell>
        </row>
        <row r="3334">
          <cell r="A3334" t="str">
            <v>922-3762</v>
          </cell>
          <cell r="B3334" t="str">
            <v>SCR,M3.5X4,ACCESS/CHAS,PKG/5</v>
          </cell>
          <cell r="C3334">
            <v>257.5</v>
          </cell>
        </row>
        <row r="3335">
          <cell r="A3335" t="str">
            <v>922-3763</v>
          </cell>
          <cell r="B3335" t="str">
            <v>CBL,MODEM PHONE,ICE</v>
          </cell>
          <cell r="C3335">
            <v>257.5</v>
          </cell>
        </row>
        <row r="3336">
          <cell r="A3336" t="str">
            <v>922-3764</v>
          </cell>
          <cell r="B3336" t="str">
            <v>ADAPTER,MAC TO VGA, SMOKE</v>
          </cell>
          <cell r="C3336">
            <v>206</v>
          </cell>
        </row>
        <row r="3337">
          <cell r="A3337" t="str">
            <v>922-3766</v>
          </cell>
          <cell r="B3337" t="str">
            <v>BRACKET,POWER SUPPLY</v>
          </cell>
          <cell r="C3337">
            <v>257.5</v>
          </cell>
        </row>
        <row r="3338">
          <cell r="A3338" t="str">
            <v>922-3767</v>
          </cell>
          <cell r="B3338" t="str">
            <v>BRACKET,HD LOAD</v>
          </cell>
          <cell r="C3338">
            <v>309</v>
          </cell>
        </row>
        <row r="3339">
          <cell r="A3339" t="str">
            <v>922-3768</v>
          </cell>
          <cell r="B3339" t="str">
            <v>LBL,PRODUCT ID/AGENCY,PKG/5</v>
          </cell>
          <cell r="C3339">
            <v>257.5</v>
          </cell>
        </row>
        <row r="3340">
          <cell r="A3340" t="str">
            <v>922-3769</v>
          </cell>
          <cell r="B3340" t="str">
            <v>ADAPTER,VGA TO MAC</v>
          </cell>
          <cell r="C3340">
            <v>257.5</v>
          </cell>
        </row>
        <row r="3341">
          <cell r="A3341" t="str">
            <v>922-3770</v>
          </cell>
          <cell r="B3341" t="str">
            <v>CBL,50TO25PIN,ADAPTER</v>
          </cell>
          <cell r="C3341">
            <v>824</v>
          </cell>
        </row>
        <row r="3342">
          <cell r="A3342" t="str">
            <v>922-3772</v>
          </cell>
          <cell r="B3342" t="str">
            <v>COVER,ACCESS,LOWER,BB</v>
          </cell>
          <cell r="C3342">
            <v>669.5</v>
          </cell>
        </row>
        <row r="3343">
          <cell r="A3343" t="str">
            <v>922-3773</v>
          </cell>
          <cell r="B3343" t="str">
            <v>HOUSING,TOPREAR,BB</v>
          </cell>
          <cell r="C3343">
            <v>1133</v>
          </cell>
        </row>
        <row r="3344">
          <cell r="A3344" t="str">
            <v>922-3774</v>
          </cell>
          <cell r="B3344" t="str">
            <v>BEZEL,OUTER,BB</v>
          </cell>
          <cell r="C3344">
            <v>669.5</v>
          </cell>
        </row>
        <row r="3345">
          <cell r="A3345" t="str">
            <v>922-3775</v>
          </cell>
          <cell r="B3345" t="str">
            <v>COVER,BOTTOM,BB</v>
          </cell>
          <cell r="C3345">
            <v>1184.5</v>
          </cell>
        </row>
        <row r="3346">
          <cell r="A3346" t="str">
            <v>922-3776</v>
          </cell>
          <cell r="B3346" t="str">
            <v>BEZEL,CD,BB</v>
          </cell>
          <cell r="C3346">
            <v>257.5</v>
          </cell>
        </row>
        <row r="3347">
          <cell r="A3347" t="str">
            <v>922-3778</v>
          </cell>
          <cell r="B3347" t="str">
            <v>GAPFILLER,EMI SUPRESSION,PKG/5</v>
          </cell>
          <cell r="C3347">
            <v>515</v>
          </cell>
        </row>
        <row r="3348">
          <cell r="A3348" t="str">
            <v>922-3779</v>
          </cell>
          <cell r="B3348" t="str">
            <v>HOUSING,TOPREAR,SB</v>
          </cell>
          <cell r="C3348">
            <v>1133</v>
          </cell>
        </row>
        <row r="3349">
          <cell r="A3349" t="str">
            <v>922-3780</v>
          </cell>
          <cell r="B3349" t="str">
            <v>HOUSING,TOPREAR,GP</v>
          </cell>
          <cell r="C3349">
            <v>1133</v>
          </cell>
        </row>
        <row r="3350">
          <cell r="A3350" t="str">
            <v>922-3781</v>
          </cell>
          <cell r="B3350" t="str">
            <v>HOUSING,TOPREAR,TG</v>
          </cell>
          <cell r="C3350">
            <v>1133</v>
          </cell>
        </row>
        <row r="3351">
          <cell r="A3351" t="str">
            <v>922-3782</v>
          </cell>
          <cell r="B3351" t="str">
            <v>HOUSING,TOPREAR,LM</v>
          </cell>
          <cell r="C3351">
            <v>1133</v>
          </cell>
        </row>
        <row r="3352">
          <cell r="A3352" t="str">
            <v>922-3783</v>
          </cell>
          <cell r="B3352" t="str">
            <v>BEZEL,OUTER,SB</v>
          </cell>
          <cell r="C3352">
            <v>669.5</v>
          </cell>
        </row>
        <row r="3353">
          <cell r="A3353" t="str">
            <v>922-3784</v>
          </cell>
          <cell r="B3353" t="str">
            <v>BEZEL,OUTER,GP</v>
          </cell>
          <cell r="C3353">
            <v>669.5</v>
          </cell>
        </row>
        <row r="3354">
          <cell r="A3354" t="str">
            <v>922-3785</v>
          </cell>
          <cell r="B3354" t="str">
            <v>BEZEL,OUTER,TG</v>
          </cell>
          <cell r="C3354">
            <v>669.5</v>
          </cell>
        </row>
        <row r="3355">
          <cell r="A3355" t="str">
            <v>922-3786</v>
          </cell>
          <cell r="B3355" t="str">
            <v>BEZEL,OUTER,LM</v>
          </cell>
          <cell r="C3355">
            <v>669.5</v>
          </cell>
        </row>
        <row r="3356">
          <cell r="A3356" t="str">
            <v>922-3787</v>
          </cell>
          <cell r="B3356" t="str">
            <v>CHIN,FRONT,SB</v>
          </cell>
          <cell r="C3356">
            <v>412</v>
          </cell>
        </row>
        <row r="3357">
          <cell r="A3357" t="str">
            <v>922-3788</v>
          </cell>
          <cell r="B3357" t="str">
            <v>CHIN,FRONT,GP</v>
          </cell>
          <cell r="C3357">
            <v>412</v>
          </cell>
        </row>
        <row r="3358">
          <cell r="A3358" t="str">
            <v>922-3789</v>
          </cell>
          <cell r="B3358" t="str">
            <v>CHIN,FRONT,TG</v>
          </cell>
          <cell r="C3358">
            <v>412</v>
          </cell>
        </row>
        <row r="3359">
          <cell r="A3359" t="str">
            <v>922-3790</v>
          </cell>
          <cell r="B3359" t="str">
            <v>CHIN,FRONT,LM</v>
          </cell>
          <cell r="C3359">
            <v>412</v>
          </cell>
        </row>
        <row r="3360">
          <cell r="A3360" t="str">
            <v>922-3791</v>
          </cell>
          <cell r="B3360" t="str">
            <v>COVER,ACCESS,LOWER,SB</v>
          </cell>
          <cell r="C3360">
            <v>669.5</v>
          </cell>
        </row>
        <row r="3361">
          <cell r="A3361" t="str">
            <v>922-3792</v>
          </cell>
          <cell r="B3361" t="str">
            <v>COVER,ACCESS,LOWER,GP</v>
          </cell>
          <cell r="C3361">
            <v>669.5</v>
          </cell>
        </row>
        <row r="3362">
          <cell r="A3362" t="str">
            <v>922-3793</v>
          </cell>
          <cell r="B3362" t="str">
            <v>COVER,ACCESS,LOWER,TG</v>
          </cell>
          <cell r="C3362">
            <v>669.5</v>
          </cell>
        </row>
        <row r="3363">
          <cell r="A3363" t="str">
            <v>922-3794</v>
          </cell>
          <cell r="B3363" t="str">
            <v>COVER,ACCESS,LOWER,LM</v>
          </cell>
          <cell r="C3363">
            <v>721</v>
          </cell>
        </row>
        <row r="3364">
          <cell r="A3364" t="str">
            <v>922-3795</v>
          </cell>
          <cell r="B3364" t="str">
            <v>BEZEL,CD,SB</v>
          </cell>
          <cell r="C3364">
            <v>257.5</v>
          </cell>
        </row>
        <row r="3365">
          <cell r="A3365" t="str">
            <v>922-3796</v>
          </cell>
          <cell r="B3365" t="str">
            <v>BEZEL,CD,GP</v>
          </cell>
          <cell r="C3365">
            <v>257.5</v>
          </cell>
        </row>
        <row r="3366">
          <cell r="A3366" t="str">
            <v>922-3797</v>
          </cell>
          <cell r="B3366" t="str">
            <v>BEZEL,CD,TG</v>
          </cell>
          <cell r="C3366">
            <v>257.5</v>
          </cell>
        </row>
        <row r="3367">
          <cell r="A3367" t="str">
            <v>922-3798</v>
          </cell>
          <cell r="B3367" t="str">
            <v>BEZEL,CD,LM</v>
          </cell>
          <cell r="C3367">
            <v>257.5</v>
          </cell>
        </row>
        <row r="3368">
          <cell r="A3368" t="str">
            <v>922-3808</v>
          </cell>
          <cell r="B3368" t="str">
            <v>CBL,DISPLAY,14.1,SAMSUNG</v>
          </cell>
          <cell r="C3368">
            <v>1596.5</v>
          </cell>
        </row>
        <row r="3369">
          <cell r="A3369" t="str">
            <v>922-3809</v>
          </cell>
          <cell r="B3369" t="str">
            <v>CBL,DISPLAY,14.1,LG</v>
          </cell>
          <cell r="C3369">
            <v>1751</v>
          </cell>
        </row>
        <row r="3370">
          <cell r="A3370" t="str">
            <v>922-3811</v>
          </cell>
          <cell r="B3370" t="str">
            <v>INVERTER,DSPLY,14.1</v>
          </cell>
          <cell r="C3370">
            <v>1390.5</v>
          </cell>
        </row>
        <row r="3371">
          <cell r="A3371" t="str">
            <v>922-3813</v>
          </cell>
          <cell r="B3371" t="str">
            <v>CABLE,INVERTER,14.1 DISPLAY</v>
          </cell>
          <cell r="C3371">
            <v>1081.5</v>
          </cell>
        </row>
        <row r="3372">
          <cell r="A3372" t="str">
            <v>922-3814</v>
          </cell>
          <cell r="B3372" t="str">
            <v>COVER,CLUTCH</v>
          </cell>
          <cell r="C3372">
            <v>515</v>
          </cell>
        </row>
        <row r="3373">
          <cell r="A3373" t="str">
            <v>922-3815</v>
          </cell>
          <cell r="B3373" t="str">
            <v>STIFFNER,REAR CASE</v>
          </cell>
          <cell r="C3373">
            <v>824</v>
          </cell>
        </row>
        <row r="3374">
          <cell r="A3374" t="str">
            <v>922-3816</v>
          </cell>
          <cell r="B3374" t="str">
            <v>HEATSINK</v>
          </cell>
          <cell r="C3374">
            <v>824</v>
          </cell>
        </row>
        <row r="3375">
          <cell r="A3375" t="str">
            <v>922-3817</v>
          </cell>
          <cell r="B3375" t="str">
            <v>CASE,TOP</v>
          </cell>
          <cell r="C3375">
            <v>4120</v>
          </cell>
        </row>
        <row r="3376">
          <cell r="A3376" t="str">
            <v>922-3818</v>
          </cell>
          <cell r="B3376" t="str">
            <v>CASE,BOTTOM</v>
          </cell>
          <cell r="C3376">
            <v>2935.5</v>
          </cell>
        </row>
        <row r="3377">
          <cell r="A3377" t="str">
            <v>922-3819</v>
          </cell>
          <cell r="B3377" t="str">
            <v>HOUSING,DISPLAY,14.1</v>
          </cell>
          <cell r="C3377">
            <v>2369</v>
          </cell>
        </row>
        <row r="3378">
          <cell r="A3378" t="str">
            <v>922-3820</v>
          </cell>
          <cell r="B3378" t="str">
            <v>BEZEL,DISPLAY,14.1,LG</v>
          </cell>
          <cell r="C3378">
            <v>1905.5</v>
          </cell>
        </row>
        <row r="3379">
          <cell r="A3379" t="str">
            <v>922-3821</v>
          </cell>
          <cell r="B3379" t="str">
            <v>BRACE,CLUTCH,WIRE SIDE,LG</v>
          </cell>
          <cell r="C3379">
            <v>721</v>
          </cell>
        </row>
        <row r="3380">
          <cell r="A3380" t="str">
            <v>922-3822</v>
          </cell>
          <cell r="B3380" t="str">
            <v>BRACE,CLUTCH,FLEX SIDE,LG</v>
          </cell>
          <cell r="C3380">
            <v>721</v>
          </cell>
        </row>
        <row r="3381">
          <cell r="A3381" t="str">
            <v>922-3823</v>
          </cell>
          <cell r="B3381" t="str">
            <v>COVER,SCREW,MYLAR,PKG/10</v>
          </cell>
          <cell r="C3381">
            <v>566.5</v>
          </cell>
        </row>
        <row r="3382">
          <cell r="A3382" t="str">
            <v>922-3824</v>
          </cell>
          <cell r="B3382" t="str">
            <v>BUMPER,DISPLAY,PKG/5</v>
          </cell>
          <cell r="C3382">
            <v>875.5</v>
          </cell>
        </row>
        <row r="3383">
          <cell r="A3383" t="str">
            <v>922-3826</v>
          </cell>
          <cell r="B3383" t="str">
            <v>FOOT,RUBBER,PKG/5</v>
          </cell>
          <cell r="C3383">
            <v>515</v>
          </cell>
        </row>
        <row r="3384">
          <cell r="A3384" t="str">
            <v>922-3828</v>
          </cell>
          <cell r="B3384" t="str">
            <v>SCR,TP,M4X.7X12,PAN/WSH,PKG/10</v>
          </cell>
          <cell r="C3384">
            <v>257.5</v>
          </cell>
        </row>
        <row r="3385">
          <cell r="A3385" t="str">
            <v>922-3829</v>
          </cell>
          <cell r="B3385" t="str">
            <v>BATTERY,BACKUP</v>
          </cell>
          <cell r="C3385">
            <v>1390.5</v>
          </cell>
        </row>
        <row r="3386">
          <cell r="A3386" t="str">
            <v>922-3830</v>
          </cell>
          <cell r="B3386" t="str">
            <v>MICROPHONE</v>
          </cell>
          <cell r="C3386">
            <v>1442</v>
          </cell>
        </row>
        <row r="3387">
          <cell r="A3387" t="str">
            <v>922-3831</v>
          </cell>
          <cell r="B3387" t="str">
            <v>FAN</v>
          </cell>
          <cell r="C3387">
            <v>515</v>
          </cell>
        </row>
        <row r="3388">
          <cell r="A3388" t="str">
            <v>922-3832</v>
          </cell>
          <cell r="B3388" t="str">
            <v>STIFFNER,FRONT YOKE</v>
          </cell>
          <cell r="C3388">
            <v>875.5</v>
          </cell>
        </row>
        <row r="3389">
          <cell r="A3389" t="str">
            <v>922-3833</v>
          </cell>
          <cell r="B3389" t="str">
            <v>KEYBOARD</v>
          </cell>
          <cell r="C3389">
            <v>3244.5</v>
          </cell>
        </row>
        <row r="3390">
          <cell r="A3390" t="str">
            <v>922-3834</v>
          </cell>
          <cell r="B3390" t="str">
            <v>BD,EMI FILTER,MODEM</v>
          </cell>
          <cell r="C3390">
            <v>1390.5</v>
          </cell>
        </row>
        <row r="3391">
          <cell r="A3391" t="str">
            <v>922-3835</v>
          </cell>
          <cell r="B3391" t="str">
            <v>GROUNDING WIRE,CRT,REV II</v>
          </cell>
          <cell r="C3391">
            <v>257.5</v>
          </cell>
        </row>
        <row r="3392">
          <cell r="A3392" t="str">
            <v>922-3836</v>
          </cell>
          <cell r="B3392" t="str">
            <v>CABLE,AUDIO,REV II</v>
          </cell>
          <cell r="C3392">
            <v>566.5</v>
          </cell>
        </row>
        <row r="3393">
          <cell r="A3393" t="str">
            <v>922-3837</v>
          </cell>
          <cell r="B3393" t="str">
            <v>FRAME,BOTTOM,CRT,REV II</v>
          </cell>
          <cell r="C3393">
            <v>257.5</v>
          </cell>
        </row>
        <row r="3394">
          <cell r="A3394" t="str">
            <v>922-3838</v>
          </cell>
          <cell r="B3394" t="str">
            <v>CRT ASSY,NORTH,IMAC,REV II</v>
          </cell>
          <cell r="C3394">
            <v>10557.5</v>
          </cell>
        </row>
        <row r="3395">
          <cell r="A3395" t="str">
            <v>922-3840</v>
          </cell>
          <cell r="B3395" t="str">
            <v>CRT ASSY,EQUAT,IMAC,REV II</v>
          </cell>
          <cell r="C3395">
            <v>8909.5</v>
          </cell>
        </row>
        <row r="3396">
          <cell r="A3396" t="str">
            <v>922-3841</v>
          </cell>
          <cell r="B3396" t="str">
            <v>FAN W/BRACKET,92MM,REV II</v>
          </cell>
          <cell r="C3396">
            <v>515</v>
          </cell>
        </row>
        <row r="3397">
          <cell r="A3397" t="str">
            <v>922-3842</v>
          </cell>
          <cell r="B3397" t="str">
            <v>CABLE,RGB/VIDEO,REV II</v>
          </cell>
          <cell r="C3397">
            <v>824</v>
          </cell>
        </row>
        <row r="3398">
          <cell r="A3398" t="str">
            <v>922-3843</v>
          </cell>
          <cell r="B3398" t="str">
            <v>SVC,CARDCAGE,PC</v>
          </cell>
          <cell r="C3398">
            <v>2369</v>
          </cell>
        </row>
        <row r="3399">
          <cell r="A3399" t="str">
            <v>922-3844</v>
          </cell>
          <cell r="B3399" t="str">
            <v>RETAINER,AUDIO/VIDEO CBLS</v>
          </cell>
          <cell r="C3399">
            <v>515</v>
          </cell>
        </row>
        <row r="3400">
          <cell r="A3400" t="str">
            <v>922-3845</v>
          </cell>
          <cell r="B3400" t="str">
            <v>CABLE,INTERNAL,RJ11</v>
          </cell>
          <cell r="C3400">
            <v>257.5</v>
          </cell>
        </row>
        <row r="3401">
          <cell r="A3401" t="str">
            <v>922-3846</v>
          </cell>
          <cell r="B3401" t="str">
            <v>CLIP,BULB WIRE CL,PKG/5</v>
          </cell>
          <cell r="C3401">
            <v>875.5</v>
          </cell>
        </row>
        <row r="3402">
          <cell r="A3402" t="str">
            <v>922-3847</v>
          </cell>
          <cell r="B3402" t="str">
            <v>BUTTON,RESET ,PKG/5</v>
          </cell>
          <cell r="C3402">
            <v>515</v>
          </cell>
        </row>
        <row r="3403">
          <cell r="A3403" t="str">
            <v>922-3848</v>
          </cell>
          <cell r="B3403" t="str">
            <v>CABLE,TRACKPAD</v>
          </cell>
          <cell r="C3403">
            <v>360.5</v>
          </cell>
        </row>
        <row r="3404">
          <cell r="A3404" t="str">
            <v>922-3849</v>
          </cell>
          <cell r="B3404" t="str">
            <v>SPRING,YOKE TO SWITCH,PKG/5</v>
          </cell>
          <cell r="C3404">
            <v>566.5</v>
          </cell>
        </row>
        <row r="3405">
          <cell r="A3405" t="str">
            <v>922-3850</v>
          </cell>
          <cell r="B3405" t="str">
            <v>LOGO,APPLE,BEZEL,PKG/5</v>
          </cell>
          <cell r="C3405">
            <v>463.5</v>
          </cell>
        </row>
        <row r="3406">
          <cell r="A3406" t="str">
            <v>922-3852</v>
          </cell>
          <cell r="B3406" t="str">
            <v>BD,FRONT PANEL,ESC,VER.2</v>
          </cell>
          <cell r="C3406">
            <v>1390.5</v>
          </cell>
        </row>
        <row r="3407">
          <cell r="A3407" t="str">
            <v>922-3854</v>
          </cell>
          <cell r="B3407" t="str">
            <v>BRACKET,FAN,PMG3,VER 2</v>
          </cell>
          <cell r="C3407">
            <v>515</v>
          </cell>
        </row>
        <row r="3408">
          <cell r="A3408" t="str">
            <v>922-3857</v>
          </cell>
          <cell r="B3408" t="str">
            <v>SPCR,ATA CARRIER,PMG3,V2,5/PK</v>
          </cell>
          <cell r="C3408">
            <v>154.5</v>
          </cell>
        </row>
        <row r="3409">
          <cell r="A3409" t="str">
            <v>922-3858</v>
          </cell>
          <cell r="B3409" t="str">
            <v>ENCLOSURE/CHAS,V2,PMG3 B/W</v>
          </cell>
          <cell r="C3409">
            <v>13441.5</v>
          </cell>
        </row>
        <row r="3410">
          <cell r="A3410" t="str">
            <v>922-3860</v>
          </cell>
          <cell r="B3410" t="str">
            <v>CBL,U/ATA,SNGL,V2,PMG3  B/W</v>
          </cell>
          <cell r="C3410">
            <v>257.5</v>
          </cell>
        </row>
        <row r="3411">
          <cell r="A3411" t="str">
            <v>922-3861</v>
          </cell>
          <cell r="B3411" t="str">
            <v>CBL,ULTRA2,LVD,V2,PMG3 B/W</v>
          </cell>
          <cell r="C3411">
            <v>2163</v>
          </cell>
        </row>
        <row r="3412">
          <cell r="A3412" t="str">
            <v>922-3862</v>
          </cell>
          <cell r="B3412" t="str">
            <v>CBL,U/ATA,DUAL DR,V2,PMG3 B/W</v>
          </cell>
          <cell r="C3412">
            <v>257.5</v>
          </cell>
        </row>
        <row r="3413">
          <cell r="A3413" t="str">
            <v>922-3863</v>
          </cell>
          <cell r="B3413" t="str">
            <v>PAD,THRML,36GBHDA,PMG3 B/W,5PK</v>
          </cell>
          <cell r="C3413">
            <v>309</v>
          </cell>
        </row>
        <row r="3414">
          <cell r="A3414" t="str">
            <v>922-3871</v>
          </cell>
          <cell r="B3414" t="str">
            <v>CARRIER,SPRT PLATE,V2,PMG3 B&amp;W</v>
          </cell>
          <cell r="C3414">
            <v>257.5</v>
          </cell>
        </row>
        <row r="3415">
          <cell r="A3415" t="str">
            <v>922-3872</v>
          </cell>
          <cell r="B3415" t="str">
            <v>SHIELD,EMI,ZIP,V2,PMG3 B&amp;W</v>
          </cell>
          <cell r="C3415">
            <v>257.5</v>
          </cell>
        </row>
        <row r="3416">
          <cell r="A3416" t="str">
            <v>922-3873</v>
          </cell>
          <cell r="B3416" t="str">
            <v>SCRW/WSHR ASSY,DR CARRIER,5PK</v>
          </cell>
          <cell r="C3416">
            <v>154.5</v>
          </cell>
        </row>
        <row r="3417">
          <cell r="A3417" t="str">
            <v>922-3874</v>
          </cell>
          <cell r="B3417" t="str">
            <v>SCRW,5.2MM,LOW PF,HDA CAR,PK1</v>
          </cell>
          <cell r="C3417">
            <v>1081.5</v>
          </cell>
        </row>
        <row r="3418">
          <cell r="A3418" t="str">
            <v>922-3876</v>
          </cell>
          <cell r="B3418" t="str">
            <v>LABEL,DIFFUSER,LCD,PKG/5</v>
          </cell>
          <cell r="C3418">
            <v>515</v>
          </cell>
        </row>
        <row r="3419">
          <cell r="A3419" t="str">
            <v>922-3877</v>
          </cell>
          <cell r="B3419" t="str">
            <v>SVC,CRT ASSY,NORTH,LG</v>
          </cell>
          <cell r="C3419">
            <v>8858</v>
          </cell>
        </row>
        <row r="3420">
          <cell r="A3420" t="str">
            <v>922-3879</v>
          </cell>
          <cell r="B3420" t="str">
            <v>SVC,CRT ASSY,EQUAT,LG</v>
          </cell>
          <cell r="C3420">
            <v>10248.5</v>
          </cell>
        </row>
        <row r="3421">
          <cell r="A3421" t="str">
            <v>922-3882</v>
          </cell>
          <cell r="B3421" t="str">
            <v>CABLE,ANALOG/PS,P505-P908</v>
          </cell>
          <cell r="C3421">
            <v>515</v>
          </cell>
        </row>
        <row r="3422">
          <cell r="A3422" t="str">
            <v>922-3883</v>
          </cell>
          <cell r="B3422" t="str">
            <v>SVC,FENCE,PCI,PMG3 B&amp;W,5PK</v>
          </cell>
          <cell r="C3422">
            <v>824</v>
          </cell>
        </row>
        <row r="3423">
          <cell r="A3423" t="str">
            <v>922-3884</v>
          </cell>
          <cell r="B3423" t="str">
            <v>SVC,CABLE,FIREWIRE</v>
          </cell>
          <cell r="C3423">
            <v>566.5</v>
          </cell>
        </row>
        <row r="3424">
          <cell r="A3424" t="str">
            <v>922-3885</v>
          </cell>
          <cell r="B3424" t="str">
            <v>SVC,DOOR,ACCESS,RAM</v>
          </cell>
          <cell r="C3424">
            <v>515</v>
          </cell>
        </row>
        <row r="3425">
          <cell r="A3425" t="str">
            <v>922-3886</v>
          </cell>
          <cell r="B3425" t="str">
            <v>SVC,DOOR,ACCESS,VIDEO OUT</v>
          </cell>
          <cell r="C3425">
            <v>515</v>
          </cell>
        </row>
        <row r="3426">
          <cell r="A3426" t="str">
            <v>922-3887</v>
          </cell>
          <cell r="B3426" t="str">
            <v>SVC,COVER,MONITOR,REAR,EMI</v>
          </cell>
          <cell r="C3426">
            <v>1287.5</v>
          </cell>
        </row>
        <row r="3427">
          <cell r="A3427" t="str">
            <v>922-3888</v>
          </cell>
          <cell r="B3427" t="str">
            <v>SVC,BEZEL,INNER</v>
          </cell>
          <cell r="C3427">
            <v>515</v>
          </cell>
        </row>
        <row r="3428">
          <cell r="A3428" t="str">
            <v>922-3889</v>
          </cell>
          <cell r="B3428" t="str">
            <v>SVC,BASE,W/FLIPFOOT,A</v>
          </cell>
          <cell r="C3428">
            <v>1390.5</v>
          </cell>
        </row>
        <row r="3429">
          <cell r="A3429" t="str">
            <v>922-3890</v>
          </cell>
          <cell r="B3429" t="str">
            <v>SVC,BASE,W/FLIPFOOT,B</v>
          </cell>
          <cell r="C3429">
            <v>1390.5</v>
          </cell>
        </row>
        <row r="3430">
          <cell r="A3430" t="str">
            <v>922-3891</v>
          </cell>
          <cell r="B3430" t="str">
            <v>SVC,BASE,W/FLIPFOOT,C</v>
          </cell>
          <cell r="C3430">
            <v>1390.5</v>
          </cell>
        </row>
        <row r="3431">
          <cell r="A3431" t="str">
            <v>922-3892</v>
          </cell>
          <cell r="B3431" t="str">
            <v>SVC,BASE,W/FLIPFOOT,D</v>
          </cell>
          <cell r="C3431">
            <v>1390.5</v>
          </cell>
        </row>
        <row r="3432">
          <cell r="A3432" t="str">
            <v>922-3893</v>
          </cell>
          <cell r="B3432" t="str">
            <v>SVC,BASE,W/FLIPFOOT,E</v>
          </cell>
          <cell r="C3432">
            <v>1390.5</v>
          </cell>
        </row>
        <row r="3433">
          <cell r="A3433" t="str">
            <v>922-3894</v>
          </cell>
          <cell r="B3433" t="str">
            <v>SVC,HOUSING,REAR,TOP,A</v>
          </cell>
          <cell r="C3433">
            <v>1390.5</v>
          </cell>
        </row>
        <row r="3434">
          <cell r="A3434" t="str">
            <v>922-3895</v>
          </cell>
          <cell r="B3434" t="str">
            <v>SVC,HOUSING,REAR,TOP,B</v>
          </cell>
          <cell r="C3434">
            <v>1390.5</v>
          </cell>
        </row>
        <row r="3435">
          <cell r="A3435" t="str">
            <v>922-3896</v>
          </cell>
          <cell r="B3435" t="str">
            <v>SVC,HOUSING,REAR,TOP,C</v>
          </cell>
          <cell r="C3435">
            <v>1390.5</v>
          </cell>
        </row>
        <row r="3436">
          <cell r="A3436" t="str">
            <v>922-3897</v>
          </cell>
          <cell r="B3436" t="str">
            <v>SVC,HOUSING,REAR,TOP,D</v>
          </cell>
          <cell r="C3436">
            <v>1390.5</v>
          </cell>
        </row>
        <row r="3437">
          <cell r="A3437" t="str">
            <v>922-3898</v>
          </cell>
          <cell r="B3437" t="str">
            <v>SVC,HOUSING,REAR,TOP,E</v>
          </cell>
          <cell r="C3437">
            <v>1390.5</v>
          </cell>
        </row>
        <row r="3438">
          <cell r="A3438" t="str">
            <v>922-3899</v>
          </cell>
          <cell r="B3438" t="str">
            <v>SVC,BEZEL,OUTER,FRONT,A</v>
          </cell>
          <cell r="C3438">
            <v>824</v>
          </cell>
        </row>
        <row r="3439">
          <cell r="A3439" t="str">
            <v>922-3900</v>
          </cell>
          <cell r="B3439" t="str">
            <v>SVC,BEZEL,OUTER,FRONT,B</v>
          </cell>
          <cell r="C3439">
            <v>824</v>
          </cell>
        </row>
        <row r="3440">
          <cell r="A3440" t="str">
            <v>922-3901</v>
          </cell>
          <cell r="B3440" t="str">
            <v>SVC,BEZEL,OUTER,FRONT,C</v>
          </cell>
          <cell r="C3440">
            <v>824</v>
          </cell>
        </row>
        <row r="3441">
          <cell r="A3441" t="str">
            <v>922-3902</v>
          </cell>
          <cell r="B3441" t="str">
            <v>SVC,BEZEL,OUTER,FRONT,D</v>
          </cell>
          <cell r="C3441">
            <v>824</v>
          </cell>
        </row>
        <row r="3442">
          <cell r="A3442" t="str">
            <v>922-3903</v>
          </cell>
          <cell r="B3442" t="str">
            <v>SVC,BEZEL,OUTER,FRONT,E</v>
          </cell>
          <cell r="C3442">
            <v>824</v>
          </cell>
        </row>
        <row r="3443">
          <cell r="A3443" t="str">
            <v>922-3905</v>
          </cell>
          <cell r="B3443" t="str">
            <v>SVC,ANT,W/L</v>
          </cell>
          <cell r="C3443">
            <v>824</v>
          </cell>
        </row>
        <row r="3444">
          <cell r="A3444" t="str">
            <v>922-3911</v>
          </cell>
          <cell r="B3444" t="str">
            <v>SVC,SHIM,CD,BEZEL,PKG/5</v>
          </cell>
          <cell r="C3444">
            <v>154.5</v>
          </cell>
        </row>
        <row r="3445">
          <cell r="A3445" t="str">
            <v>922-3913</v>
          </cell>
          <cell r="B3445" t="str">
            <v>SVC,BEZEL,FRONT,VER.2,CS21</v>
          </cell>
          <cell r="C3445">
            <v>3553.5</v>
          </cell>
        </row>
        <row r="3446">
          <cell r="A3446" t="str">
            <v>922-3914</v>
          </cell>
          <cell r="B3446" t="str">
            <v>SVC,HOUSING,REAR,VER.2,CS21</v>
          </cell>
          <cell r="C3446">
            <v>2369</v>
          </cell>
        </row>
        <row r="3447">
          <cell r="A3447" t="str">
            <v>922-3916</v>
          </cell>
          <cell r="B3447" t="str">
            <v>SVC,HOUSING,MID,VER.2,CS21</v>
          </cell>
          <cell r="C3447">
            <v>3553.5</v>
          </cell>
        </row>
        <row r="3448">
          <cell r="A3448" t="str">
            <v>922-3917</v>
          </cell>
          <cell r="B3448" t="str">
            <v>SVC,COVER,BOTTOM,VER.2,CS21</v>
          </cell>
          <cell r="C3448">
            <v>3553.5</v>
          </cell>
        </row>
        <row r="3449">
          <cell r="A3449" t="str">
            <v>922-3918</v>
          </cell>
          <cell r="B3449" t="str">
            <v>LBL,PROD.I/D,VER.2,CS21  ,PK5</v>
          </cell>
          <cell r="C3449">
            <v>154.5</v>
          </cell>
        </row>
        <row r="3450">
          <cell r="A3450" t="str">
            <v>922-3919</v>
          </cell>
          <cell r="B3450" t="str">
            <v>BASE,W/FLIPFOOT,GRAPHITE</v>
          </cell>
          <cell r="C3450">
            <v>1390.5</v>
          </cell>
        </row>
        <row r="3451">
          <cell r="A3451" t="str">
            <v>922-3920</v>
          </cell>
          <cell r="B3451" t="str">
            <v>SVC,HOUSING,REAR,TOP,F</v>
          </cell>
          <cell r="C3451">
            <v>1390.5</v>
          </cell>
        </row>
        <row r="3452">
          <cell r="A3452" t="str">
            <v>922-3921</v>
          </cell>
          <cell r="B3452" t="str">
            <v>SVC,BEZEL,OUTER,FRONT,F</v>
          </cell>
          <cell r="C3452">
            <v>824</v>
          </cell>
        </row>
        <row r="3453">
          <cell r="A3453" t="str">
            <v>922-3933</v>
          </cell>
          <cell r="B3453" t="str">
            <v>SVC,DOOR,ACCESS,NO VIDEO OUT</v>
          </cell>
          <cell r="C3453">
            <v>515</v>
          </cell>
        </row>
        <row r="3454">
          <cell r="A3454" t="str">
            <v>922-3936</v>
          </cell>
          <cell r="B3454" t="str">
            <v>BZL,INTERMEDIATE,V2,17  S/DSP</v>
          </cell>
          <cell r="C3454">
            <v>2626.5</v>
          </cell>
        </row>
        <row r="3455">
          <cell r="A3455" t="str">
            <v>922-3937</v>
          </cell>
          <cell r="B3455" t="str">
            <v>SVC,HOUSING,REAR,V2,SD17</v>
          </cell>
          <cell r="C3455">
            <v>2060</v>
          </cell>
        </row>
        <row r="3456">
          <cell r="A3456" t="str">
            <v>922-3938</v>
          </cell>
          <cell r="B3456" t="str">
            <v>SVC,BEZEL,FRONT,V2,17  S/DSPL</v>
          </cell>
          <cell r="C3456">
            <v>3296</v>
          </cell>
        </row>
        <row r="3457">
          <cell r="A3457" t="str">
            <v>922-3942</v>
          </cell>
          <cell r="B3457" t="str">
            <v>SVC,CORD,POWER,TGA FPD,DSKTOP</v>
          </cell>
          <cell r="C3457">
            <v>412</v>
          </cell>
        </row>
        <row r="3458">
          <cell r="A3458" t="str">
            <v>922-3943</v>
          </cell>
          <cell r="B3458" t="str">
            <v>ADAPTER,POWER,TGA FPD,DSKTOP</v>
          </cell>
          <cell r="C3458">
            <v>3038.5</v>
          </cell>
        </row>
        <row r="3459">
          <cell r="A3459" t="str">
            <v>922-3944</v>
          </cell>
          <cell r="B3459" t="str">
            <v>FOOT,SLIDIND,STND/EASEL,4PK</v>
          </cell>
          <cell r="C3459">
            <v>257.5</v>
          </cell>
        </row>
        <row r="3460">
          <cell r="A3460" t="str">
            <v>922-3945</v>
          </cell>
          <cell r="B3460" t="str">
            <v>SVC,HINGE,CAP,ADJ.STAND,TGA</v>
          </cell>
          <cell r="C3460">
            <v>257.5</v>
          </cell>
        </row>
        <row r="3461">
          <cell r="A3461" t="str">
            <v>922-3947</v>
          </cell>
          <cell r="B3461" t="str">
            <v>SVC,SCREW,THUMB,TGA FPD,4PK</v>
          </cell>
          <cell r="C3461">
            <v>257.5</v>
          </cell>
        </row>
        <row r="3462">
          <cell r="A3462" t="str">
            <v>922-3950</v>
          </cell>
          <cell r="B3462" t="str">
            <v>SVC,STAND,FLIP‹OUT,FPD,TSMN</v>
          </cell>
          <cell r="C3462">
            <v>309</v>
          </cell>
        </row>
        <row r="3463">
          <cell r="A3463" t="str">
            <v>922-3951</v>
          </cell>
          <cell r="B3463" t="str">
            <v>SVC,CORD,POWER,FPD,TSMN</v>
          </cell>
          <cell r="C3463">
            <v>1030</v>
          </cell>
        </row>
        <row r="3464">
          <cell r="A3464" t="str">
            <v>922-3952</v>
          </cell>
          <cell r="B3464" t="str">
            <v>SVC,MONITOR STAND,TSMN FPD</v>
          </cell>
          <cell r="C3464">
            <v>2781</v>
          </cell>
        </row>
        <row r="3465">
          <cell r="A3465" t="str">
            <v>922-3953</v>
          </cell>
          <cell r="B3465" t="str">
            <v>SVC,DOOR,AUDIO/VIDEO,FPD,TSMN</v>
          </cell>
          <cell r="C3465">
            <v>412</v>
          </cell>
        </row>
        <row r="3466">
          <cell r="A3466" t="str">
            <v>922-3954</v>
          </cell>
          <cell r="B3466" t="str">
            <v>SVC,SCREW,THUMB,FPD,TSMN,4PK</v>
          </cell>
          <cell r="C3466">
            <v>257.5</v>
          </cell>
        </row>
        <row r="3467">
          <cell r="A3467" t="str">
            <v>922-3956</v>
          </cell>
          <cell r="B3467" t="str">
            <v>BEZEL,14.1  ,SAMSUNG</v>
          </cell>
          <cell r="C3467">
            <v>1030</v>
          </cell>
        </row>
        <row r="3468">
          <cell r="A3468" t="str">
            <v>922-3957</v>
          </cell>
          <cell r="B3468" t="str">
            <v>BRACE,CLUTCH,WIRE SIDE,SAMSUN</v>
          </cell>
          <cell r="C3468">
            <v>721</v>
          </cell>
        </row>
        <row r="3469">
          <cell r="A3469" t="str">
            <v>922-3958</v>
          </cell>
          <cell r="B3469" t="str">
            <v>BRACE,CLUTCH,FLEX SIDE,SAMSUN</v>
          </cell>
          <cell r="C3469">
            <v>721</v>
          </cell>
        </row>
        <row r="3470">
          <cell r="A3470" t="str">
            <v>922-3959</v>
          </cell>
          <cell r="B3470" t="str">
            <v>SHIM,CD EJECT BTN,PMG3B&amp;W,20PK</v>
          </cell>
          <cell r="C3470">
            <v>309</v>
          </cell>
        </row>
        <row r="3471">
          <cell r="A3471" t="str">
            <v>922-3960</v>
          </cell>
          <cell r="B3471" t="str">
            <v>BOOT,TRKPD SWITCH,PKG/5</v>
          </cell>
          <cell r="C3471">
            <v>257.5</v>
          </cell>
        </row>
        <row r="3472">
          <cell r="A3472" t="str">
            <v>922-3961</v>
          </cell>
          <cell r="B3472" t="str">
            <v>SHIM,B/U BATTERY,PKG/5</v>
          </cell>
          <cell r="C3472">
            <v>257.5</v>
          </cell>
        </row>
        <row r="3473">
          <cell r="A3473" t="str">
            <v>922-3963</v>
          </cell>
          <cell r="B3473" t="str">
            <v>CBL,MDM,PHONE 1TP,ICE</v>
          </cell>
          <cell r="C3473">
            <v>309</v>
          </cell>
        </row>
        <row r="3474">
          <cell r="A3474" t="str">
            <v>922-3964</v>
          </cell>
          <cell r="B3474" t="str">
            <v>CORD,POWER,US/CAN/TAI</v>
          </cell>
          <cell r="C3474">
            <v>515</v>
          </cell>
        </row>
        <row r="3475">
          <cell r="A3475" t="str">
            <v>922-3965</v>
          </cell>
          <cell r="B3475" t="str">
            <v>BEZEL,BLANK</v>
          </cell>
          <cell r="C3475">
            <v>824</v>
          </cell>
        </row>
        <row r="3476">
          <cell r="A3476" t="str">
            <v>922-3966</v>
          </cell>
          <cell r="B3476" t="str">
            <v>BEZEL,ZIP</v>
          </cell>
          <cell r="C3476">
            <v>824</v>
          </cell>
        </row>
        <row r="3477">
          <cell r="A3477" t="str">
            <v>922-3967</v>
          </cell>
          <cell r="B3477" t="str">
            <v>DOOR ASSY,FRONT FRAME</v>
          </cell>
          <cell r="C3477">
            <v>1081.5</v>
          </cell>
        </row>
        <row r="3478">
          <cell r="A3478" t="str">
            <v>922-3969</v>
          </cell>
          <cell r="B3478" t="str">
            <v>MOUSE,USB,GRAPHITE (M4848)Replaced by 922-4230</v>
          </cell>
          <cell r="C3478">
            <v>2701</v>
          </cell>
        </row>
        <row r="3479">
          <cell r="A3479" t="str">
            <v>922-3970</v>
          </cell>
          <cell r="B3479" t="str">
            <v>SUPPORT,REAR</v>
          </cell>
          <cell r="C3479">
            <v>566.5</v>
          </cell>
        </row>
        <row r="3480">
          <cell r="A3480" t="str">
            <v>922-3971</v>
          </cell>
          <cell r="B3480" t="str">
            <v>SUPPORT,FRONT</v>
          </cell>
          <cell r="C3480">
            <v>566.5</v>
          </cell>
        </row>
        <row r="3481">
          <cell r="A3481" t="str">
            <v>922-3972</v>
          </cell>
          <cell r="B3481" t="str">
            <v>CARRIER,ZIP/CD</v>
          </cell>
          <cell r="C3481">
            <v>721</v>
          </cell>
        </row>
        <row r="3482">
          <cell r="A3482" t="str">
            <v>922-3973</v>
          </cell>
          <cell r="B3482" t="str">
            <v>PANEL,FRONT</v>
          </cell>
          <cell r="C3482">
            <v>875.5</v>
          </cell>
        </row>
        <row r="3483">
          <cell r="A3483" t="str">
            <v>922-3974</v>
          </cell>
          <cell r="B3483" t="str">
            <v>PANEL,SIDE</v>
          </cell>
          <cell r="C3483">
            <v>1030</v>
          </cell>
        </row>
        <row r="3484">
          <cell r="A3484" t="str">
            <v>922-3975</v>
          </cell>
          <cell r="B3484" t="str">
            <v>PANEL,ACCESS</v>
          </cell>
          <cell r="C3484">
            <v>1133</v>
          </cell>
        </row>
        <row r="3485">
          <cell r="A3485" t="str">
            <v>922-3976</v>
          </cell>
          <cell r="B3485" t="str">
            <v>PANEL,TOP</v>
          </cell>
          <cell r="C3485">
            <v>566.5</v>
          </cell>
        </row>
        <row r="3486">
          <cell r="A3486" t="str">
            <v>922-3977</v>
          </cell>
          <cell r="B3486" t="str">
            <v>PANEL,REAR,FIXED</v>
          </cell>
          <cell r="C3486">
            <v>566.5</v>
          </cell>
        </row>
        <row r="3487">
          <cell r="A3487" t="str">
            <v>922-3978</v>
          </cell>
          <cell r="B3487" t="str">
            <v>FRAME,REAR,I/O ACCESS</v>
          </cell>
          <cell r="C3487">
            <v>566.5</v>
          </cell>
        </row>
        <row r="3488">
          <cell r="A3488" t="str">
            <v>922-3979</v>
          </cell>
          <cell r="B3488" t="str">
            <v>PANEL,REAR,LOWER</v>
          </cell>
          <cell r="C3488">
            <v>515</v>
          </cell>
        </row>
        <row r="3489">
          <cell r="A3489" t="str">
            <v>922-3980</v>
          </cell>
          <cell r="B3489" t="str">
            <v>PANEL,FRONT,LOWER</v>
          </cell>
          <cell r="C3489">
            <v>515</v>
          </cell>
        </row>
        <row r="3490">
          <cell r="A3490" t="str">
            <v>922-3981</v>
          </cell>
          <cell r="B3490" t="str">
            <v>HANDLE,TOP</v>
          </cell>
          <cell r="C3490">
            <v>669.5</v>
          </cell>
        </row>
        <row r="3491">
          <cell r="A3491" t="str">
            <v>922-3982</v>
          </cell>
          <cell r="B3491" t="str">
            <v>HOUSING,SPEAKER</v>
          </cell>
          <cell r="C3491">
            <v>515</v>
          </cell>
        </row>
        <row r="3492">
          <cell r="A3492" t="str">
            <v>922-3983</v>
          </cell>
          <cell r="B3492" t="str">
            <v>CHASSIS, SERVICE</v>
          </cell>
          <cell r="C3492">
            <v>6025.5</v>
          </cell>
        </row>
        <row r="3493">
          <cell r="A3493" t="str">
            <v>922-4026</v>
          </cell>
          <cell r="B3493" t="str">
            <v>CARD,CONVERTER,VOLT DOWN</v>
          </cell>
          <cell r="C3493">
            <v>2935.5</v>
          </cell>
        </row>
        <row r="3494">
          <cell r="A3494" t="str">
            <v>922-4028</v>
          </cell>
          <cell r="B3494" t="str">
            <v>BATTERY,LITH,3.6V,850MAHR</v>
          </cell>
          <cell r="C3494">
            <v>515</v>
          </cell>
        </row>
        <row r="3495">
          <cell r="A3495" t="str">
            <v>922-4029</v>
          </cell>
          <cell r="B3495" t="str">
            <v>CBL,HD/CD</v>
          </cell>
          <cell r="C3495">
            <v>566.5</v>
          </cell>
        </row>
        <row r="3496">
          <cell r="A3496" t="str">
            <v>922-4030</v>
          </cell>
          <cell r="B3496" t="str">
            <v>CBL,PWR,HD</v>
          </cell>
          <cell r="C3496">
            <v>566.5</v>
          </cell>
        </row>
        <row r="3497">
          <cell r="A3497" t="str">
            <v>922-4031</v>
          </cell>
          <cell r="B3497" t="str">
            <v>CBL,NMI/RESET</v>
          </cell>
          <cell r="C3497">
            <v>824</v>
          </cell>
        </row>
        <row r="3498">
          <cell r="A3498" t="str">
            <v>922-4032</v>
          </cell>
          <cell r="B3498" t="str">
            <v>POCKET,I/O,W/FW</v>
          </cell>
          <cell r="C3498">
            <v>1390.5</v>
          </cell>
        </row>
        <row r="3499">
          <cell r="A3499" t="str">
            <v>922-4034</v>
          </cell>
          <cell r="B3499" t="str">
            <v>CABLE,VIDEO,RGB</v>
          </cell>
          <cell r="C3499">
            <v>824</v>
          </cell>
        </row>
        <row r="3500">
          <cell r="A3500" t="str">
            <v>922-4035</v>
          </cell>
          <cell r="B3500" t="str">
            <v>CBL,P304 --&gt; ?</v>
          </cell>
          <cell r="C3500">
            <v>824</v>
          </cell>
        </row>
        <row r="3501">
          <cell r="A3501" t="str">
            <v>922-4037</v>
          </cell>
          <cell r="B3501" t="str">
            <v>CBL,ANALOG TO VIDEO BD,16-PIN</v>
          </cell>
          <cell r="C3501">
            <v>824</v>
          </cell>
        </row>
        <row r="3502">
          <cell r="A3502" t="str">
            <v>922-4038</v>
          </cell>
          <cell r="B3502" t="str">
            <v>ASSY,MICROPHONE</v>
          </cell>
          <cell r="C3502">
            <v>824</v>
          </cell>
        </row>
        <row r="3503">
          <cell r="A3503" t="str">
            <v>922-4039</v>
          </cell>
          <cell r="B3503" t="str">
            <v>CBL ASSY,AUDIO IN/BUTTON</v>
          </cell>
          <cell r="C3503">
            <v>824</v>
          </cell>
        </row>
        <row r="3504">
          <cell r="A3504" t="str">
            <v>922-4040</v>
          </cell>
          <cell r="B3504" t="str">
            <v>CARRIER,CD/HDA</v>
          </cell>
          <cell r="C3504">
            <v>669.5</v>
          </cell>
        </row>
        <row r="3505">
          <cell r="A3505" t="str">
            <v>922-4041</v>
          </cell>
          <cell r="B3505" t="str">
            <v>CARRIER,CDD</v>
          </cell>
          <cell r="C3505">
            <v>566.5</v>
          </cell>
        </row>
        <row r="3506">
          <cell r="A3506" t="str">
            <v>922-4042</v>
          </cell>
          <cell r="B3506" t="str">
            <v>BRACKET,PLASTIC,WING,LEFT</v>
          </cell>
          <cell r="C3506">
            <v>1390.5</v>
          </cell>
        </row>
        <row r="3507">
          <cell r="A3507" t="str">
            <v>922-4043</v>
          </cell>
          <cell r="B3507" t="str">
            <v>BRACKET,PLASTIC,WING,RIGHT</v>
          </cell>
          <cell r="C3507">
            <v>1390.5</v>
          </cell>
        </row>
        <row r="3508">
          <cell r="A3508" t="str">
            <v>922-4044</v>
          </cell>
          <cell r="B3508" t="str">
            <v>PANEL,DIVIDER</v>
          </cell>
          <cell r="C3508">
            <v>1390.5</v>
          </cell>
        </row>
        <row r="3509">
          <cell r="A3509" t="str">
            <v>922-4045</v>
          </cell>
          <cell r="B3509" t="str">
            <v>CHASSIS</v>
          </cell>
          <cell r="C3509">
            <v>7725</v>
          </cell>
        </row>
        <row r="3510">
          <cell r="A3510" t="str">
            <v>922-4046</v>
          </cell>
          <cell r="B3510" t="str">
            <v>CBL,FRONT PANEL BD</v>
          </cell>
          <cell r="C3510">
            <v>824</v>
          </cell>
        </row>
        <row r="3511">
          <cell r="A3511" t="str">
            <v>922-4047</v>
          </cell>
          <cell r="B3511" t="str">
            <v>CBL.EDIE,80C M/S</v>
          </cell>
          <cell r="C3511">
            <v>824</v>
          </cell>
        </row>
        <row r="3512">
          <cell r="A3512" t="str">
            <v>922-4048</v>
          </cell>
          <cell r="B3512" t="str">
            <v>SPEAKER</v>
          </cell>
          <cell r="C3512">
            <v>515</v>
          </cell>
        </row>
        <row r="3513">
          <cell r="A3513" t="str">
            <v>922-4049</v>
          </cell>
          <cell r="B3513" t="str">
            <v>BOARD,FRONT PANEL</v>
          </cell>
          <cell r="C3513">
            <v>3347.5</v>
          </cell>
        </row>
        <row r="3514">
          <cell r="A3514" t="str">
            <v>922-4050</v>
          </cell>
          <cell r="B3514" t="str">
            <v>SCR,MPU TO MODEM,PKG/5</v>
          </cell>
          <cell r="C3514">
            <v>154.5</v>
          </cell>
        </row>
        <row r="3515">
          <cell r="A3515" t="str">
            <v>922-4051</v>
          </cell>
          <cell r="B3515" t="str">
            <v>SCR,MPU TO PROC,PKG/5</v>
          </cell>
          <cell r="C3515">
            <v>154.5</v>
          </cell>
        </row>
        <row r="3516">
          <cell r="A3516" t="str">
            <v>922-4052</v>
          </cell>
          <cell r="B3516" t="str">
            <v>SCR,ANTENNA ASSY,PKG/5</v>
          </cell>
          <cell r="C3516">
            <v>154.5</v>
          </cell>
        </row>
        <row r="3517">
          <cell r="A3517" t="str">
            <v>922-4053</v>
          </cell>
          <cell r="B3517" t="str">
            <v>ANTENNA ASSY</v>
          </cell>
          <cell r="C3517">
            <v>1390.5</v>
          </cell>
        </row>
        <row r="3518">
          <cell r="A3518" t="str">
            <v>922-4054</v>
          </cell>
          <cell r="B3518" t="str">
            <v>FILTER ASSY,MODEM</v>
          </cell>
          <cell r="C3518">
            <v>824</v>
          </cell>
        </row>
        <row r="3519">
          <cell r="A3519" t="str">
            <v>922-4055</v>
          </cell>
          <cell r="B3519" t="str">
            <v>LBL,USB,ASD 21  ,VER.2,4PK</v>
          </cell>
          <cell r="C3519">
            <v>309</v>
          </cell>
        </row>
        <row r="3520">
          <cell r="A3520" t="str">
            <v>922-4057</v>
          </cell>
          <cell r="B3520" t="str">
            <v>ADPTR,PWR,120V,W/L,US/CAN/JAP</v>
          </cell>
          <cell r="C3520">
            <v>824</v>
          </cell>
        </row>
        <row r="3521">
          <cell r="A3521" t="str">
            <v>922-4058</v>
          </cell>
          <cell r="B3521" t="str">
            <v>BRACKET,WALLMOUNT</v>
          </cell>
          <cell r="C3521">
            <v>257.5</v>
          </cell>
        </row>
        <row r="3522">
          <cell r="A3522" t="str">
            <v>922-4059</v>
          </cell>
          <cell r="B3522" t="str">
            <v>COVER,TOP,VER. 2,ASD 21</v>
          </cell>
          <cell r="C3522">
            <v>721</v>
          </cell>
        </row>
        <row r="3523">
          <cell r="A3523" t="str">
            <v>922-4072</v>
          </cell>
          <cell r="B3523" t="str">
            <v>MOUSE,BB           (M4848)Replaced by 922-4230</v>
          </cell>
          <cell r="C3523">
            <v>2701</v>
          </cell>
        </row>
        <row r="3524">
          <cell r="A3524" t="str">
            <v>922-4073</v>
          </cell>
          <cell r="B3524" t="str">
            <v>MOUSE,TG           (M4848)Replaced by 922-4230</v>
          </cell>
          <cell r="C3524">
            <v>2701</v>
          </cell>
        </row>
        <row r="3525">
          <cell r="A3525" t="str">
            <v>922-4074</v>
          </cell>
          <cell r="B3525" t="str">
            <v>MOUSE,GP           (M4848)Replaced by 922-4230</v>
          </cell>
          <cell r="C3525">
            <v>2701</v>
          </cell>
        </row>
        <row r="3526">
          <cell r="A3526" t="str">
            <v>922-4075</v>
          </cell>
          <cell r="B3526" t="str">
            <v>MOUSE,SB           (M4848)Replaced by 922-4230</v>
          </cell>
          <cell r="C3526">
            <v>2701</v>
          </cell>
        </row>
        <row r="3527">
          <cell r="A3527" t="str">
            <v>922-4076</v>
          </cell>
          <cell r="B3527" t="str">
            <v>MOUSE,LM           (M4848)Replaced by 922-4230</v>
          </cell>
          <cell r="C3527">
            <v>2701</v>
          </cell>
        </row>
        <row r="3528">
          <cell r="A3528" t="str">
            <v>922-4077</v>
          </cell>
          <cell r="B3528" t="str">
            <v>KEYBOARD,DWN       (M2452)</v>
          </cell>
          <cell r="C3528">
            <v>2832.5</v>
          </cell>
        </row>
        <row r="3529">
          <cell r="A3529" t="str">
            <v>922-4078</v>
          </cell>
          <cell r="B3529" t="str">
            <v>KEYBOARD,BB        (M2452)</v>
          </cell>
          <cell r="C3529">
            <v>2832.5</v>
          </cell>
        </row>
        <row r="3530">
          <cell r="A3530" t="str">
            <v>922-4079</v>
          </cell>
          <cell r="B3530" t="str">
            <v>KEYBOARD,TG        (M2452)</v>
          </cell>
          <cell r="C3530">
            <v>2832.5</v>
          </cell>
        </row>
        <row r="3531">
          <cell r="A3531" t="str">
            <v>922-4080</v>
          </cell>
          <cell r="B3531" t="str">
            <v>KEYBOARD,GP        (M2452)</v>
          </cell>
          <cell r="C3531">
            <v>2832.5</v>
          </cell>
        </row>
        <row r="3532">
          <cell r="A3532" t="str">
            <v>922-4081</v>
          </cell>
          <cell r="B3532" t="str">
            <v>KEYBOARD,SB        (M2452)</v>
          </cell>
          <cell r="C3532">
            <v>2832.5</v>
          </cell>
        </row>
        <row r="3533">
          <cell r="A3533" t="str">
            <v>922-4082</v>
          </cell>
          <cell r="B3533" t="str">
            <v>KEYBOARD,LM        (M2452)</v>
          </cell>
          <cell r="C3533">
            <v>2832.5</v>
          </cell>
        </row>
        <row r="3534">
          <cell r="A3534" t="str">
            <v>922-4083</v>
          </cell>
          <cell r="B3534" t="str">
            <v>BRACE,REAR,SIDE PANELS,PKG/5</v>
          </cell>
          <cell r="C3534">
            <v>824</v>
          </cell>
        </row>
        <row r="3535">
          <cell r="A3535" t="str">
            <v>922-4084</v>
          </cell>
          <cell r="B3535" t="str">
            <v>ADPTR,PWR,240V,W/LESS,UK</v>
          </cell>
          <cell r="C3535">
            <v>721</v>
          </cell>
        </row>
        <row r="3536">
          <cell r="A3536" t="str">
            <v>922-4085</v>
          </cell>
          <cell r="B3536" t="str">
            <v>ADPTR,PWR,220V,W/LESS,EURO</v>
          </cell>
          <cell r="C3536">
            <v>721</v>
          </cell>
        </row>
        <row r="3537">
          <cell r="A3537" t="str">
            <v>922-4124</v>
          </cell>
          <cell r="B3537" t="str">
            <v>CORD,PWR,UK/HK/SING</v>
          </cell>
          <cell r="C3537">
            <v>309</v>
          </cell>
        </row>
        <row r="3538">
          <cell r="A3538" t="str">
            <v>922-4128</v>
          </cell>
          <cell r="B3538" t="str">
            <v>CORD,PWR,KOREA</v>
          </cell>
          <cell r="C3538">
            <v>463.5</v>
          </cell>
        </row>
        <row r="3539">
          <cell r="A3539" t="str">
            <v>922-4129</v>
          </cell>
          <cell r="B3539" t="str">
            <v>CORD,PWR,CHINA</v>
          </cell>
          <cell r="C3539">
            <v>463.5</v>
          </cell>
        </row>
        <row r="3540">
          <cell r="A3540" t="str">
            <v>922-4133</v>
          </cell>
          <cell r="B3540" t="str">
            <v>GAP FILLER,MOTOROLA,PKG/5</v>
          </cell>
          <cell r="C3540">
            <v>2472</v>
          </cell>
        </row>
        <row r="3541">
          <cell r="A3541" t="str">
            <v>922-4134</v>
          </cell>
          <cell r="B3541" t="str">
            <v>PANEL,LATCH,REV 2</v>
          </cell>
          <cell r="C3541">
            <v>618</v>
          </cell>
        </row>
        <row r="3542">
          <cell r="A3542" t="str">
            <v>922-4135</v>
          </cell>
          <cell r="B3542" t="str">
            <v>DOOR,ACCESS,RAM,FDG</v>
          </cell>
          <cell r="C3542">
            <v>515</v>
          </cell>
        </row>
        <row r="3543">
          <cell r="A3543" t="str">
            <v>922-4136</v>
          </cell>
          <cell r="B3543" t="str">
            <v>DOOR,ACCESS,RAM,AT</v>
          </cell>
          <cell r="C3543">
            <v>515</v>
          </cell>
        </row>
        <row r="3544">
          <cell r="A3544" t="str">
            <v>922-4137</v>
          </cell>
          <cell r="B3544" t="str">
            <v>DOOR,ACCESS,RAM,CG</v>
          </cell>
          <cell r="C3544">
            <v>515</v>
          </cell>
        </row>
        <row r="3545">
          <cell r="A3545" t="str">
            <v>922-4138</v>
          </cell>
          <cell r="B3545" t="str">
            <v>DOOR,ACCESS,RAM,DS</v>
          </cell>
          <cell r="C3545">
            <v>515</v>
          </cell>
        </row>
        <row r="3546">
          <cell r="A3546" t="str">
            <v>922-4139</v>
          </cell>
          <cell r="B3546" t="str">
            <v>DOOR,ACCESS,RAM,EL</v>
          </cell>
          <cell r="C3546">
            <v>515</v>
          </cell>
        </row>
        <row r="3547">
          <cell r="A3547" t="str">
            <v>922-4140</v>
          </cell>
          <cell r="B3547" t="str">
            <v>COVER,SCREW,FRONT,LEFT,PKG/5</v>
          </cell>
          <cell r="C3547">
            <v>515</v>
          </cell>
        </row>
        <row r="3548">
          <cell r="A3548" t="str">
            <v>922-4141</v>
          </cell>
          <cell r="B3548" t="str">
            <v>COVER,SCREW,FRONT,RIGHT,PKG/5</v>
          </cell>
          <cell r="C3548">
            <v>515</v>
          </cell>
        </row>
        <row r="3549">
          <cell r="A3549" t="str">
            <v>922-4142</v>
          </cell>
          <cell r="B3549" t="str">
            <v>COVER,SCRW,INRBEZEL,LEFT,PKG/5</v>
          </cell>
          <cell r="C3549">
            <v>515</v>
          </cell>
        </row>
        <row r="3550">
          <cell r="A3550" t="str">
            <v>922-4143</v>
          </cell>
          <cell r="B3550" t="str">
            <v>COVER,SCRW,INBEZEL,RIGHT,PKG/5</v>
          </cell>
          <cell r="C3550">
            <v>515</v>
          </cell>
        </row>
        <row r="3551">
          <cell r="A3551" t="str">
            <v>922-4144</v>
          </cell>
          <cell r="B3551" t="str">
            <v>SCREW,D3.5 L8.9,PKG/5</v>
          </cell>
          <cell r="C3551">
            <v>154.5</v>
          </cell>
        </row>
        <row r="3552">
          <cell r="A3552" t="str">
            <v>922-4145</v>
          </cell>
          <cell r="B3552" t="str">
            <v>SCREW,D3.0 L5, PKG/5</v>
          </cell>
          <cell r="C3552">
            <v>154.5</v>
          </cell>
        </row>
        <row r="3553">
          <cell r="A3553" t="str">
            <v>922-4146</v>
          </cell>
          <cell r="B3553" t="str">
            <v>SCREW, D2 L4,PKG/5</v>
          </cell>
          <cell r="C3553">
            <v>154.5</v>
          </cell>
        </row>
        <row r="3554">
          <cell r="A3554" t="str">
            <v>922-4147</v>
          </cell>
          <cell r="B3554" t="str">
            <v>SCREW, D3.5 L7,PKG/5</v>
          </cell>
          <cell r="C3554">
            <v>154.5</v>
          </cell>
        </row>
        <row r="3555">
          <cell r="A3555" t="str">
            <v>922-4148</v>
          </cell>
          <cell r="B3555" t="str">
            <v>SCREW, D3 L10,PKG/5</v>
          </cell>
          <cell r="C3555">
            <v>154.5</v>
          </cell>
        </row>
        <row r="3556">
          <cell r="A3556" t="str">
            <v>922-4149</v>
          </cell>
          <cell r="B3556" t="str">
            <v>SVC,SCREW, D3 L8  #1,PKG/5</v>
          </cell>
          <cell r="C3556">
            <v>257.5</v>
          </cell>
        </row>
        <row r="3557">
          <cell r="A3557" t="str">
            <v>922-4150</v>
          </cell>
          <cell r="B3557" t="str">
            <v>SCREW, D3 L8 #2,PKG/5</v>
          </cell>
          <cell r="C3557">
            <v>154.5</v>
          </cell>
        </row>
        <row r="3558">
          <cell r="A3558" t="str">
            <v>922-4151</v>
          </cell>
          <cell r="B3558" t="str">
            <v>SCREW, D4 L16,PKG/5</v>
          </cell>
          <cell r="C3558">
            <v>154.5</v>
          </cell>
        </row>
        <row r="3559">
          <cell r="A3559" t="str">
            <v>922-4152</v>
          </cell>
          <cell r="B3559" t="str">
            <v>SCREW, D4 L12,PKG/5</v>
          </cell>
          <cell r="C3559">
            <v>257.5</v>
          </cell>
        </row>
        <row r="3560">
          <cell r="A3560" t="str">
            <v>922-4153</v>
          </cell>
          <cell r="B3560" t="str">
            <v>SCREW, D4 L16,PKG/5</v>
          </cell>
          <cell r="C3560">
            <v>154.5</v>
          </cell>
        </row>
        <row r="3561">
          <cell r="A3561" t="str">
            <v>922-4154</v>
          </cell>
          <cell r="B3561" t="str">
            <v>SCREW, D5 L25,PKG/5</v>
          </cell>
          <cell r="C3561">
            <v>154.5</v>
          </cell>
        </row>
        <row r="3562">
          <cell r="A3562" t="str">
            <v>922-4155</v>
          </cell>
          <cell r="B3562" t="str">
            <v>SCREW, D3 L8,PKG/5</v>
          </cell>
          <cell r="C3562">
            <v>206</v>
          </cell>
        </row>
        <row r="3563">
          <cell r="A3563" t="str">
            <v>922-4156</v>
          </cell>
          <cell r="B3563" t="str">
            <v>SCREW, D3.5 L16,PKG/5</v>
          </cell>
          <cell r="C3563">
            <v>154.5</v>
          </cell>
        </row>
        <row r="3564">
          <cell r="A3564" t="str">
            <v>922-4157</v>
          </cell>
          <cell r="B3564" t="str">
            <v>SCREW, D3 L7.3,PKG/5</v>
          </cell>
          <cell r="C3564">
            <v>154.5</v>
          </cell>
        </row>
        <row r="3565">
          <cell r="A3565" t="str">
            <v>922-4159</v>
          </cell>
          <cell r="B3565" t="str">
            <v>CLIP,METAL,ANTENNA,PKG/5</v>
          </cell>
          <cell r="C3565">
            <v>257.5</v>
          </cell>
        </row>
        <row r="3566">
          <cell r="A3566" t="str">
            <v>922-4160</v>
          </cell>
          <cell r="B3566" t="str">
            <v>CABLE,LED PCB ASSY</v>
          </cell>
          <cell r="C3566">
            <v>824</v>
          </cell>
        </row>
        <row r="3567">
          <cell r="A3567" t="str">
            <v>922-4161</v>
          </cell>
          <cell r="B3567" t="str">
            <v>SVC,KYBD,APL USB,4.0,2M,PMG4</v>
          </cell>
          <cell r="C3567">
            <v>2626.5</v>
          </cell>
        </row>
        <row r="3568">
          <cell r="A3568" t="str">
            <v>922-4162</v>
          </cell>
          <cell r="B3568" t="str">
            <v>SHIM,TRACKPAD BUTTON,PKG/5</v>
          </cell>
          <cell r="C3568">
            <v>257.5</v>
          </cell>
        </row>
        <row r="3569">
          <cell r="A3569" t="str">
            <v>922-4163</v>
          </cell>
          <cell r="B3569" t="str">
            <v>CBL,EXT,ULTRA 2,SCSI</v>
          </cell>
          <cell r="C3569">
            <v>566.5</v>
          </cell>
        </row>
        <row r="3570">
          <cell r="A3570" t="str">
            <v>922-4165</v>
          </cell>
          <cell r="B3570" t="str">
            <v>JUMPER,DISPLAY ADJUSTMENT</v>
          </cell>
          <cell r="C3570">
            <v>1133</v>
          </cell>
        </row>
        <row r="3571">
          <cell r="A3571" t="str">
            <v>922-4166</v>
          </cell>
          <cell r="B3571" t="str">
            <v>ADAPTER,POWER,15" FPD, V2</v>
          </cell>
          <cell r="C3571">
            <v>2420.5</v>
          </cell>
        </row>
        <row r="3572">
          <cell r="A3572" t="str">
            <v>922-4169</v>
          </cell>
          <cell r="B3572" t="str">
            <v>BOARD,INVERTER</v>
          </cell>
          <cell r="C3572">
            <v>2214.5</v>
          </cell>
        </row>
        <row r="3573">
          <cell r="A3573" t="str">
            <v>922-4171</v>
          </cell>
          <cell r="B3573" t="str">
            <v>CABLE,FLEX,DISPLAY,14.1"LG</v>
          </cell>
          <cell r="C3573">
            <v>1854</v>
          </cell>
        </row>
        <row r="3574">
          <cell r="A3574" t="str">
            <v>922-4172</v>
          </cell>
          <cell r="B3574" t="str">
            <v>MICROPHONE</v>
          </cell>
          <cell r="C3574">
            <v>721</v>
          </cell>
        </row>
        <row r="3575">
          <cell r="A3575" t="str">
            <v>922-4173</v>
          </cell>
          <cell r="B3575" t="str">
            <v>CABLE,ANTENNA,WIRELESS</v>
          </cell>
          <cell r="C3575">
            <v>824</v>
          </cell>
        </row>
        <row r="3576">
          <cell r="A3576" t="str">
            <v>922-4174</v>
          </cell>
          <cell r="B3576" t="str">
            <v>KEYBOARD</v>
          </cell>
          <cell r="C3576">
            <v>2214.5</v>
          </cell>
        </row>
        <row r="3577">
          <cell r="A3577" t="str">
            <v>922-4175</v>
          </cell>
          <cell r="B3577" t="str">
            <v>ASSY,MODEM EMI FILTER</v>
          </cell>
          <cell r="C3577">
            <v>824</v>
          </cell>
        </row>
        <row r="3578">
          <cell r="A3578" t="str">
            <v>922-4176</v>
          </cell>
          <cell r="B3578" t="str">
            <v>VARD CAGE</v>
          </cell>
          <cell r="C3578">
            <v>2214.5</v>
          </cell>
        </row>
        <row r="3579">
          <cell r="A3579" t="str">
            <v>922-4178</v>
          </cell>
          <cell r="B3579" t="str">
            <v>CASE,TOP</v>
          </cell>
          <cell r="C3579">
            <v>4120</v>
          </cell>
        </row>
        <row r="3580">
          <cell r="A3580" t="str">
            <v>922-4179</v>
          </cell>
          <cell r="B3580" t="str">
            <v>CASE,BOTTOM</v>
          </cell>
          <cell r="C3580">
            <v>4120</v>
          </cell>
        </row>
        <row r="3581">
          <cell r="A3581" t="str">
            <v>922-4180</v>
          </cell>
          <cell r="B3581" t="str">
            <v>STIFFINER,REAR CASE</v>
          </cell>
          <cell r="C3581">
            <v>824</v>
          </cell>
        </row>
        <row r="3582">
          <cell r="A3582" t="str">
            <v>922-4181</v>
          </cell>
          <cell r="B3582" t="str">
            <v>CLUTCH BRACE,WIRE SIDE</v>
          </cell>
          <cell r="C3582">
            <v>721</v>
          </cell>
        </row>
        <row r="3583">
          <cell r="A3583" t="str">
            <v>922-4182</v>
          </cell>
          <cell r="B3583" t="str">
            <v>CLUTCH BARCE,FLEX SIDE</v>
          </cell>
          <cell r="C3583">
            <v>772.5</v>
          </cell>
        </row>
        <row r="3584">
          <cell r="A3584" t="str">
            <v>922-4183</v>
          </cell>
          <cell r="B3584" t="str">
            <v>HOUSING,DISPLAY,14.1</v>
          </cell>
          <cell r="C3584">
            <v>2266</v>
          </cell>
        </row>
        <row r="3585">
          <cell r="A3585" t="str">
            <v>922-4186</v>
          </cell>
          <cell r="B3585" t="str">
            <v>CHASSIS/HOUSING ASSY,REV.2</v>
          </cell>
          <cell r="C3585">
            <v>12051</v>
          </cell>
        </row>
        <row r="3586">
          <cell r="A3586" t="str">
            <v>922-4188</v>
          </cell>
          <cell r="B3586" t="str">
            <v>COVER,CLUTCH,PBG3</v>
          </cell>
          <cell r="C3586">
            <v>463.5</v>
          </cell>
        </row>
        <row r="3587">
          <cell r="A3587" t="str">
            <v>922-4190</v>
          </cell>
          <cell r="B3587" t="str">
            <v>CABLE,FLEX,DISPLAY,14.1"",SAM</v>
          </cell>
          <cell r="C3587">
            <v>1854</v>
          </cell>
        </row>
        <row r="3588">
          <cell r="A3588" t="str">
            <v>922-4191</v>
          </cell>
          <cell r="B3588" t="str">
            <v>HEATPIPE</v>
          </cell>
          <cell r="C3588">
            <v>1390.5</v>
          </cell>
        </row>
        <row r="3589">
          <cell r="A3589" t="str">
            <v>922-4193</v>
          </cell>
          <cell r="B3589" t="str">
            <v>BRACKET,HD</v>
          </cell>
          <cell r="C3589">
            <v>515</v>
          </cell>
        </row>
        <row r="3590">
          <cell r="A3590" t="str">
            <v>922-4194</v>
          </cell>
          <cell r="B3590" t="str">
            <v>FAN</v>
          </cell>
          <cell r="C3590">
            <v>824</v>
          </cell>
        </row>
        <row r="3591">
          <cell r="A3591" t="str">
            <v>922-4195</v>
          </cell>
          <cell r="B3591" t="str">
            <v>SHIELD,EMI,I/O</v>
          </cell>
          <cell r="C3591">
            <v>875.5</v>
          </cell>
        </row>
        <row r="3592">
          <cell r="A3592" t="str">
            <v>922-4196</v>
          </cell>
          <cell r="B3592" t="str">
            <v>SHIELD,MPU</v>
          </cell>
          <cell r="C3592">
            <v>463.5</v>
          </cell>
        </row>
        <row r="3593">
          <cell r="A3593" t="str">
            <v>922-4198</v>
          </cell>
          <cell r="B3593" t="str">
            <v>I/O DOOR &amp; LABEL</v>
          </cell>
          <cell r="C3593">
            <v>515</v>
          </cell>
        </row>
        <row r="3594">
          <cell r="A3594" t="str">
            <v>922-4199</v>
          </cell>
          <cell r="B3594" t="str">
            <v>#BEZEL,DISPLAY,14.1""</v>
          </cell>
          <cell r="C3594">
            <v>1905.5</v>
          </cell>
        </row>
        <row r="3595">
          <cell r="A3595" t="str">
            <v>922-4200</v>
          </cell>
          <cell r="B3595" t="str">
            <v>CABLE,DIN-7 TO CMPSTVID,OUTPU</v>
          </cell>
          <cell r="C3595">
            <v>566.5</v>
          </cell>
        </row>
        <row r="3596">
          <cell r="A3596" t="str">
            <v>922-4201</v>
          </cell>
          <cell r="B3596" t="str">
            <v>CABLE,VGA ADAPTER,ICE</v>
          </cell>
          <cell r="C3596">
            <v>1236</v>
          </cell>
        </row>
        <row r="3597">
          <cell r="A3597" t="str">
            <v>922-4202</v>
          </cell>
          <cell r="B3597" t="str">
            <v>BUTTON,RESET,PKG/5</v>
          </cell>
          <cell r="C3597">
            <v>515</v>
          </cell>
        </row>
        <row r="3598">
          <cell r="A3598" t="str">
            <v>922-4203</v>
          </cell>
          <cell r="B3598" t="str">
            <v>HOLDER,W/L ANT CONNECT,PKG/5</v>
          </cell>
          <cell r="C3598">
            <v>257.5</v>
          </cell>
        </row>
        <row r="3599">
          <cell r="A3599" t="str">
            <v>922-4204</v>
          </cell>
          <cell r="B3599" t="str">
            <v>CABLE,POWER</v>
          </cell>
          <cell r="C3599">
            <v>257.5</v>
          </cell>
        </row>
        <row r="3600">
          <cell r="A3600" t="str">
            <v>922-4207</v>
          </cell>
          <cell r="B3600" t="str">
            <v>CABLE,POWER,UK</v>
          </cell>
          <cell r="C3600">
            <v>309</v>
          </cell>
        </row>
        <row r="3601">
          <cell r="A3601" t="str">
            <v>922-4209</v>
          </cell>
          <cell r="B3601" t="str">
            <v>CABLE,POWER,KOREA</v>
          </cell>
          <cell r="C3601">
            <v>309</v>
          </cell>
        </row>
        <row r="3602">
          <cell r="A3602" t="str">
            <v>922-4225</v>
          </cell>
          <cell r="B3602" t="str">
            <v>BOARD, HEADPHONE</v>
          </cell>
          <cell r="C3602">
            <v>824</v>
          </cell>
        </row>
        <row r="3603">
          <cell r="A3603" t="str">
            <v>922-4226</v>
          </cell>
          <cell r="B3603" t="str">
            <v>SCR,4-40X9/16,FLAT,NYL,PKG/5</v>
          </cell>
          <cell r="C3603">
            <v>154.5</v>
          </cell>
        </row>
        <row r="3604">
          <cell r="A3604" t="str">
            <v>922-4227</v>
          </cell>
          <cell r="B3604" t="str">
            <v>ANTENNA,REV II</v>
          </cell>
          <cell r="C3604">
            <v>824</v>
          </cell>
        </row>
        <row r="3605">
          <cell r="A3605" t="str">
            <v>922-4230</v>
          </cell>
          <cell r="B3605" t="str">
            <v>MOUSE (M5769) Replaced by 922-4719</v>
          </cell>
          <cell r="C3605">
            <v>2701</v>
          </cell>
        </row>
        <row r="3606">
          <cell r="A3606" t="str">
            <v>922-4231</v>
          </cell>
          <cell r="B3606" t="str">
            <v>PULLTAB,PROCESSOR,PKG/5</v>
          </cell>
          <cell r="C3606">
            <v>154.5</v>
          </cell>
        </row>
        <row r="3607">
          <cell r="A3607" t="str">
            <v>922-4234</v>
          </cell>
          <cell r="B3607" t="str">
            <v>BD,FRONT PANEL,VER.2</v>
          </cell>
          <cell r="C3607">
            <v>8137</v>
          </cell>
        </row>
        <row r="3608">
          <cell r="A3608" t="str">
            <v>922-4236</v>
          </cell>
          <cell r="B3608" t="str">
            <v>FILTER ASSY,MODEM</v>
          </cell>
          <cell r="C3608">
            <v>669.5</v>
          </cell>
        </row>
        <row r="3609">
          <cell r="A3609" t="str">
            <v>922-4239</v>
          </cell>
          <cell r="B3609" t="str">
            <v>HOUSING,BOTTOM,BST1,W/FOOT</v>
          </cell>
          <cell r="C3609">
            <v>978.5</v>
          </cell>
        </row>
        <row r="3610">
          <cell r="A3610" t="str">
            <v>922-4240</v>
          </cell>
          <cell r="B3610" t="str">
            <v>HOUSING,BOTTOM,BST2,W/FOOT</v>
          </cell>
          <cell r="C3610">
            <v>978.5</v>
          </cell>
        </row>
        <row r="3611">
          <cell r="A3611" t="str">
            <v>922-4241</v>
          </cell>
          <cell r="B3611" t="str">
            <v>HOUSING,BOTTOM,GD/BTR1,W/FOOT</v>
          </cell>
          <cell r="C3611">
            <v>978.5</v>
          </cell>
        </row>
        <row r="3612">
          <cell r="A3612" t="str">
            <v>922-4242</v>
          </cell>
          <cell r="B3612" t="str">
            <v>HOUSING,BOTTOM,BTR2,W/FOOT</v>
          </cell>
          <cell r="C3612">
            <v>978.5</v>
          </cell>
        </row>
        <row r="3613">
          <cell r="A3613" t="str">
            <v>922-4243</v>
          </cell>
          <cell r="B3613" t="str">
            <v>HOUSING,BOTTOM,BTR3,W/FOOT</v>
          </cell>
          <cell r="C3613">
            <v>978.5</v>
          </cell>
        </row>
        <row r="3614">
          <cell r="A3614" t="str">
            <v>922-4245</v>
          </cell>
          <cell r="B3614" t="str">
            <v>HOUSING,REAR,BST1</v>
          </cell>
          <cell r="C3614">
            <v>978.5</v>
          </cell>
        </row>
        <row r="3615">
          <cell r="A3615" t="str">
            <v>922-4246</v>
          </cell>
          <cell r="B3615" t="str">
            <v>HOUSING,REAR,BST2</v>
          </cell>
          <cell r="C3615">
            <v>978.5</v>
          </cell>
        </row>
        <row r="3616">
          <cell r="A3616" t="str">
            <v>922-4247</v>
          </cell>
          <cell r="B3616" t="str">
            <v>HOUSING,REAR,GD/BTR1</v>
          </cell>
          <cell r="C3616">
            <v>978.5</v>
          </cell>
        </row>
        <row r="3617">
          <cell r="A3617" t="str">
            <v>922-4248</v>
          </cell>
          <cell r="B3617" t="str">
            <v>HOUSING,REAR,BTR2</v>
          </cell>
          <cell r="C3617">
            <v>978.5</v>
          </cell>
        </row>
        <row r="3618">
          <cell r="A3618" t="str">
            <v>922-4249</v>
          </cell>
          <cell r="B3618" t="str">
            <v>HOUSING,REAR,BTR3</v>
          </cell>
          <cell r="C3618">
            <v>978.5</v>
          </cell>
        </row>
        <row r="3619">
          <cell r="A3619" t="str">
            <v>922-4251</v>
          </cell>
          <cell r="B3619" t="str">
            <v>BEZEL,OUTER,BST1</v>
          </cell>
          <cell r="C3619">
            <v>566.5</v>
          </cell>
        </row>
        <row r="3620">
          <cell r="A3620" t="str">
            <v>922-4252</v>
          </cell>
          <cell r="B3620" t="str">
            <v>BEZEL,OUTER,BST2</v>
          </cell>
          <cell r="C3620">
            <v>566.5</v>
          </cell>
        </row>
        <row r="3621">
          <cell r="A3621" t="str">
            <v>922-4253</v>
          </cell>
          <cell r="B3621" t="str">
            <v>BEZEL,OUTER,GD/BTR1</v>
          </cell>
          <cell r="C3621">
            <v>566.5</v>
          </cell>
        </row>
        <row r="3622">
          <cell r="A3622" t="str">
            <v>922-4254</v>
          </cell>
          <cell r="B3622" t="str">
            <v>BEZEL,OUTER,BTR2</v>
          </cell>
          <cell r="C3622">
            <v>566.5</v>
          </cell>
        </row>
        <row r="3623">
          <cell r="A3623" t="str">
            <v>922-4255</v>
          </cell>
          <cell r="B3623" t="str">
            <v>BEZEL,OUTER,BTR3</v>
          </cell>
          <cell r="C3623">
            <v>566.5</v>
          </cell>
        </row>
        <row r="3624">
          <cell r="A3624" t="str">
            <v>922-4257</v>
          </cell>
          <cell r="B3624" t="str">
            <v>BEZEL,INNER</v>
          </cell>
          <cell r="C3624">
            <v>309</v>
          </cell>
        </row>
        <row r="3625">
          <cell r="A3625" t="str">
            <v>922-4268</v>
          </cell>
          <cell r="B3625" t="str">
            <v>ENCLOSURE WITH CHASSIS,VER.2</v>
          </cell>
          <cell r="C3625">
            <v>12051</v>
          </cell>
        </row>
        <row r="3626">
          <cell r="A3626" t="str">
            <v>922-4272</v>
          </cell>
          <cell r="B3626" t="str">
            <v>CBL,EXTENDER,KYBD,1 METER</v>
          </cell>
          <cell r="C3626">
            <v>463.5</v>
          </cell>
        </row>
        <row r="3627">
          <cell r="A3627" t="str">
            <v>922-4274</v>
          </cell>
          <cell r="B3627" t="str">
            <v>CBL,ULTRA 160,SCSI</v>
          </cell>
          <cell r="C3627">
            <v>1854</v>
          </cell>
        </row>
        <row r="3628">
          <cell r="A3628" t="str">
            <v>922-4277</v>
          </cell>
          <cell r="B3628" t="str">
            <v>MICROPHONE</v>
          </cell>
          <cell r="C3628">
            <v>566.5</v>
          </cell>
        </row>
        <row r="3629">
          <cell r="A3629" t="str">
            <v>922-4278</v>
          </cell>
          <cell r="B3629" t="str">
            <v>COVER,SCR,L2,PKG/5</v>
          </cell>
          <cell r="C3629">
            <v>309</v>
          </cell>
        </row>
        <row r="3630">
          <cell r="A3630" t="str">
            <v>922-4279</v>
          </cell>
          <cell r="B3630" t="str">
            <v>COVER,SCR,R2,PKG/5</v>
          </cell>
          <cell r="C3630">
            <v>309</v>
          </cell>
        </row>
        <row r="3631">
          <cell r="A3631" t="str">
            <v>922-4280</v>
          </cell>
          <cell r="B3631" t="str">
            <v>COVER,W/RGB</v>
          </cell>
          <cell r="C3631">
            <v>309</v>
          </cell>
        </row>
        <row r="3632">
          <cell r="A3632" t="str">
            <v>922-4281</v>
          </cell>
          <cell r="B3632" t="str">
            <v>COVER,ACCESS,BST1</v>
          </cell>
          <cell r="C3632">
            <v>309</v>
          </cell>
        </row>
        <row r="3633">
          <cell r="A3633" t="str">
            <v>922-4282</v>
          </cell>
          <cell r="B3633" t="str">
            <v>COVER,ACCESS,BST2</v>
          </cell>
          <cell r="C3633">
            <v>309</v>
          </cell>
        </row>
        <row r="3634">
          <cell r="A3634" t="str">
            <v>922-4283</v>
          </cell>
          <cell r="B3634" t="str">
            <v>COVER,ACCESS,GD/BTR1</v>
          </cell>
          <cell r="C3634">
            <v>309</v>
          </cell>
        </row>
        <row r="3635">
          <cell r="A3635" t="str">
            <v>922-4284</v>
          </cell>
          <cell r="B3635" t="str">
            <v>COVER,ACCESS,BTR2</v>
          </cell>
          <cell r="C3635">
            <v>309</v>
          </cell>
        </row>
        <row r="3636">
          <cell r="A3636" t="str">
            <v>922-4285</v>
          </cell>
          <cell r="B3636" t="str">
            <v>COVER,ACCESS,BTR3</v>
          </cell>
          <cell r="C3636">
            <v>309</v>
          </cell>
        </row>
        <row r="3637">
          <cell r="A3637" t="str">
            <v>922-4288</v>
          </cell>
          <cell r="B3637" t="str">
            <v>PLASTIC/SHELL ASSY</v>
          </cell>
          <cell r="C3637">
            <v>7982.5</v>
          </cell>
        </row>
        <row r="3638">
          <cell r="A3638" t="str">
            <v>922-4295</v>
          </cell>
          <cell r="B3638" t="str">
            <v>SPEAKER,EXTERNAL</v>
          </cell>
          <cell r="C3638">
            <v>4892.5</v>
          </cell>
        </row>
        <row r="3639">
          <cell r="A3639" t="str">
            <v>922-4296</v>
          </cell>
          <cell r="B3639" t="str">
            <v>CABLE,FLEX CIRCUIT,HDA</v>
          </cell>
          <cell r="C3639">
            <v>1133</v>
          </cell>
        </row>
        <row r="3640">
          <cell r="A3640" t="str">
            <v>922-4297</v>
          </cell>
          <cell r="B3640" t="str">
            <v>CABLE,FLEX CIRCUIT,HDA</v>
          </cell>
          <cell r="C3640">
            <v>669.5</v>
          </cell>
        </row>
        <row r="3641">
          <cell r="A3641" t="str">
            <v>922-4301</v>
          </cell>
          <cell r="B3641" t="str">
            <v>CORD,POWER,PEARL,US/CAN</v>
          </cell>
          <cell r="C3641">
            <v>515</v>
          </cell>
        </row>
        <row r="3642">
          <cell r="A3642" t="str">
            <v>922-4304</v>
          </cell>
          <cell r="B3642" t="str">
            <v>CORD,POWER,PEARL,UK/HK/SG</v>
          </cell>
          <cell r="C3642">
            <v>515</v>
          </cell>
        </row>
        <row r="3643">
          <cell r="A3643" t="str">
            <v>922-4313</v>
          </cell>
          <cell r="B3643" t="str">
            <v>POCKET,I/O,W/O FW</v>
          </cell>
          <cell r="C3643">
            <v>927</v>
          </cell>
        </row>
        <row r="3644">
          <cell r="A3644" t="str">
            <v>922-4315</v>
          </cell>
          <cell r="B3644" t="str">
            <v>SUBASSY,COVER,W/O RGB</v>
          </cell>
          <cell r="C3644">
            <v>618</v>
          </cell>
        </row>
        <row r="3645">
          <cell r="A3645" t="str">
            <v>922-4316</v>
          </cell>
          <cell r="B3645" t="str">
            <v>SUBASSY,COVER,W/O RGB,SFS</v>
          </cell>
          <cell r="C3645">
            <v>618</v>
          </cell>
        </row>
        <row r="3646">
          <cell r="A3646" t="str">
            <v>922-4317</v>
          </cell>
          <cell r="B3646" t="str">
            <v>SUBASSY,COVER,RGB,SFS</v>
          </cell>
          <cell r="C3646">
            <v>618</v>
          </cell>
        </row>
        <row r="3647">
          <cell r="A3647" t="str">
            <v>922-4318</v>
          </cell>
          <cell r="B3647" t="str">
            <v>BOTTOM CASE,PB</v>
          </cell>
          <cell r="C3647">
            <v>3862.5</v>
          </cell>
        </row>
        <row r="3648">
          <cell r="A3648" t="str">
            <v>922-4320</v>
          </cell>
          <cell r="B3648" t="str">
            <v>KEYBOARD,DSKTOP    (M7803) (Black)</v>
          </cell>
          <cell r="C3648">
            <v>2871</v>
          </cell>
        </row>
        <row r="3649">
          <cell r="A3649" t="str">
            <v>922-4321</v>
          </cell>
          <cell r="B3649" t="str">
            <v>SCR, SHLDR,RGB CABLE, PK/2</v>
          </cell>
          <cell r="C3649">
            <v>154.5</v>
          </cell>
        </row>
        <row r="3650">
          <cell r="A3650" t="str">
            <v>922-4323</v>
          </cell>
          <cell r="B3650" t="str">
            <v>ADAPTER,45W,2 PRONG</v>
          </cell>
          <cell r="C3650">
            <v>3725</v>
          </cell>
        </row>
        <row r="3651">
          <cell r="A3651" t="str">
            <v>922-4324</v>
          </cell>
          <cell r="B3651" t="str">
            <v>STDOFF,MP CRD SPT,MALE/FEM 4PK</v>
          </cell>
          <cell r="C3651">
            <v>360.5</v>
          </cell>
        </row>
        <row r="3652">
          <cell r="A3652" t="str">
            <v>922-4327</v>
          </cell>
          <cell r="B3652" t="str">
            <v>KEYBOARD-US(BB</v>
          </cell>
          <cell r="C3652">
            <v>2832.5</v>
          </cell>
        </row>
        <row r="3653">
          <cell r="A3653" t="str">
            <v>922-4328</v>
          </cell>
          <cell r="B3653" t="str">
            <v>KEYBOARD-US(TG</v>
          </cell>
          <cell r="C3653">
            <v>2832.5</v>
          </cell>
        </row>
        <row r="3654">
          <cell r="A3654" t="str">
            <v>922-4333</v>
          </cell>
          <cell r="B3654" t="str">
            <v>HSG/CHASSIS ASSY,W/O PWR SPLY</v>
          </cell>
          <cell r="C3654">
            <v>12463</v>
          </cell>
        </row>
        <row r="3655">
          <cell r="A3655" t="str">
            <v>922-4337</v>
          </cell>
          <cell r="B3655" t="str">
            <v>DEPOT:GASKET,PROXIMITY DIFFUS</v>
          </cell>
          <cell r="C3655">
            <v>51.5</v>
          </cell>
        </row>
        <row r="3656">
          <cell r="A3656" t="str">
            <v>922-4338</v>
          </cell>
          <cell r="B3656" t="str">
            <v>FILTER ASSY,MODEM</v>
          </cell>
          <cell r="C3656">
            <v>669.5</v>
          </cell>
        </row>
        <row r="3657">
          <cell r="A3657" t="str">
            <v>922-4340</v>
          </cell>
          <cell r="B3657" t="str">
            <v>SUB ASSY, BATT DOOR, IBOOK</v>
          </cell>
          <cell r="C3657">
            <v>669.5</v>
          </cell>
        </row>
        <row r="3658">
          <cell r="A3658" t="str">
            <v>922-4341</v>
          </cell>
          <cell r="B3658" t="str">
            <v>SUB ASSY, DOOR BATTERY,TG</v>
          </cell>
          <cell r="C3658">
            <v>669.5</v>
          </cell>
        </row>
        <row r="3659">
          <cell r="A3659" t="str">
            <v>922-4342</v>
          </cell>
          <cell r="B3659" t="str">
            <v>SUB ASSY DOOR BATTERY,BB</v>
          </cell>
          <cell r="C3659">
            <v>669.5</v>
          </cell>
        </row>
        <row r="3660">
          <cell r="A3660" t="str">
            <v>922-4343</v>
          </cell>
          <cell r="B3660" t="str">
            <v>SVC,KYBD ASSY,IBOOK</v>
          </cell>
          <cell r="C3660">
            <v>2832.5</v>
          </cell>
        </row>
        <row r="3661">
          <cell r="A3661" t="str">
            <v>922-4345</v>
          </cell>
          <cell r="B3661" t="str">
            <v>HOUSING,BOTTOM,W/FOOT,ENT1</v>
          </cell>
          <cell r="C3661">
            <v>2523.5</v>
          </cell>
        </row>
        <row r="3662">
          <cell r="A3662" t="str">
            <v>922-4350</v>
          </cell>
          <cell r="B3662" t="str">
            <v>KEYBOARD-US</v>
          </cell>
          <cell r="C3662">
            <v>2832.5</v>
          </cell>
        </row>
        <row r="3663">
          <cell r="A3663" t="str">
            <v>922-4351</v>
          </cell>
          <cell r="B3663" t="str">
            <v>SUB ASSY DOOR BATTERY,DG</v>
          </cell>
          <cell r="C3663">
            <v>669.5</v>
          </cell>
        </row>
        <row r="3664">
          <cell r="A3664" t="str">
            <v>922-4352</v>
          </cell>
          <cell r="B3664" t="str">
            <v>SPEAKERS,EXTERNAL,DSKTOP</v>
          </cell>
          <cell r="C3664">
            <v>3428</v>
          </cell>
        </row>
        <row r="3665">
          <cell r="A3665" t="str">
            <v>922-4357</v>
          </cell>
          <cell r="B3665" t="str">
            <v>HEATSINK COVER W/FAN,MPU</v>
          </cell>
          <cell r="C3665">
            <v>1390.5</v>
          </cell>
        </row>
        <row r="3666">
          <cell r="A3666" t="str">
            <v>922-4360</v>
          </cell>
          <cell r="B3666" t="str">
            <v>DEPOT:KEYBOARD ASY,PBG4</v>
          </cell>
          <cell r="C3666">
            <v>3296</v>
          </cell>
        </row>
        <row r="3667">
          <cell r="A3667" t="str">
            <v>922-4361</v>
          </cell>
          <cell r="B3667" t="str">
            <v>BATTERY, BACKUP</v>
          </cell>
          <cell r="C3667">
            <v>1854</v>
          </cell>
        </row>
        <row r="3668">
          <cell r="A3668" t="str">
            <v>922-4362</v>
          </cell>
          <cell r="B3668" t="str">
            <v>PCBA, PMU, ORIGIN</v>
          </cell>
          <cell r="C3668">
            <v>3244.5</v>
          </cell>
        </row>
        <row r="3669">
          <cell r="A3669" t="str">
            <v>922-4364</v>
          </cell>
          <cell r="B3669" t="str">
            <v>SVC,THERMAL PAD,MLB,IMAC,5PK</v>
          </cell>
          <cell r="C3669">
            <v>1081.5</v>
          </cell>
        </row>
        <row r="3670">
          <cell r="A3670" t="str">
            <v>922-4367</v>
          </cell>
          <cell r="B3670" t="str">
            <v>BOTTOM HOUSING ASSY</v>
          </cell>
          <cell r="C3670">
            <v>2781</v>
          </cell>
        </row>
        <row r="3671">
          <cell r="A3671" t="str">
            <v>922-4368</v>
          </cell>
          <cell r="B3671" t="str">
            <v>HOUSING,REAR/TOP,BST #2</v>
          </cell>
          <cell r="C3671">
            <v>1957</v>
          </cell>
        </row>
        <row r="3672">
          <cell r="A3672" t="str">
            <v>922-4369</v>
          </cell>
          <cell r="B3672" t="str">
            <v>BZL,OUTER,BST #2</v>
          </cell>
          <cell r="C3672">
            <v>2060</v>
          </cell>
        </row>
        <row r="3673">
          <cell r="A3673" t="str">
            <v>922-4371</v>
          </cell>
          <cell r="B3673" t="str">
            <v>BZL.OUTER,BST #1</v>
          </cell>
          <cell r="C3673">
            <v>1184.5</v>
          </cell>
        </row>
        <row r="3674">
          <cell r="A3674" t="str">
            <v>922-4372</v>
          </cell>
          <cell r="B3674" t="str">
            <v>HOUSING,BOTTOM ASSY W/FT,BST</v>
          </cell>
          <cell r="C3674">
            <v>2523.5</v>
          </cell>
        </row>
        <row r="3675">
          <cell r="A3675" t="str">
            <v>922-4378</v>
          </cell>
          <cell r="B3675" t="str">
            <v>CABLE,HDD,FLEX(G4)</v>
          </cell>
          <cell r="C3675">
            <v>1545</v>
          </cell>
        </row>
        <row r="3676">
          <cell r="A3676" t="str">
            <v>922-4379</v>
          </cell>
          <cell r="B3676" t="str">
            <v>CABLE,DVD,FLEX</v>
          </cell>
          <cell r="C3676">
            <v>824</v>
          </cell>
        </row>
        <row r="3677">
          <cell r="A3677" t="str">
            <v>922-4380</v>
          </cell>
          <cell r="B3677" t="str">
            <v>CABLE, PMU, FLEX</v>
          </cell>
          <cell r="C3677">
            <v>2832.5</v>
          </cell>
        </row>
        <row r="3678">
          <cell r="A3678" t="str">
            <v>922-4382</v>
          </cell>
          <cell r="B3678" t="str">
            <v>DEPOT:CASE,BOTTOM,PGG4</v>
          </cell>
          <cell r="C3678">
            <v>5047</v>
          </cell>
        </row>
        <row r="3679">
          <cell r="A3679" t="str">
            <v>922-4501</v>
          </cell>
          <cell r="B3679" t="str">
            <v>screw,t8,m2.5x0.45x7(5/pkg)</v>
          </cell>
          <cell r="C3679">
            <v>257.5</v>
          </cell>
        </row>
        <row r="3680">
          <cell r="A3680" t="str">
            <v>922-4502</v>
          </cell>
          <cell r="B3680" t="str">
            <v>SCR,HDD/DVD,PBG4 (PK/5)</v>
          </cell>
          <cell r="C3680">
            <v>360.5</v>
          </cell>
        </row>
        <row r="3681">
          <cell r="A3681" t="str">
            <v>922-4503</v>
          </cell>
          <cell r="B3681" t="str">
            <v>FOOT, RUBBER(PACK OF 5)</v>
          </cell>
          <cell r="C3681">
            <v>412</v>
          </cell>
        </row>
        <row r="3682">
          <cell r="A3682" t="str">
            <v>922-4505</v>
          </cell>
          <cell r="B3682" t="str">
            <v>PWR ADAPTER,WIRELESS,VER.2</v>
          </cell>
          <cell r="C3682">
            <v>1184.5</v>
          </cell>
        </row>
        <row r="3683">
          <cell r="A3683" t="str">
            <v>922-4513</v>
          </cell>
          <cell r="B3683" t="str">
            <v>DEPOT:CBL ASSY,ATA HD/DVD</v>
          </cell>
          <cell r="C3683">
            <v>1390.5</v>
          </cell>
        </row>
        <row r="3684">
          <cell r="A3684" t="str">
            <v>922-4518</v>
          </cell>
          <cell r="B3684" t="str">
            <v>CARD,CONVERTER,VOLT.DOWN</v>
          </cell>
          <cell r="C3684">
            <v>2884</v>
          </cell>
        </row>
        <row r="3685">
          <cell r="A3685" t="str">
            <v>922-4520</v>
          </cell>
          <cell r="B3685" t="str">
            <v>DEP:ADPTR,RT.ANGL,VGA MALE/FM</v>
          </cell>
          <cell r="C3685">
            <v>309</v>
          </cell>
        </row>
        <row r="3686">
          <cell r="A3686" t="str">
            <v>922-4525</v>
          </cell>
          <cell r="B3686" t="str">
            <v>PCBA,CD-RW/DVD ADAPTER BD</v>
          </cell>
          <cell r="C3686">
            <v>1390.5</v>
          </cell>
        </row>
        <row r="3687">
          <cell r="A3687" t="str">
            <v>922-4527</v>
          </cell>
          <cell r="B3687" t="str">
            <v>POWER ADAPTER,24V</v>
          </cell>
          <cell r="C3687">
            <v>4288</v>
          </cell>
        </row>
        <row r="3688">
          <cell r="A3688" t="str">
            <v>922-4528</v>
          </cell>
          <cell r="B3688" t="str">
            <v>DEPOT: KEYBOARD-P29</v>
          </cell>
          <cell r="C3688">
            <v>2832.5</v>
          </cell>
        </row>
        <row r="3689">
          <cell r="A3689" t="str">
            <v>922-4529</v>
          </cell>
          <cell r="B3689" t="str">
            <v>DEPOT: POWER CABLE, P29-US</v>
          </cell>
          <cell r="C3689">
            <v>412</v>
          </cell>
        </row>
        <row r="3690">
          <cell r="A3690" t="str">
            <v>922-4542</v>
          </cell>
          <cell r="B3690" t="str">
            <v>SVC,BTRY,LITH,3.6-3.9,W/O LEA</v>
          </cell>
          <cell r="C3690">
            <v>309</v>
          </cell>
        </row>
        <row r="3691">
          <cell r="A3691" t="str">
            <v>922-4543</v>
          </cell>
          <cell r="B3691" t="str">
            <v>HSG/CHASSIS ASSY,W/O PWR SPLY</v>
          </cell>
          <cell r="C3691">
            <v>14729</v>
          </cell>
        </row>
        <row r="3692">
          <cell r="A3692" t="str">
            <v>922-4547</v>
          </cell>
          <cell r="B3692" t="str">
            <v>ARC:POWER CABLE,P29-UK</v>
          </cell>
          <cell r="C3692">
            <v>412</v>
          </cell>
        </row>
        <row r="3693">
          <cell r="A3693" t="str">
            <v>922-4552</v>
          </cell>
          <cell r="B3693" t="str">
            <v>ARC:PWR ADAPTER,P29-CHINA/ARG</v>
          </cell>
          <cell r="C3693">
            <v>3553.5</v>
          </cell>
        </row>
        <row r="3694">
          <cell r="A3694" t="str">
            <v>922-4553</v>
          </cell>
          <cell r="B3694" t="str">
            <v>ARC:POWER ADAPTER,P29-KOREA</v>
          </cell>
          <cell r="C3694">
            <v>3553.5</v>
          </cell>
        </row>
        <row r="3695">
          <cell r="A3695" t="str">
            <v>922-4554</v>
          </cell>
          <cell r="B3695" t="str">
            <v>ARC:CABLE,ADAPTER,RGB</v>
          </cell>
          <cell r="C3695">
            <v>972</v>
          </cell>
        </row>
        <row r="3696">
          <cell r="A3696" t="str">
            <v>922-4559</v>
          </cell>
          <cell r="B3696" t="str">
            <v>CBL,AUD/VID,75 OHM</v>
          </cell>
          <cell r="C3696">
            <v>1029</v>
          </cell>
        </row>
        <row r="3697">
          <cell r="A3697" t="str">
            <v>922-4560</v>
          </cell>
          <cell r="B3697" t="str">
            <v>SPEAKER ASSY</v>
          </cell>
          <cell r="C3697">
            <v>618</v>
          </cell>
        </row>
        <row r="3698">
          <cell r="A3698" t="str">
            <v>922-4561</v>
          </cell>
          <cell r="B3698" t="str">
            <v>CABLE ASSY,FRONT PANEL BD</v>
          </cell>
          <cell r="C3698">
            <v>360.5</v>
          </cell>
        </row>
        <row r="3699">
          <cell r="A3699" t="str">
            <v>922-4562</v>
          </cell>
          <cell r="B3699" t="str">
            <v>BD,FRONT PANEL</v>
          </cell>
          <cell r="C3699">
            <v>1081.5</v>
          </cell>
        </row>
        <row r="3700">
          <cell r="A3700" t="str">
            <v>922-4563</v>
          </cell>
          <cell r="B3700" t="str">
            <v>SUPPRT ASSY,REAR</v>
          </cell>
          <cell r="C3700">
            <v>618</v>
          </cell>
        </row>
        <row r="3701">
          <cell r="A3701" t="str">
            <v>922-4564</v>
          </cell>
          <cell r="B3701" t="str">
            <v>SUPPORT ASSY,FRONT</v>
          </cell>
          <cell r="C3701">
            <v>618</v>
          </cell>
        </row>
        <row r="3702">
          <cell r="A3702" t="str">
            <v>922-4565</v>
          </cell>
          <cell r="B3702" t="str">
            <v>BRKT ASSY,SUPPORT,MEDIA CARR</v>
          </cell>
          <cell r="C3702">
            <v>721</v>
          </cell>
        </row>
        <row r="3703">
          <cell r="A3703" t="str">
            <v>922-4566</v>
          </cell>
          <cell r="B3703" t="str">
            <v>PANEL ASSY,FRONT</v>
          </cell>
          <cell r="C3703">
            <v>875.5</v>
          </cell>
        </row>
        <row r="3704">
          <cell r="A3704" t="str">
            <v>922-4567</v>
          </cell>
          <cell r="B3704" t="str">
            <v>PANEL ASSY,SIDE</v>
          </cell>
          <cell r="C3704">
            <v>1133</v>
          </cell>
        </row>
        <row r="3705">
          <cell r="A3705" t="str">
            <v>922-4568</v>
          </cell>
          <cell r="B3705" t="str">
            <v>PANEL ASSY,ACCESS</v>
          </cell>
          <cell r="C3705">
            <v>1236</v>
          </cell>
        </row>
        <row r="3706">
          <cell r="A3706" t="str">
            <v>922-4569</v>
          </cell>
          <cell r="B3706" t="str">
            <v>PANEL ASSY,TOP</v>
          </cell>
          <cell r="C3706">
            <v>721</v>
          </cell>
        </row>
        <row r="3707">
          <cell r="A3707" t="str">
            <v>922-4570</v>
          </cell>
          <cell r="B3707" t="str">
            <v>PANEL ASSY,REAR,FIXED</v>
          </cell>
          <cell r="C3707">
            <v>360.5</v>
          </cell>
        </row>
        <row r="3708">
          <cell r="A3708" t="str">
            <v>922-4571</v>
          </cell>
          <cell r="B3708" t="str">
            <v>ACCESS,I/O ASSY,REAR</v>
          </cell>
          <cell r="C3708">
            <v>309</v>
          </cell>
        </row>
        <row r="3709">
          <cell r="A3709" t="str">
            <v>922-4572</v>
          </cell>
          <cell r="B3709" t="str">
            <v>BRACKET,FAN</v>
          </cell>
          <cell r="C3709">
            <v>309</v>
          </cell>
        </row>
        <row r="3710">
          <cell r="A3710" t="str">
            <v>922-4573</v>
          </cell>
          <cell r="B3710" t="str">
            <v>HANDLE,TOP</v>
          </cell>
          <cell r="C3710">
            <v>875.5</v>
          </cell>
        </row>
        <row r="3711">
          <cell r="A3711" t="str">
            <v>922-4574</v>
          </cell>
          <cell r="B3711" t="str">
            <v>BEZEL,OPTICAL</v>
          </cell>
          <cell r="C3711">
            <v>824</v>
          </cell>
        </row>
        <row r="3712">
          <cell r="A3712" t="str">
            <v>922-4575</v>
          </cell>
          <cell r="B3712" t="str">
            <v>PANEL,REAR,LOWER</v>
          </cell>
          <cell r="C3712">
            <v>618</v>
          </cell>
        </row>
        <row r="3713">
          <cell r="A3713" t="str">
            <v>922-4576</v>
          </cell>
          <cell r="B3713" t="str">
            <v>PANEL,FRONT,LOWER</v>
          </cell>
          <cell r="C3713">
            <v>618</v>
          </cell>
        </row>
        <row r="3714">
          <cell r="A3714" t="str">
            <v>922-4577</v>
          </cell>
          <cell r="B3714" t="str">
            <v>BRACKET,PWR SUPPLY</v>
          </cell>
          <cell r="C3714">
            <v>309</v>
          </cell>
        </row>
        <row r="3715">
          <cell r="A3715" t="str">
            <v>922-4580</v>
          </cell>
          <cell r="B3715" t="str">
            <v>FAN/BAFFLE ADAPTER ASSY,MPU</v>
          </cell>
          <cell r="C3715">
            <v>721</v>
          </cell>
        </row>
        <row r="3716">
          <cell r="A3716" t="str">
            <v>922-4581</v>
          </cell>
          <cell r="B3716" t="str">
            <v>BEZEL ASSY,BLANK</v>
          </cell>
          <cell r="C3716">
            <v>360.5</v>
          </cell>
        </row>
        <row r="3717">
          <cell r="A3717" t="str">
            <v>922-4582</v>
          </cell>
          <cell r="B3717" t="str">
            <v>BEZEL ASSY,ZIP</v>
          </cell>
          <cell r="C3717">
            <v>515</v>
          </cell>
        </row>
        <row r="3718">
          <cell r="A3718" t="str">
            <v>922-4583</v>
          </cell>
          <cell r="B3718" t="str">
            <v>DOOR, CD ASSY (MKE</v>
          </cell>
          <cell r="C3718">
            <v>927</v>
          </cell>
        </row>
        <row r="3719">
          <cell r="A3719" t="str">
            <v>922-4584</v>
          </cell>
          <cell r="B3719" t="str">
            <v>DOOR, DVD ASSY (MKE</v>
          </cell>
          <cell r="C3719">
            <v>927</v>
          </cell>
        </row>
        <row r="3720">
          <cell r="A3720" t="str">
            <v>922-4585</v>
          </cell>
          <cell r="B3720" t="str">
            <v>DOOR,CD-RW ASSY</v>
          </cell>
          <cell r="C3720">
            <v>978.5</v>
          </cell>
        </row>
        <row r="3721">
          <cell r="A3721" t="str">
            <v>922-4586</v>
          </cell>
          <cell r="B3721" t="str">
            <v>DOOR,CD-RW/DVD-ROM ASSSY</v>
          </cell>
          <cell r="C3721">
            <v>978.5</v>
          </cell>
        </row>
        <row r="3722">
          <cell r="A3722" t="str">
            <v>922-4587</v>
          </cell>
          <cell r="B3722" t="str">
            <v>DOOR, RAM</v>
          </cell>
          <cell r="C3722">
            <v>515</v>
          </cell>
        </row>
        <row r="3723">
          <cell r="A3723" t="str">
            <v>922-4589</v>
          </cell>
          <cell r="B3723" t="str">
            <v>PCBA, SLEEP LED</v>
          </cell>
          <cell r="C3723">
            <v>978.5</v>
          </cell>
        </row>
        <row r="3724">
          <cell r="A3724" t="str">
            <v>922-4590</v>
          </cell>
          <cell r="B3724" t="str">
            <v>CABLE,R11</v>
          </cell>
          <cell r="C3724">
            <v>669.5</v>
          </cell>
        </row>
        <row r="3725">
          <cell r="A3725" t="str">
            <v>922-4591</v>
          </cell>
          <cell r="B3725" t="str">
            <v>PCBA, POWER SWITCH</v>
          </cell>
          <cell r="C3725">
            <v>515</v>
          </cell>
        </row>
        <row r="3726">
          <cell r="A3726" t="str">
            <v>922-4592</v>
          </cell>
          <cell r="B3726" t="str">
            <v>PCBA,DC-IN</v>
          </cell>
          <cell r="C3726">
            <v>978.5</v>
          </cell>
        </row>
        <row r="3727">
          <cell r="A3727" t="str">
            <v>922-4593</v>
          </cell>
          <cell r="B3727" t="str">
            <v>PAD,THERMAL INTERFACE</v>
          </cell>
          <cell r="C3727">
            <v>824</v>
          </cell>
        </row>
        <row r="3728">
          <cell r="A3728" t="str">
            <v>922-4594</v>
          </cell>
          <cell r="B3728" t="str">
            <v>CARD CAGE,PCMCIA</v>
          </cell>
          <cell r="C3728">
            <v>2317.5</v>
          </cell>
        </row>
        <row r="3729">
          <cell r="A3729" t="str">
            <v>922-4595</v>
          </cell>
          <cell r="B3729" t="str">
            <v>TOP CASE ASSY,PBG4</v>
          </cell>
          <cell r="C3729">
            <v>11845</v>
          </cell>
        </row>
        <row r="3730">
          <cell r="A3730" t="str">
            <v>922-4596</v>
          </cell>
          <cell r="B3730" t="str">
            <v>HEATSINK ASSY,500MHZ</v>
          </cell>
          <cell r="C3730">
            <v>2678</v>
          </cell>
        </row>
        <row r="3731">
          <cell r="A3731" t="str">
            <v>922-4597</v>
          </cell>
          <cell r="B3731" t="str">
            <v>PCBA, RESET</v>
          </cell>
          <cell r="C3731">
            <v>515</v>
          </cell>
        </row>
        <row r="3732">
          <cell r="A3732" t="str">
            <v>922-4598</v>
          </cell>
          <cell r="B3732" t="str">
            <v>RIB CHASSIS ASSY</v>
          </cell>
          <cell r="C3732">
            <v>3244.5</v>
          </cell>
        </row>
        <row r="3733">
          <cell r="A3733" t="str">
            <v>922-4599</v>
          </cell>
          <cell r="B3733" t="str">
            <v>HEATSINK ASSY,400MHZ</v>
          </cell>
          <cell r="C3733">
            <v>2678</v>
          </cell>
        </row>
        <row r="3734">
          <cell r="A3734" t="str">
            <v>922-4600</v>
          </cell>
          <cell r="B3734" t="str">
            <v>ASSY,BATTERY EJECT SWITCH</v>
          </cell>
          <cell r="C3734">
            <v>772.5</v>
          </cell>
        </row>
        <row r="3735">
          <cell r="A3735" t="str">
            <v>922-4601</v>
          </cell>
          <cell r="B3735" t="str">
            <v>INVERTER BOARD</v>
          </cell>
          <cell r="C3735">
            <v>2832.5</v>
          </cell>
        </row>
        <row r="3736">
          <cell r="A3736" t="str">
            <v>922-4602</v>
          </cell>
          <cell r="B3736" t="str">
            <v>FAN ASSY</v>
          </cell>
          <cell r="C3736">
            <v>1339</v>
          </cell>
        </row>
        <row r="3737">
          <cell r="A3737" t="str">
            <v>922-4603</v>
          </cell>
          <cell r="B3737" t="str">
            <v>HEATSINK ASSY</v>
          </cell>
          <cell r="C3737">
            <v>2163</v>
          </cell>
        </row>
        <row r="3738">
          <cell r="A3738" t="str">
            <v>922-4604</v>
          </cell>
          <cell r="B3738" t="str">
            <v>COVER,CLUTCH(2/pack)</v>
          </cell>
          <cell r="C3738">
            <v>875.5</v>
          </cell>
        </row>
        <row r="3739">
          <cell r="A3739" t="str">
            <v>922-4605</v>
          </cell>
          <cell r="B3739" t="str">
            <v>SUB ASSY,BOTTOM CASE</v>
          </cell>
          <cell r="C3739">
            <v>2575</v>
          </cell>
        </row>
        <row r="3740">
          <cell r="A3740" t="str">
            <v>922-4606</v>
          </cell>
          <cell r="B3740" t="str">
            <v>SUBASSY,TOP CASE</v>
          </cell>
          <cell r="C3740">
            <v>4635</v>
          </cell>
        </row>
        <row r="3741">
          <cell r="A3741" t="str">
            <v>922-4607</v>
          </cell>
          <cell r="B3741" t="str">
            <v>SHIM,BTTRY CONN</v>
          </cell>
          <cell r="C3741">
            <v>51.5</v>
          </cell>
        </row>
        <row r="3742">
          <cell r="A3742" t="str">
            <v>922-4608</v>
          </cell>
          <cell r="B3742" t="str">
            <v>MYLAR,DVD,PBG4 (PK/5</v>
          </cell>
          <cell r="C3742">
            <v>721</v>
          </cell>
        </row>
        <row r="3743">
          <cell r="A3743" t="str">
            <v>922-4609</v>
          </cell>
          <cell r="B3743" t="str">
            <v>BEZEL,OUTTER,SNOW,REV 2</v>
          </cell>
          <cell r="C3743">
            <v>721</v>
          </cell>
        </row>
        <row r="3744">
          <cell r="A3744" t="str">
            <v>922-4610</v>
          </cell>
          <cell r="B3744" t="str">
            <v>SCRW,M5X12MM,FL/THD,ALLEN,10P</v>
          </cell>
          <cell r="C3744">
            <v>360.5</v>
          </cell>
        </row>
        <row r="3745">
          <cell r="A3745" t="str">
            <v>922-4611</v>
          </cell>
          <cell r="B3745" t="str">
            <v>SCRW,M5X18MM,FLT/HD,ALLEN,10P</v>
          </cell>
          <cell r="C3745">
            <v>360.5</v>
          </cell>
        </row>
        <row r="3746">
          <cell r="A3746" t="str">
            <v>922-4612</v>
          </cell>
          <cell r="B3746" t="str">
            <v>SCRW,M3.5X8MM,PHILIPS,5PK</v>
          </cell>
          <cell r="C3746">
            <v>309</v>
          </cell>
        </row>
        <row r="3747">
          <cell r="A3747" t="str">
            <v>922-4613</v>
          </cell>
          <cell r="B3747" t="str">
            <v>CABLE,HDD/OPTICAL DRIVE</v>
          </cell>
          <cell r="C3747">
            <v>1390.5</v>
          </cell>
        </row>
        <row r="3748">
          <cell r="A3748" t="str">
            <v>922-4615</v>
          </cell>
          <cell r="B3748" t="str">
            <v>PLUG,AC DKHD,C7/WALL,RT ANG-U</v>
          </cell>
          <cell r="C3748">
            <v>875.5</v>
          </cell>
        </row>
        <row r="3749">
          <cell r="A3749" t="str">
            <v>922-4617</v>
          </cell>
          <cell r="B3749" t="str">
            <v>CBL,F/W AV,ICE,6 TO 6 PIN,2M</v>
          </cell>
          <cell r="C3749">
            <v>978.5</v>
          </cell>
        </row>
        <row r="3750">
          <cell r="A3750" t="str">
            <v>922-4618</v>
          </cell>
          <cell r="B3750" t="str">
            <v>HEADPHONE F/A</v>
          </cell>
          <cell r="C3750">
            <v>875.5</v>
          </cell>
        </row>
        <row r="3751">
          <cell r="A3751" t="str">
            <v>922-4620</v>
          </cell>
          <cell r="B3751" t="str">
            <v>POWER ADAPTER,45W (WHITE</v>
          </cell>
          <cell r="C3751">
            <v>4288</v>
          </cell>
        </row>
        <row r="3752">
          <cell r="A3752" t="str">
            <v>922-4621</v>
          </cell>
          <cell r="B3752" t="str">
            <v>AC ADAPTER PLUG,US/JAPAN</v>
          </cell>
          <cell r="C3752">
            <v>618</v>
          </cell>
        </row>
        <row r="3753">
          <cell r="A3753" t="str">
            <v>922-4622</v>
          </cell>
          <cell r="B3753" t="str">
            <v>KEYBOARD ASSY,PB-US</v>
          </cell>
          <cell r="C3753">
            <v>2317.5</v>
          </cell>
        </row>
        <row r="3754">
          <cell r="A3754" t="str">
            <v>922-4623</v>
          </cell>
          <cell r="B3754" t="str">
            <v>POWER CABLE,US/CANADA</v>
          </cell>
          <cell r="C3754">
            <v>618</v>
          </cell>
        </row>
        <row r="3755">
          <cell r="A3755" t="str">
            <v>922-4624</v>
          </cell>
          <cell r="B3755" t="str">
            <v>EMI CLIP</v>
          </cell>
          <cell r="C3755">
            <v>257.5</v>
          </cell>
        </row>
        <row r="3756">
          <cell r="A3756" t="str">
            <v>922-4625</v>
          </cell>
          <cell r="B3756" t="str">
            <v>SCREW,BOTTOM CASE,PBG4 (PK/5</v>
          </cell>
          <cell r="C3756">
            <v>257.5</v>
          </cell>
        </row>
        <row r="3757">
          <cell r="A3757" t="str">
            <v>922-4626</v>
          </cell>
          <cell r="B3757" t="str">
            <v>PAD,THERMAL,PK/6</v>
          </cell>
          <cell r="C3757">
            <v>257.5</v>
          </cell>
        </row>
        <row r="3758">
          <cell r="A3758" t="str">
            <v>922-4627</v>
          </cell>
          <cell r="B3758" t="str">
            <v>CARD CAGE,PC-PBG4</v>
          </cell>
          <cell r="C3758">
            <v>2317.5</v>
          </cell>
        </row>
        <row r="3759">
          <cell r="A3759" t="str">
            <v>922-4628</v>
          </cell>
          <cell r="B3759" t="str">
            <v>TOP CASE ASSY,PBG4</v>
          </cell>
          <cell r="C3759">
            <v>7622</v>
          </cell>
        </row>
        <row r="3760">
          <cell r="A3760" t="str">
            <v>922-4629</v>
          </cell>
          <cell r="B3760" t="str">
            <v>BOTTOM CASE ASSY,PBG4</v>
          </cell>
          <cell r="C3760">
            <v>3605</v>
          </cell>
        </row>
        <row r="3761">
          <cell r="A3761" t="str">
            <v>922-4630</v>
          </cell>
          <cell r="B3761" t="str">
            <v>INVERTER BOARD,PBG4</v>
          </cell>
          <cell r="C3761">
            <v>2008.5</v>
          </cell>
        </row>
        <row r="3762">
          <cell r="A3762" t="str">
            <v>922-4631</v>
          </cell>
          <cell r="B3762" t="str">
            <v>BATTERY ASSY,BACKUP</v>
          </cell>
          <cell r="C3762">
            <v>1854</v>
          </cell>
        </row>
        <row r="3763">
          <cell r="A3763" t="str">
            <v>922-4632</v>
          </cell>
          <cell r="B3763" t="str">
            <v>RIB CHASSIS ASSY</v>
          </cell>
          <cell r="C3763">
            <v>2832.5</v>
          </cell>
        </row>
        <row r="3764">
          <cell r="A3764" t="str">
            <v>922-4633</v>
          </cell>
          <cell r="B3764" t="str">
            <v>HEATSINK/SPKRWIRE HARNESS ASSY</v>
          </cell>
          <cell r="C3764">
            <v>1957</v>
          </cell>
        </row>
        <row r="3765">
          <cell r="A3765" t="str">
            <v>922-4634</v>
          </cell>
          <cell r="B3765" t="str">
            <v>ASSY,BATTERY EJECT SWITCH</v>
          </cell>
          <cell r="C3765">
            <v>772.5</v>
          </cell>
        </row>
        <row r="3766">
          <cell r="A3766" t="str">
            <v>922-4635</v>
          </cell>
          <cell r="B3766" t="str">
            <v>COVER,CLUTCH(2/Pack)</v>
          </cell>
          <cell r="C3766">
            <v>875.5</v>
          </cell>
        </row>
        <row r="3767">
          <cell r="A3767" t="str">
            <v>922-4637</v>
          </cell>
          <cell r="B3767" t="str">
            <v>SUB ASSY, BOTTOM  CASE</v>
          </cell>
          <cell r="C3767">
            <v>2575</v>
          </cell>
        </row>
        <row r="3768">
          <cell r="A3768" t="str">
            <v>922-4638</v>
          </cell>
          <cell r="B3768" t="str">
            <v>SUB ASSY,TOP CASE</v>
          </cell>
          <cell r="C3768">
            <v>4635</v>
          </cell>
        </row>
        <row r="3769">
          <cell r="A3769" t="str">
            <v>922-4639</v>
          </cell>
          <cell r="B3769" t="str">
            <v>DOOR, CD-RW ASSY</v>
          </cell>
          <cell r="C3769">
            <v>978.5</v>
          </cell>
        </row>
        <row r="3770">
          <cell r="A3770" t="str">
            <v>922-4640</v>
          </cell>
          <cell r="B3770" t="str">
            <v>DOOR, CD-RW/DVD-ROM ASSY</v>
          </cell>
          <cell r="C3770">
            <v>978.5</v>
          </cell>
        </row>
        <row r="3771">
          <cell r="A3771" t="str">
            <v>922-4641</v>
          </cell>
          <cell r="B3771" t="str">
            <v>KEYBOARD ASSY,IBOOK-US</v>
          </cell>
          <cell r="C3771">
            <v>2060</v>
          </cell>
        </row>
        <row r="3772">
          <cell r="A3772" t="str">
            <v>922-4642</v>
          </cell>
          <cell r="B3772" t="str">
            <v>KEYBOARD (white)</v>
          </cell>
          <cell r="C3772">
            <v>2871</v>
          </cell>
        </row>
        <row r="3773">
          <cell r="A3773" t="str">
            <v>922-4646</v>
          </cell>
          <cell r="B3773" t="str">
            <v>POWER CABLE, UK</v>
          </cell>
          <cell r="C3773">
            <v>618</v>
          </cell>
        </row>
        <row r="3774">
          <cell r="A3774" t="str">
            <v>922-4649</v>
          </cell>
          <cell r="B3774" t="str">
            <v>POWER CABLE, KOREA</v>
          </cell>
          <cell r="C3774">
            <v>618</v>
          </cell>
        </row>
        <row r="3775">
          <cell r="A3775" t="str">
            <v>922-4650</v>
          </cell>
          <cell r="B3775" t="str">
            <v>POWER CABLE, CHINA</v>
          </cell>
          <cell r="C3775">
            <v>618</v>
          </cell>
        </row>
        <row r="3776">
          <cell r="A3776" t="str">
            <v>922-4651</v>
          </cell>
          <cell r="B3776" t="str">
            <v>PWR ADAPTER,45W,(WHITE)-CHINA</v>
          </cell>
          <cell r="C3776">
            <v>4068.5</v>
          </cell>
        </row>
        <row r="3777">
          <cell r="A3777" t="str">
            <v>922-4652</v>
          </cell>
          <cell r="B3777" t="str">
            <v>PWR ADAPTER,45W,(WHITE)-KOREA</v>
          </cell>
          <cell r="C3777">
            <v>4068.5</v>
          </cell>
        </row>
        <row r="3778">
          <cell r="A3778" t="str">
            <v>922-4653</v>
          </cell>
          <cell r="B3778" t="str">
            <v>PWR ADAPTER 45W,(WHITE)-TAIWA</v>
          </cell>
          <cell r="C3778">
            <v>4068.5</v>
          </cell>
        </row>
        <row r="3779">
          <cell r="A3779" t="str">
            <v>922-4655</v>
          </cell>
          <cell r="B3779" t="str">
            <v>AC ADAPTER PLUG-UK/HK/SA</v>
          </cell>
          <cell r="C3779">
            <v>618</v>
          </cell>
        </row>
        <row r="3780">
          <cell r="A3780" t="str">
            <v>922-4657</v>
          </cell>
          <cell r="B3780" t="str">
            <v>AC ADPATER PLUG-CHINA</v>
          </cell>
          <cell r="C3780">
            <v>618</v>
          </cell>
        </row>
        <row r="3781">
          <cell r="A3781" t="str">
            <v>922-4658</v>
          </cell>
          <cell r="B3781" t="str">
            <v>AC ADAPTER PLUG-KOREA</v>
          </cell>
          <cell r="C3781">
            <v>618</v>
          </cell>
        </row>
        <row r="3782">
          <cell r="A3782" t="str">
            <v>922-4672</v>
          </cell>
          <cell r="B3782" t="str">
            <v>CABLE, FLEX,CD-RW</v>
          </cell>
          <cell r="C3782">
            <v>412</v>
          </cell>
        </row>
        <row r="3783">
          <cell r="A3783" t="str">
            <v>922-4673</v>
          </cell>
          <cell r="B3783" t="str">
            <v>BRACE ASSY,THERMAL</v>
          </cell>
          <cell r="C3783">
            <v>1287.5</v>
          </cell>
        </row>
        <row r="3784">
          <cell r="A3784" t="str">
            <v>922-4676</v>
          </cell>
          <cell r="B3784" t="str">
            <v>SHELL,TOP</v>
          </cell>
          <cell r="C3784">
            <v>5922.5</v>
          </cell>
        </row>
        <row r="3785">
          <cell r="A3785" t="str">
            <v>922-4677</v>
          </cell>
          <cell r="B3785" t="str">
            <v>FAN ASSY</v>
          </cell>
          <cell r="C3785">
            <v>2472</v>
          </cell>
        </row>
        <row r="3786">
          <cell r="A3786" t="str">
            <v>922-4678</v>
          </cell>
          <cell r="B3786" t="str">
            <v>SPEAKER ASSY,INTERNAL</v>
          </cell>
          <cell r="C3786">
            <v>5922.5</v>
          </cell>
        </row>
        <row r="3787">
          <cell r="A3787" t="str">
            <v>922-4679</v>
          </cell>
          <cell r="B3787" t="str">
            <v>SHELL,BOTTOM W/LOCK</v>
          </cell>
          <cell r="C3787">
            <v>2214.5</v>
          </cell>
        </row>
        <row r="3788">
          <cell r="A3788" t="str">
            <v>922-4680</v>
          </cell>
          <cell r="B3788" t="str">
            <v>DOOR ASSY,USER ACCESS</v>
          </cell>
          <cell r="C3788">
            <v>566.5</v>
          </cell>
        </row>
        <row r="3789">
          <cell r="A3789" t="str">
            <v>922-4681</v>
          </cell>
          <cell r="B3789" t="str">
            <v>COVER ASSY,DISPAY,BACK,W/LOGO</v>
          </cell>
          <cell r="C3789">
            <v>824</v>
          </cell>
        </row>
        <row r="3790">
          <cell r="A3790" t="str">
            <v>922-4682</v>
          </cell>
          <cell r="B3790" t="str">
            <v>SPEAKER,EXTERNAL,P/A</v>
          </cell>
          <cell r="C3790">
            <v>3862.5</v>
          </cell>
        </row>
        <row r="3791">
          <cell r="A3791" t="str">
            <v>922-4688</v>
          </cell>
          <cell r="B3791" t="str">
            <v>PWR SPLY ASSY,AC-12V  DC</v>
          </cell>
          <cell r="C3791">
            <v>3141.5</v>
          </cell>
        </row>
        <row r="3792">
          <cell r="A3792" t="str">
            <v>922-4689</v>
          </cell>
          <cell r="B3792" t="str">
            <v>TOP BASE,METAL,FRDY/CAGE</v>
          </cell>
          <cell r="C3792">
            <v>2472</v>
          </cell>
        </row>
        <row r="3793">
          <cell r="A3793" t="str">
            <v>922-4690</v>
          </cell>
          <cell r="B3793" t="str">
            <v>INSULATOR,REAR,TOP,BASE</v>
          </cell>
          <cell r="C3793">
            <v>412</v>
          </cell>
        </row>
        <row r="3794">
          <cell r="A3794" t="str">
            <v>922-4691</v>
          </cell>
          <cell r="B3794" t="str">
            <v>INSULATOR,FRONT,TOP,BASE</v>
          </cell>
          <cell r="C3794">
            <v>412</v>
          </cell>
        </row>
        <row r="3795">
          <cell r="A3795" t="str">
            <v>922-4692</v>
          </cell>
          <cell r="B3795" t="str">
            <v>SHIELD,EMC,DVD,UPPER,W/GSKTS</v>
          </cell>
          <cell r="C3795">
            <v>463.5</v>
          </cell>
        </row>
        <row r="3796">
          <cell r="A3796" t="str">
            <v>922-4693</v>
          </cell>
          <cell r="B3796" t="str">
            <v>CARRIER SUB-ASSY,DRIVE</v>
          </cell>
          <cell r="C3796">
            <v>772.5</v>
          </cell>
        </row>
        <row r="3797">
          <cell r="A3797" t="str">
            <v>922-4694</v>
          </cell>
          <cell r="B3797" t="str">
            <v>CABLE,HD/DVD</v>
          </cell>
          <cell r="C3797">
            <v>669.5</v>
          </cell>
        </row>
        <row r="3798">
          <cell r="A3798" t="str">
            <v>922-4695</v>
          </cell>
          <cell r="B3798" t="str">
            <v>DOOR ASSY,OPTICAL DRIVE</v>
          </cell>
          <cell r="C3798">
            <v>566.5</v>
          </cell>
        </row>
        <row r="3799">
          <cell r="A3799" t="str">
            <v>922-4696</v>
          </cell>
          <cell r="B3799" t="str">
            <v>FILTER ASSY,AC LINE,W/GSKTS</v>
          </cell>
          <cell r="C3799">
            <v>669.5</v>
          </cell>
        </row>
        <row r="3800">
          <cell r="A3800" t="str">
            <v>922-4697</v>
          </cell>
          <cell r="B3800" t="str">
            <v>COVER,MLB ACCESS OPENING</v>
          </cell>
          <cell r="C3800">
            <v>412</v>
          </cell>
        </row>
        <row r="3801">
          <cell r="A3801" t="str">
            <v>922-4698</v>
          </cell>
          <cell r="B3801" t="str">
            <v>CBL ASSY,EXTENSION,WIRELESS</v>
          </cell>
          <cell r="C3801">
            <v>463.5</v>
          </cell>
        </row>
        <row r="3802">
          <cell r="A3802" t="str">
            <v>922-4699</v>
          </cell>
          <cell r="B3802" t="str">
            <v>I/O POCKET,LEFT,USB</v>
          </cell>
          <cell r="C3802">
            <v>566.5</v>
          </cell>
        </row>
        <row r="3803">
          <cell r="A3803" t="str">
            <v>922-4700</v>
          </cell>
          <cell r="B3803" t="str">
            <v>I/O POCKET,RIGHT,FIREWIRE</v>
          </cell>
          <cell r="C3803">
            <v>566.5</v>
          </cell>
        </row>
        <row r="3804">
          <cell r="A3804" t="str">
            <v>922-4701</v>
          </cell>
          <cell r="B3804" t="str">
            <v>BD,FILTER MODEM,RJ11,DSL</v>
          </cell>
          <cell r="C3804">
            <v>772.5</v>
          </cell>
        </row>
        <row r="3805">
          <cell r="A3805" t="str">
            <v>922-4702</v>
          </cell>
          <cell r="B3805" t="str">
            <v>LED ASSY,IND/LIGHT,WHT,5 PK</v>
          </cell>
          <cell r="C3805">
            <v>566.5</v>
          </cell>
        </row>
        <row r="3806">
          <cell r="A3806" t="str">
            <v>922-4703</v>
          </cell>
          <cell r="B3806" t="str">
            <v>CABLE ASSY,MICROPHON</v>
          </cell>
          <cell r="C3806">
            <v>566.5</v>
          </cell>
        </row>
        <row r="3807">
          <cell r="A3807" t="str">
            <v>922-4704</v>
          </cell>
          <cell r="B3807" t="str">
            <v>SHLD/BRKT/ANTENNA ASSY,DSPLY</v>
          </cell>
          <cell r="C3807">
            <v>927</v>
          </cell>
        </row>
        <row r="3808">
          <cell r="A3808" t="str">
            <v>922-4705</v>
          </cell>
          <cell r="B3808" t="str">
            <v>CABLE ASSY,SPEAKER</v>
          </cell>
          <cell r="C3808">
            <v>463.5</v>
          </cell>
        </row>
        <row r="3809">
          <cell r="A3809" t="str">
            <v>922-4706</v>
          </cell>
          <cell r="B3809" t="str">
            <v>SCREW,M2.5X6MML,TAP,PAN,5PK</v>
          </cell>
          <cell r="C3809">
            <v>412</v>
          </cell>
        </row>
        <row r="3810">
          <cell r="A3810" t="str">
            <v>922-4707</v>
          </cell>
          <cell r="B3810" t="str">
            <v>SCR,M3.5X0.6,8MML,T10,WF/H,5P</v>
          </cell>
          <cell r="C3810">
            <v>412</v>
          </cell>
        </row>
        <row r="3811">
          <cell r="A3811" t="str">
            <v>922-4708</v>
          </cell>
          <cell r="B3811" t="str">
            <v>SCRW,M5.0X2.2,8MML,T25,PH,5PK</v>
          </cell>
          <cell r="C3811">
            <v>412</v>
          </cell>
        </row>
        <row r="3812">
          <cell r="A3812" t="str">
            <v>922-4709</v>
          </cell>
          <cell r="B3812" t="str">
            <v>SCR,M3.5X0.6X16MM,T10,WF/H,5P</v>
          </cell>
          <cell r="C3812">
            <v>412</v>
          </cell>
        </row>
        <row r="3813">
          <cell r="A3813" t="str">
            <v>922-4710</v>
          </cell>
          <cell r="B3813" t="str">
            <v>SCR,M3.5X0.5X11.6,T15,WFR,5PK</v>
          </cell>
          <cell r="C3813">
            <v>412</v>
          </cell>
        </row>
        <row r="3814">
          <cell r="A3814" t="str">
            <v>922-4711</v>
          </cell>
          <cell r="B3814" t="str">
            <v>SCR,M3.5X.6X20MM,T15,SEMS,5PK</v>
          </cell>
          <cell r="C3814">
            <v>412</v>
          </cell>
        </row>
        <row r="3815">
          <cell r="A3815" t="str">
            <v>922-4712</v>
          </cell>
          <cell r="B3815" t="str">
            <v>SCR,M3.0X0.5,12MM,T10,SEMS,5P</v>
          </cell>
          <cell r="C3815">
            <v>412</v>
          </cell>
        </row>
        <row r="3816">
          <cell r="A3816" t="str">
            <v>922-4713</v>
          </cell>
          <cell r="B3816" t="str">
            <v>SCR,M3.5X0.6X30MM,T15,PAN,5PK</v>
          </cell>
          <cell r="C3816">
            <v>412</v>
          </cell>
        </row>
        <row r="3817">
          <cell r="A3817" t="str">
            <v>922-4714</v>
          </cell>
          <cell r="B3817" t="str">
            <v>SCR,M4.0X.7X20MM,T15,SEMS,5PK</v>
          </cell>
          <cell r="C3817">
            <v>412</v>
          </cell>
        </row>
        <row r="3818">
          <cell r="A3818" t="str">
            <v>922-4715</v>
          </cell>
          <cell r="B3818" t="str">
            <v>SCR,M3.5X.6X8M,T15,SEMS,5PK</v>
          </cell>
          <cell r="C3818">
            <v>412</v>
          </cell>
        </row>
        <row r="3819">
          <cell r="A3819" t="str">
            <v>922-4716</v>
          </cell>
          <cell r="B3819" t="str">
            <v>SCRW,M3X8,PLASTITE48,TORX,5PK</v>
          </cell>
          <cell r="C3819">
            <v>412</v>
          </cell>
        </row>
        <row r="3820">
          <cell r="A3820" t="str">
            <v>922-4717</v>
          </cell>
          <cell r="B3820" t="str">
            <v>INVERTER ASSY</v>
          </cell>
          <cell r="C3820">
            <v>463.5</v>
          </cell>
        </row>
        <row r="3821">
          <cell r="A3821" t="str">
            <v>922-4718</v>
          </cell>
          <cell r="B3821" t="str">
            <v>MOUSE ASSY (white)</v>
          </cell>
          <cell r="C3821">
            <v>2701</v>
          </cell>
        </row>
        <row r="3822">
          <cell r="A3822" t="str">
            <v>922-4719</v>
          </cell>
          <cell r="B3822" t="str">
            <v>MOUSE ASSY,DESKTOP (black)</v>
          </cell>
          <cell r="C3822">
            <v>2701</v>
          </cell>
        </row>
        <row r="3823">
          <cell r="A3823" t="str">
            <v>922-4721</v>
          </cell>
          <cell r="B3823" t="str">
            <v>TAPE,COPPER,14X25CM,5PK</v>
          </cell>
          <cell r="C3823">
            <v>463.5</v>
          </cell>
        </row>
        <row r="3824">
          <cell r="A3824" t="str">
            <v>922-4722</v>
          </cell>
          <cell r="B3824" t="str">
            <v>TAPE,COPPER,DVD SHIELD</v>
          </cell>
          <cell r="C3824">
            <v>463.5</v>
          </cell>
        </row>
        <row r="3825">
          <cell r="A3825" t="str">
            <v>922-4723</v>
          </cell>
          <cell r="B3825" t="str">
            <v>SCRW,2.5X.45X5,T10,WFRTORX,5P</v>
          </cell>
          <cell r="C3825">
            <v>412</v>
          </cell>
        </row>
        <row r="3826">
          <cell r="A3826" t="str">
            <v>922-4724</v>
          </cell>
          <cell r="B3826" t="str">
            <v>NUT,2.4X.45X2.0,MET,HEX,5PK</v>
          </cell>
          <cell r="C3826">
            <v>412</v>
          </cell>
        </row>
        <row r="3827">
          <cell r="A3827" t="str">
            <v>922-4725</v>
          </cell>
          <cell r="B3827" t="str">
            <v>PWR CORD,NM PRL,C5-US/CAN</v>
          </cell>
          <cell r="C3827">
            <v>669.5</v>
          </cell>
        </row>
        <row r="3828">
          <cell r="A3828" t="str">
            <v>922-4741</v>
          </cell>
          <cell r="B3828" t="str">
            <v>SWITCH,PROXIMITY,G4 CUBE</v>
          </cell>
          <cell r="C3828">
            <v>1184.5</v>
          </cell>
        </row>
        <row r="3829">
          <cell r="A3829" t="str">
            <v>922-4746</v>
          </cell>
          <cell r="B3829" t="str">
            <v>KEYBOARD ASSY,IBOOK</v>
          </cell>
          <cell r="C3829">
            <v>2060</v>
          </cell>
        </row>
        <row r="3830">
          <cell r="A3830" t="str">
            <v>922-4747</v>
          </cell>
          <cell r="B3830" t="str">
            <v>SUB ASSY, BOTTOM CASE</v>
          </cell>
          <cell r="C3830">
            <v>2575</v>
          </cell>
        </row>
        <row r="3831">
          <cell r="A3831" t="str">
            <v>922-4748</v>
          </cell>
          <cell r="B3831" t="str">
            <v>SUB ASSY, TOP CASE</v>
          </cell>
          <cell r="C3831">
            <v>4635</v>
          </cell>
        </row>
        <row r="3832">
          <cell r="A3832" t="str">
            <v>922-4749</v>
          </cell>
          <cell r="B3832" t="str">
            <v>PCBA, SLEEP LED</v>
          </cell>
          <cell r="C3832">
            <v>978.5</v>
          </cell>
        </row>
        <row r="3833">
          <cell r="A3833" t="str">
            <v>922-4750</v>
          </cell>
          <cell r="B3833" t="str">
            <v>CABLE,RJ11</v>
          </cell>
          <cell r="C3833">
            <v>669.5</v>
          </cell>
        </row>
        <row r="3834">
          <cell r="A3834" t="str">
            <v>922-4751</v>
          </cell>
          <cell r="B3834" t="str">
            <v>PCBA, POWER SWITCH</v>
          </cell>
          <cell r="C3834">
            <v>515</v>
          </cell>
        </row>
        <row r="3835">
          <cell r="A3835" t="str">
            <v>922-4752</v>
          </cell>
          <cell r="B3835" t="str">
            <v>FAN, ASSY</v>
          </cell>
          <cell r="C3835">
            <v>1339</v>
          </cell>
        </row>
        <row r="3836">
          <cell r="A3836" t="str">
            <v>922-4754</v>
          </cell>
          <cell r="B3836" t="str">
            <v>DOOR, DVD/CDRW</v>
          </cell>
          <cell r="C3836">
            <v>927</v>
          </cell>
        </row>
        <row r="3837">
          <cell r="A3837" t="str">
            <v>922-4755</v>
          </cell>
          <cell r="B3837" t="str">
            <v>CABLE,HDD/OPTICAL DRIVE</v>
          </cell>
          <cell r="C3837">
            <v>1390.5</v>
          </cell>
        </row>
        <row r="3838">
          <cell r="A3838" t="str">
            <v>922-4756</v>
          </cell>
          <cell r="B3838" t="str">
            <v>PCBA,RESET</v>
          </cell>
          <cell r="C3838">
            <v>515</v>
          </cell>
        </row>
        <row r="3839">
          <cell r="A3839" t="str">
            <v>922-4757</v>
          </cell>
          <cell r="B3839" t="str">
            <v>SVC,COMPOUND,THERMAL,5PK</v>
          </cell>
          <cell r="C3839">
            <v>824</v>
          </cell>
        </row>
        <row r="3840">
          <cell r="A3840" t="str">
            <v>922-4758</v>
          </cell>
          <cell r="B3840" t="str">
            <v>SPRING,TORS,LEFT,OPT.DOOR,5PK</v>
          </cell>
          <cell r="C3840">
            <v>412</v>
          </cell>
        </row>
        <row r="3841">
          <cell r="A3841" t="str">
            <v>922-4760</v>
          </cell>
          <cell r="B3841" t="str">
            <v>BATTERY,LITHIUM,3.6V,W/CMPD</v>
          </cell>
          <cell r="C3841">
            <v>463.5</v>
          </cell>
        </row>
        <row r="3842">
          <cell r="A3842" t="str">
            <v>922-4761</v>
          </cell>
          <cell r="B3842" t="str">
            <v>ASSY,ANTENNA</v>
          </cell>
          <cell r="C3842">
            <v>1081.5</v>
          </cell>
        </row>
        <row r="3843">
          <cell r="A3843" t="str">
            <v>922-4762</v>
          </cell>
          <cell r="B3843" t="str">
            <v>GASKET,FAN</v>
          </cell>
          <cell r="C3843">
            <v>412</v>
          </cell>
        </row>
        <row r="3844">
          <cell r="A3844" t="str">
            <v>922-4764</v>
          </cell>
          <cell r="B3844" t="str">
            <v>PCBA,SOUNDJACK BD,IBOOK</v>
          </cell>
          <cell r="C3844">
            <v>515</v>
          </cell>
        </row>
        <row r="3845">
          <cell r="A3845" t="str">
            <v>922-4765</v>
          </cell>
          <cell r="B3845" t="str">
            <v>PCBA,CHARGER BD,IBOOK</v>
          </cell>
          <cell r="C3845">
            <v>1545</v>
          </cell>
        </row>
        <row r="3846">
          <cell r="A3846" t="str">
            <v>922-4766</v>
          </cell>
          <cell r="B3846" t="str">
            <v>PCBA,TRKPD BTN SW,IBOOK</v>
          </cell>
          <cell r="C3846">
            <v>257.5</v>
          </cell>
        </row>
        <row r="3847">
          <cell r="A3847" t="str">
            <v>922-4767</v>
          </cell>
          <cell r="B3847" t="str">
            <v>PCBA,SLEEP LED,IBOOK</v>
          </cell>
          <cell r="C3847">
            <v>463.5</v>
          </cell>
        </row>
        <row r="3848">
          <cell r="A3848" t="str">
            <v>922-4769</v>
          </cell>
          <cell r="B3848" t="str">
            <v>CBL,LVDS SAMSUNG,IBOOK</v>
          </cell>
          <cell r="C3848">
            <v>772.5</v>
          </cell>
        </row>
        <row r="3849">
          <cell r="A3849" t="str">
            <v>922-4770</v>
          </cell>
          <cell r="B3849" t="str">
            <v>CBL,INVERTER,IBOOK</v>
          </cell>
          <cell r="C3849">
            <v>772.5</v>
          </cell>
        </row>
        <row r="3850">
          <cell r="A3850" t="str">
            <v>922-4771</v>
          </cell>
          <cell r="B3850" t="str">
            <v>CBL,SPEAKER,IBOOK</v>
          </cell>
          <cell r="C3850">
            <v>257.5</v>
          </cell>
        </row>
        <row r="3851">
          <cell r="A3851" t="str">
            <v>922-4772</v>
          </cell>
          <cell r="B3851" t="str">
            <v>PCBA ANTENNA COAXIAL CABLE</v>
          </cell>
          <cell r="C3851">
            <v>772.5</v>
          </cell>
        </row>
        <row r="3852">
          <cell r="A3852" t="str">
            <v>922-4814</v>
          </cell>
          <cell r="B3852" t="str">
            <v>BATT,LITH ION,IBOOK</v>
          </cell>
          <cell r="C3852">
            <v>5768</v>
          </cell>
        </row>
        <row r="3853">
          <cell r="A3853" t="str">
            <v>922-4815</v>
          </cell>
          <cell r="B3853" t="str">
            <v>CBL,MODEM,RND,RJ11-NMP,6FT</v>
          </cell>
          <cell r="C3853">
            <v>206</v>
          </cell>
        </row>
        <row r="3854">
          <cell r="A3854" t="str">
            <v>922-4815</v>
          </cell>
          <cell r="B3854" t="str">
            <v>CBL,MODEM,RND,RJ11-NMP,6FT</v>
          </cell>
          <cell r="C3854">
            <v>206</v>
          </cell>
        </row>
        <row r="3855">
          <cell r="A3855" t="str">
            <v>922-4816</v>
          </cell>
          <cell r="B3855" t="str">
            <v>ASSY,TOP HSG CPU,BB,IBOOK</v>
          </cell>
          <cell r="C3855">
            <v>2060</v>
          </cell>
        </row>
        <row r="3856">
          <cell r="A3856" t="str">
            <v>922-4817</v>
          </cell>
          <cell r="B3856" t="str">
            <v>ASSY,TOP HSG CUP,TG,IBOOK</v>
          </cell>
          <cell r="C3856">
            <v>2060</v>
          </cell>
        </row>
        <row r="3857">
          <cell r="A3857" t="str">
            <v>922-4819</v>
          </cell>
          <cell r="B3857" t="str">
            <v>BD,A/V,IBOOK</v>
          </cell>
          <cell r="C3857">
            <v>463.5</v>
          </cell>
        </row>
        <row r="3858">
          <cell r="A3858" t="str">
            <v>922-4825</v>
          </cell>
          <cell r="B3858" t="str">
            <v>BUTTON TRACKPAD,IBOOK,GR,PKG</v>
          </cell>
          <cell r="C3858">
            <v>257.5</v>
          </cell>
        </row>
        <row r="3859">
          <cell r="A3859" t="str">
            <v>922-4826</v>
          </cell>
          <cell r="B3859" t="str">
            <v>BUTTON TRACKPAD,IBOOK,IN,PKG</v>
          </cell>
          <cell r="C3859">
            <v>257.5</v>
          </cell>
        </row>
        <row r="3860">
          <cell r="A3860" t="str">
            <v>922-4827</v>
          </cell>
          <cell r="B3860" t="str">
            <v>BUTTON TRACKPAD,IBOOK,KL,PKG</v>
          </cell>
          <cell r="C3860">
            <v>257.5</v>
          </cell>
        </row>
        <row r="3861">
          <cell r="A3861" t="str">
            <v>922-4832</v>
          </cell>
          <cell r="B3861" t="str">
            <v>SUB ASSY TOP HOUSING DG</v>
          </cell>
          <cell r="C3861">
            <v>2060</v>
          </cell>
        </row>
        <row r="3862">
          <cell r="A3862" t="str">
            <v>922-4833</v>
          </cell>
          <cell r="B3862" t="str">
            <v>SUB ASSY TOP HOUSING PACBB</v>
          </cell>
          <cell r="C3862">
            <v>2060</v>
          </cell>
        </row>
        <row r="3863">
          <cell r="A3863" t="str">
            <v>922-4834</v>
          </cell>
          <cell r="B3863" t="str">
            <v>SUB ASSY TOP HOUSING KL</v>
          </cell>
          <cell r="C3863">
            <v>2060</v>
          </cell>
        </row>
        <row r="3864">
          <cell r="A3864" t="str">
            <v>922-4835</v>
          </cell>
          <cell r="B3864" t="str">
            <v>ASSY,TOP HSG CPU,IBOOK,FROST</v>
          </cell>
          <cell r="C3864">
            <v>2060</v>
          </cell>
        </row>
        <row r="3865">
          <cell r="A3865" t="str">
            <v>922-4836</v>
          </cell>
          <cell r="B3865" t="str">
            <v>SUB ASSY BEZEL DISPLAY DAWN GR</v>
          </cell>
          <cell r="C3865">
            <v>1339</v>
          </cell>
        </row>
        <row r="3866">
          <cell r="A3866" t="str">
            <v>922-4837</v>
          </cell>
          <cell r="B3866" t="str">
            <v>SUB ASSY BEZEL DISPLAY PACBB</v>
          </cell>
          <cell r="C3866">
            <v>1339</v>
          </cell>
        </row>
        <row r="3867">
          <cell r="A3867" t="str">
            <v>922-4838</v>
          </cell>
          <cell r="B3867" t="str">
            <v>SUB ASSY BEZEL DISPLAY BLUE GL</v>
          </cell>
          <cell r="C3867">
            <v>1339</v>
          </cell>
        </row>
        <row r="3868">
          <cell r="A3868" t="str">
            <v>922-4842</v>
          </cell>
          <cell r="B3868" t="str">
            <v>BUMPER,BRACE,IBOOK,PKG/10</v>
          </cell>
          <cell r="C3868">
            <v>360.5</v>
          </cell>
        </row>
        <row r="3869">
          <cell r="A3869" t="str">
            <v>922-4843</v>
          </cell>
          <cell r="B3869" t="str">
            <v>HSG,DSPLY REAR,IBOOK</v>
          </cell>
          <cell r="C3869">
            <v>360.5</v>
          </cell>
        </row>
        <row r="3870">
          <cell r="A3870" t="str">
            <v>922-4845</v>
          </cell>
          <cell r="B3870" t="str">
            <v>SUB ASSY BOTTOM CASE DAWN GRAY</v>
          </cell>
          <cell r="C3870">
            <v>4120</v>
          </cell>
        </row>
        <row r="3871">
          <cell r="A3871" t="str">
            <v>922-4846</v>
          </cell>
          <cell r="B3871" t="str">
            <v>SUB ASSY BOTTOM CASE PACBB</v>
          </cell>
          <cell r="C3871">
            <v>4120</v>
          </cell>
        </row>
        <row r="3872">
          <cell r="A3872" t="str">
            <v>922-4847</v>
          </cell>
          <cell r="B3872" t="str">
            <v>SUB ASSY BOTTOM CASE DAWN GRAY</v>
          </cell>
          <cell r="C3872">
            <v>4120</v>
          </cell>
        </row>
        <row r="3873">
          <cell r="A3873" t="str">
            <v>922-4851</v>
          </cell>
          <cell r="B3873" t="str">
            <v>HSG BOT CPU,W/FIR IBOOK,DG</v>
          </cell>
          <cell r="C3873">
            <v>4120</v>
          </cell>
        </row>
        <row r="3874">
          <cell r="A3874" t="str">
            <v>922-4852</v>
          </cell>
          <cell r="B3874" t="str">
            <v>HSG BOT CPU,W/FIR IBOOK,IN</v>
          </cell>
          <cell r="C3874">
            <v>4120</v>
          </cell>
        </row>
        <row r="3875">
          <cell r="A3875" t="str">
            <v>922-4853</v>
          </cell>
          <cell r="B3875" t="str">
            <v>HSG BOT CPU,W/FIR IBOOK,KL</v>
          </cell>
          <cell r="C3875">
            <v>4120</v>
          </cell>
        </row>
        <row r="3876">
          <cell r="A3876" t="str">
            <v>922-4863</v>
          </cell>
          <cell r="B3876" t="str">
            <v>ASSY HANDLE,IBOOK,IN</v>
          </cell>
          <cell r="C3876">
            <v>824</v>
          </cell>
        </row>
        <row r="3877">
          <cell r="A3877" t="str">
            <v>922-4865</v>
          </cell>
          <cell r="B3877" t="str">
            <v>ASSY HANDLE,IBOOK,KL</v>
          </cell>
          <cell r="C3877">
            <v>824</v>
          </cell>
        </row>
        <row r="3878">
          <cell r="A3878" t="str">
            <v>922-4872</v>
          </cell>
          <cell r="B3878" t="str">
            <v>BRACE EMI/THERMAL ST,IBOOK</v>
          </cell>
          <cell r="C3878">
            <v>721</v>
          </cell>
        </row>
        <row r="3879">
          <cell r="A3879" t="str">
            <v>922-4875</v>
          </cell>
          <cell r="B3879" t="str">
            <v>SUBASSY BEZEL DVD-ROM,IBOOK,D</v>
          </cell>
          <cell r="C3879">
            <v>515</v>
          </cell>
        </row>
        <row r="3880">
          <cell r="A3880" t="str">
            <v>922-4876</v>
          </cell>
          <cell r="B3880" t="str">
            <v>SUBASSY BEZEL CD-ROM,IBOOK,IN</v>
          </cell>
          <cell r="C3880">
            <v>515</v>
          </cell>
        </row>
        <row r="3881">
          <cell r="A3881" t="str">
            <v>922-4879</v>
          </cell>
          <cell r="B3881" t="str">
            <v>PCBA RJ11 SPRING11,IBOOK</v>
          </cell>
          <cell r="C3881">
            <v>515</v>
          </cell>
        </row>
        <row r="3882">
          <cell r="A3882" t="str">
            <v>922-4895</v>
          </cell>
          <cell r="B3882" t="str">
            <v>BRACE EMI/THERMAL CPU,IBOOK</v>
          </cell>
          <cell r="C3882">
            <v>721</v>
          </cell>
        </row>
        <row r="3883">
          <cell r="A3883" t="str">
            <v>922-4902</v>
          </cell>
          <cell r="B3883" t="str">
            <v>ASSY,TOP HSG CPU,GR,IBOOK</v>
          </cell>
          <cell r="C3883">
            <v>2060</v>
          </cell>
        </row>
        <row r="3884">
          <cell r="A3884" t="str">
            <v>922-4903</v>
          </cell>
          <cell r="B3884" t="str">
            <v>ASSY,TOP HSG CPU/GR,IBOOK</v>
          </cell>
          <cell r="C3884">
            <v>2060</v>
          </cell>
        </row>
        <row r="3885">
          <cell r="A3885" t="str">
            <v>922-4904</v>
          </cell>
          <cell r="B3885" t="str">
            <v>SUBASSY,BZL DSPL,TG,IBOOK</v>
          </cell>
          <cell r="C3885">
            <v>1339</v>
          </cell>
        </row>
        <row r="3886">
          <cell r="A3886" t="str">
            <v>922-4905</v>
          </cell>
          <cell r="B3886" t="str">
            <v>SUB-ASSY BEZEL DISPLAY BLUE GL</v>
          </cell>
          <cell r="C3886">
            <v>1339</v>
          </cell>
        </row>
        <row r="3887">
          <cell r="A3887" t="str">
            <v>922-4906</v>
          </cell>
          <cell r="B3887" t="str">
            <v>SUBASSY,BZL DSPL,GR,IBOOK</v>
          </cell>
          <cell r="C3887">
            <v>1339</v>
          </cell>
        </row>
        <row r="3888">
          <cell r="A3888" t="str">
            <v>922-4911</v>
          </cell>
          <cell r="B3888" t="str">
            <v>BUMPER,BRACE,IBOOK,PKG/10</v>
          </cell>
          <cell r="C3888">
            <v>360.5</v>
          </cell>
        </row>
        <row r="3889">
          <cell r="A3889" t="str">
            <v>922-4914</v>
          </cell>
          <cell r="B3889" t="str">
            <v>SUB ASSY BOTTOM CASE,TG</v>
          </cell>
          <cell r="C3889">
            <v>4120</v>
          </cell>
        </row>
        <row r="3890">
          <cell r="A3890" t="str">
            <v>922-4915</v>
          </cell>
          <cell r="B3890" t="str">
            <v>SUB ASSY BOTTOM CASE BLUE GLUE</v>
          </cell>
          <cell r="C3890">
            <v>4120</v>
          </cell>
        </row>
        <row r="3891">
          <cell r="A3891" t="str">
            <v>922-4916</v>
          </cell>
          <cell r="B3891" t="str">
            <v>SUB ASSY BOTTOM CASE DAWN GRAY</v>
          </cell>
          <cell r="C3891">
            <v>4120</v>
          </cell>
        </row>
        <row r="3892">
          <cell r="A3892" t="str">
            <v>922-4920</v>
          </cell>
          <cell r="B3892" t="str">
            <v>SUBASSY,BOT HSG CPU,NO FIRW,T</v>
          </cell>
          <cell r="C3892">
            <v>4120</v>
          </cell>
        </row>
        <row r="3893">
          <cell r="A3893" t="str">
            <v>922-4921</v>
          </cell>
          <cell r="B3893" t="str">
            <v>SUBASSY,BOT HSG CPU,NO FIRW,B</v>
          </cell>
          <cell r="C3893">
            <v>4120</v>
          </cell>
        </row>
        <row r="3894">
          <cell r="A3894" t="str">
            <v>922-4922</v>
          </cell>
          <cell r="B3894" t="str">
            <v>SUBASSY,BOT HSG CPU,NO FIRW,D</v>
          </cell>
          <cell r="C3894">
            <v>4120</v>
          </cell>
        </row>
        <row r="3895">
          <cell r="A3895" t="str">
            <v>922-4935</v>
          </cell>
          <cell r="B3895" t="str">
            <v>SUB ASSY HANDLE, DG</v>
          </cell>
          <cell r="C3895">
            <v>824</v>
          </cell>
        </row>
        <row r="3896">
          <cell r="A3896" t="str">
            <v>922-4936</v>
          </cell>
          <cell r="B3896" t="str">
            <v>SUB ASSY HANDLE,BB</v>
          </cell>
          <cell r="C3896">
            <v>824</v>
          </cell>
        </row>
        <row r="3897">
          <cell r="A3897" t="str">
            <v>922-4937</v>
          </cell>
          <cell r="B3897" t="str">
            <v>SUB ASSY HANDLE,TG</v>
          </cell>
          <cell r="C3897">
            <v>824</v>
          </cell>
        </row>
        <row r="3898">
          <cell r="A3898" t="str">
            <v>922-4950</v>
          </cell>
          <cell r="B3898" t="str">
            <v>SUB ASSY BEZEL CD-ROM,DG</v>
          </cell>
          <cell r="C3898">
            <v>515</v>
          </cell>
        </row>
        <row r="3899">
          <cell r="A3899" t="str">
            <v>922-4951</v>
          </cell>
          <cell r="B3899" t="str">
            <v>SUB ASSY BEZEL CD-ROM,BB</v>
          </cell>
          <cell r="C3899">
            <v>515</v>
          </cell>
        </row>
        <row r="3900">
          <cell r="A3900" t="str">
            <v>922-4952</v>
          </cell>
          <cell r="B3900" t="str">
            <v>SUB ASSY BEZEL CD-ROM,TG</v>
          </cell>
          <cell r="C3900">
            <v>515</v>
          </cell>
        </row>
        <row r="3901">
          <cell r="A3901" t="str">
            <v>922-4982</v>
          </cell>
          <cell r="B3901" t="str">
            <v>PCBA DC-IN R1 U285</v>
          </cell>
          <cell r="C3901">
            <v>978.5</v>
          </cell>
        </row>
        <row r="3902">
          <cell r="A3902" t="str">
            <v>922-4983</v>
          </cell>
          <cell r="B3902" t="str">
            <v>PCBA LAN WIRELESS INTERNAL</v>
          </cell>
          <cell r="C3902">
            <v>5665</v>
          </cell>
        </row>
        <row r="3903">
          <cell r="A3903" t="str">
            <v>922-4984</v>
          </cell>
          <cell r="B3903" t="str">
            <v>PCBA MODEM RJ11 AMBIT</v>
          </cell>
          <cell r="C3903">
            <v>515</v>
          </cell>
        </row>
        <row r="3904">
          <cell r="A3904" t="str">
            <v>922-4987</v>
          </cell>
          <cell r="B3904" t="str">
            <v>INVERTER 12.1 AMBIT U01.026.C.</v>
          </cell>
          <cell r="C3904">
            <v>1133</v>
          </cell>
        </row>
        <row r="3905">
          <cell r="A3905" t="str">
            <v>922-5003</v>
          </cell>
          <cell r="B3905" t="str">
            <v>BRACE CHANGER CONN,IBOOK</v>
          </cell>
          <cell r="C3905">
            <v>566.5</v>
          </cell>
        </row>
        <row r="3906">
          <cell r="A3906" t="str">
            <v>922-5005</v>
          </cell>
          <cell r="B3906" t="str">
            <v>BRACE EMI RAM,IBOOK</v>
          </cell>
          <cell r="C3906">
            <v>412</v>
          </cell>
        </row>
        <row r="3907">
          <cell r="A3907" t="str">
            <v>922-5007</v>
          </cell>
          <cell r="B3907" t="str">
            <v>BRACE HDD,IBOOK</v>
          </cell>
          <cell r="C3907">
            <v>412</v>
          </cell>
        </row>
        <row r="3908">
          <cell r="A3908" t="str">
            <v>922-5012</v>
          </cell>
          <cell r="B3908" t="str">
            <v>PCBA,DC-IN</v>
          </cell>
          <cell r="C3908">
            <v>978.5</v>
          </cell>
        </row>
        <row r="3909">
          <cell r="A3909" t="str">
            <v>922-5013</v>
          </cell>
          <cell r="B3909" t="str">
            <v>SUBASSY,DISPLAY HOUSING</v>
          </cell>
          <cell r="C3909">
            <v>2575</v>
          </cell>
        </row>
        <row r="3910">
          <cell r="A3910" t="str">
            <v>922-5015</v>
          </cell>
          <cell r="B3910" t="str">
            <v>SUBASSY,BRACE,LCD</v>
          </cell>
          <cell r="C3910">
            <v>2060</v>
          </cell>
        </row>
        <row r="3911">
          <cell r="A3911" t="str">
            <v>922-5017</v>
          </cell>
          <cell r="B3911" t="str">
            <v>PCBA,REED SWITCH W/CABLE</v>
          </cell>
          <cell r="C3911">
            <v>515</v>
          </cell>
        </row>
        <row r="3912">
          <cell r="A3912" t="str">
            <v>922-5018</v>
          </cell>
          <cell r="B3912" t="str">
            <v>PCBA,ANTENNA W/COAXIAL CABLE</v>
          </cell>
          <cell r="C3912">
            <v>669.5</v>
          </cell>
        </row>
        <row r="3913">
          <cell r="A3913" t="str">
            <v>922-5019</v>
          </cell>
          <cell r="B3913" t="str">
            <v>INVERTER ASSY</v>
          </cell>
          <cell r="C3913">
            <v>1133</v>
          </cell>
        </row>
        <row r="3914">
          <cell r="A3914" t="str">
            <v>922-5020</v>
          </cell>
          <cell r="B3914" t="str">
            <v>DISPLAY CABLE</v>
          </cell>
          <cell r="C3914">
            <v>669.5</v>
          </cell>
        </row>
        <row r="3915">
          <cell r="A3915" t="str">
            <v>922-5023</v>
          </cell>
          <cell r="B3915" t="str">
            <v>CAPS,CLUTCH LEFT</v>
          </cell>
          <cell r="C3915">
            <v>103</v>
          </cell>
        </row>
        <row r="3916">
          <cell r="A3916" t="str">
            <v>922-5024</v>
          </cell>
          <cell r="B3916" t="str">
            <v>CAPS,CLUTCH RIGHT</v>
          </cell>
          <cell r="C3916">
            <v>103</v>
          </cell>
        </row>
        <row r="3917">
          <cell r="A3917" t="str">
            <v>922-5035</v>
          </cell>
          <cell r="B3917" t="str">
            <v>PWR CORD,VID. ADAPTER,US/CAN</v>
          </cell>
          <cell r="C3917">
            <v>515</v>
          </cell>
        </row>
        <row r="3918">
          <cell r="A3918" t="str">
            <v>922-5036</v>
          </cell>
          <cell r="B3918" t="str">
            <v>PWR CORD,VID. ADAPTER,JPN</v>
          </cell>
          <cell r="C3918">
            <v>515</v>
          </cell>
        </row>
        <row r="3919">
          <cell r="A3919" t="str">
            <v>922-5037</v>
          </cell>
          <cell r="B3919" t="str">
            <v>PWR CORD,VID. ADAPTER,INT</v>
          </cell>
          <cell r="C3919">
            <v>515</v>
          </cell>
        </row>
        <row r="3920">
          <cell r="A3920" t="str">
            <v>922-5038</v>
          </cell>
          <cell r="B3920" t="str">
            <v>PWR CORD,VID. ADAPTER,GBR</v>
          </cell>
          <cell r="C3920">
            <v>515</v>
          </cell>
        </row>
        <row r="3921">
          <cell r="A3921" t="str">
            <v>922-5039</v>
          </cell>
          <cell r="B3921" t="str">
            <v>PWR CORD,VID. ADAPTER,AUS</v>
          </cell>
          <cell r="C3921">
            <v>515</v>
          </cell>
        </row>
        <row r="3922">
          <cell r="A3922" t="str">
            <v>922-5065</v>
          </cell>
          <cell r="B3922" t="str">
            <v>PROBE,TOOL,NYLON,4PK</v>
          </cell>
          <cell r="C3922">
            <v>206</v>
          </cell>
        </row>
        <row r="3923">
          <cell r="A3923" t="str">
            <v>922-5067</v>
          </cell>
          <cell r="B3923" t="str">
            <v>BOARD,DOWN CONVERTER</v>
          </cell>
          <cell r="C3923">
            <v>2987</v>
          </cell>
        </row>
        <row r="3924">
          <cell r="A3924" t="str">
            <v>922-5068</v>
          </cell>
          <cell r="B3924" t="str">
            <v>CBL ASSY,HDA DATA</v>
          </cell>
          <cell r="C3924">
            <v>206</v>
          </cell>
        </row>
        <row r="3925">
          <cell r="A3925" t="str">
            <v>922-5069</v>
          </cell>
          <cell r="B3925" t="str">
            <v>CBL ASSY,HDA POWER</v>
          </cell>
          <cell r="C3925">
            <v>206</v>
          </cell>
        </row>
        <row r="3926">
          <cell r="A3926" t="str">
            <v>922-5071</v>
          </cell>
          <cell r="B3926" t="str">
            <v>CBL ASSY,OPTICAL DATA</v>
          </cell>
          <cell r="C3926">
            <v>206</v>
          </cell>
        </row>
        <row r="3927">
          <cell r="A3927" t="str">
            <v>922-5073</v>
          </cell>
          <cell r="B3927" t="str">
            <v>CBL ASSY,RJ11</v>
          </cell>
          <cell r="C3927">
            <v>257.5</v>
          </cell>
        </row>
        <row r="3928">
          <cell r="A3928" t="str">
            <v>922-5074</v>
          </cell>
          <cell r="B3928" t="str">
            <v>HOUSING ASSY,REAR</v>
          </cell>
          <cell r="C3928">
            <v>3347.5</v>
          </cell>
        </row>
        <row r="3929">
          <cell r="A3929" t="str">
            <v>922-5075</v>
          </cell>
          <cell r="B3929" t="str">
            <v>BUTTON,POWER,W/CABLE</v>
          </cell>
          <cell r="C3929">
            <v>515</v>
          </cell>
        </row>
        <row r="3930">
          <cell r="A3930" t="str">
            <v>922-5076</v>
          </cell>
          <cell r="B3930" t="str">
            <v>DOOR ASSY,ACCESS</v>
          </cell>
          <cell r="C3930">
            <v>1081.5</v>
          </cell>
        </row>
        <row r="3931">
          <cell r="A3931" t="str">
            <v>922-5077</v>
          </cell>
          <cell r="B3931" t="str">
            <v>ASSY,BEZEL,DSPLY</v>
          </cell>
          <cell r="C3931">
            <v>360.5</v>
          </cell>
        </row>
        <row r="3932">
          <cell r="A3932" t="str">
            <v>922-5078</v>
          </cell>
          <cell r="B3932" t="str">
            <v>MICROPHONE ASSY</v>
          </cell>
          <cell r="C3932">
            <v>309</v>
          </cell>
        </row>
        <row r="3933">
          <cell r="A3933" t="str">
            <v>922-5079</v>
          </cell>
          <cell r="B3933" t="str">
            <v>LED,POWER INDICATOR</v>
          </cell>
          <cell r="C3933">
            <v>463.5</v>
          </cell>
        </row>
        <row r="3934">
          <cell r="A3934" t="str">
            <v>922-5080</v>
          </cell>
          <cell r="B3934" t="str">
            <v>DOOR ASSY,OPTICAL</v>
          </cell>
          <cell r="C3934">
            <v>412</v>
          </cell>
        </row>
        <row r="3935">
          <cell r="A3935" t="str">
            <v>922-5081</v>
          </cell>
          <cell r="B3935" t="str">
            <v>SPEAKER ASSY</v>
          </cell>
          <cell r="C3935">
            <v>2575</v>
          </cell>
        </row>
        <row r="3936">
          <cell r="A3936" t="str">
            <v>922-5082</v>
          </cell>
          <cell r="B3936" t="str">
            <v>BD,ANTENNA</v>
          </cell>
          <cell r="C3936">
            <v>1184.5</v>
          </cell>
        </row>
        <row r="3937">
          <cell r="A3937" t="str">
            <v>922-5083</v>
          </cell>
          <cell r="B3937" t="str">
            <v>FAN ASSY,W/AC FILTER</v>
          </cell>
          <cell r="C3937">
            <v>1802.5</v>
          </cell>
        </row>
        <row r="3938">
          <cell r="A3938" t="str">
            <v>922-5084</v>
          </cell>
          <cell r="B3938" t="str">
            <v>FARADAY CAGE ASSY</v>
          </cell>
          <cell r="C3938">
            <v>1493.5</v>
          </cell>
        </row>
        <row r="3939">
          <cell r="A3939" t="str">
            <v>922-5085</v>
          </cell>
          <cell r="B3939" t="str">
            <v>GRILL, SPEAKER,2PK</v>
          </cell>
          <cell r="C3939">
            <v>206</v>
          </cell>
        </row>
        <row r="3940">
          <cell r="A3940" t="str">
            <v>922-5086</v>
          </cell>
          <cell r="B3940" t="str">
            <v>CORD,POWER,IMAC-US/CAN</v>
          </cell>
          <cell r="C3940">
            <v>257.5</v>
          </cell>
        </row>
        <row r="3941">
          <cell r="A3941" t="str">
            <v>922-5087</v>
          </cell>
          <cell r="B3941" t="str">
            <v>CABLE LVDS IBM U280</v>
          </cell>
          <cell r="C3941">
            <v>772.5</v>
          </cell>
        </row>
        <row r="3942">
          <cell r="A3942" t="str">
            <v>922-5123</v>
          </cell>
          <cell r="B3942" t="str">
            <v>DOOR,INNER,AIRPORT</v>
          </cell>
          <cell r="C3942">
            <v>154.5</v>
          </cell>
        </row>
        <row r="3943">
          <cell r="A3943" t="str">
            <v>922-5124</v>
          </cell>
          <cell r="B3943" t="str">
            <v>I/O POCKET ASSY</v>
          </cell>
          <cell r="C3943">
            <v>360.5</v>
          </cell>
        </row>
        <row r="3944">
          <cell r="A3944" t="str">
            <v>922-5125</v>
          </cell>
          <cell r="B3944" t="str">
            <v>CARRIER/BRKT ASSY,OPTICAL</v>
          </cell>
          <cell r="C3944">
            <v>1390.5</v>
          </cell>
        </row>
        <row r="3945">
          <cell r="A3945" t="str">
            <v>922-5126</v>
          </cell>
          <cell r="B3945" t="str">
            <v>GUIDE,AIRPORT/AIRMAC CARD</v>
          </cell>
          <cell r="C3945">
            <v>309</v>
          </cell>
        </row>
        <row r="3946">
          <cell r="A3946" t="str">
            <v>922-5127</v>
          </cell>
          <cell r="B3946" t="str">
            <v>BRACKET,REAR,HD CARRIER</v>
          </cell>
          <cell r="C3946">
            <v>309</v>
          </cell>
        </row>
        <row r="3947">
          <cell r="A3947" t="str">
            <v>922-5128</v>
          </cell>
          <cell r="B3947" t="str">
            <v>FOOT,BTM HOUSING,MOUNTING,PK</v>
          </cell>
          <cell r="C3947">
            <v>154.5</v>
          </cell>
        </row>
        <row r="3948">
          <cell r="A3948" t="str">
            <v>922-5130</v>
          </cell>
          <cell r="B3948" t="str">
            <v>BRACKET,FRONT,HD CARRIER</v>
          </cell>
          <cell r="C3948">
            <v>154.5</v>
          </cell>
        </row>
        <row r="3949">
          <cell r="A3949" t="str">
            <v>922-5131</v>
          </cell>
          <cell r="B3949" t="str">
            <v>SHIELD,EMI,FRONT</v>
          </cell>
          <cell r="C3949">
            <v>412</v>
          </cell>
        </row>
        <row r="3950">
          <cell r="A3950" t="str">
            <v>922-5132</v>
          </cell>
          <cell r="B3950" t="str">
            <v>SCRW,M2.5X.45X3MM,WFR,NKL,5PK</v>
          </cell>
          <cell r="C3950">
            <v>103</v>
          </cell>
        </row>
        <row r="3951">
          <cell r="A3951" t="str">
            <v>922-5133</v>
          </cell>
          <cell r="B3951" t="str">
            <v>SCRW,M3X.5X19MM,PAN,5PK</v>
          </cell>
          <cell r="C3951">
            <v>103</v>
          </cell>
        </row>
        <row r="3952">
          <cell r="A3952" t="str">
            <v>922-5134</v>
          </cell>
          <cell r="B3952" t="str">
            <v>SCRW,M4X0.7X11MM,WFRHD,PK/5</v>
          </cell>
          <cell r="C3952">
            <v>103</v>
          </cell>
        </row>
        <row r="3953">
          <cell r="A3953" t="str">
            <v>922-5135</v>
          </cell>
          <cell r="B3953" t="str">
            <v>SCR,M3X1.049X6MM,PHL,TTB,PK/5</v>
          </cell>
          <cell r="C3953">
            <v>103</v>
          </cell>
        </row>
        <row r="3954">
          <cell r="A3954" t="str">
            <v>922-5136</v>
          </cell>
          <cell r="B3954" t="str">
            <v>SCR,M3X.5X6MM,THRD FMG,PHL,PK</v>
          </cell>
          <cell r="C3954">
            <v>103</v>
          </cell>
        </row>
        <row r="3955">
          <cell r="A3955" t="str">
            <v>922-5137</v>
          </cell>
          <cell r="B3955" t="str">
            <v>SCR,M3X.5X6MM,EX.TTH,WFR,PK/5</v>
          </cell>
          <cell r="C3955">
            <v>103</v>
          </cell>
        </row>
        <row r="3956">
          <cell r="A3956" t="str">
            <v>922-5138</v>
          </cell>
          <cell r="B3956" t="str">
            <v>SCR,M3X1.209X6MM,BRZ,TTP,5PK</v>
          </cell>
          <cell r="C3956">
            <v>103</v>
          </cell>
        </row>
        <row r="3957">
          <cell r="A3957" t="str">
            <v>922-5139</v>
          </cell>
          <cell r="B3957" t="str">
            <v>SCRW,M3X.05X8MM,CUSTM,PK/5</v>
          </cell>
          <cell r="C3957">
            <v>103</v>
          </cell>
        </row>
        <row r="3958">
          <cell r="A3958" t="str">
            <v>922-5140</v>
          </cell>
          <cell r="B3958" t="str">
            <v>BD,RISER CRD,64 BIT,DUAL,PC</v>
          </cell>
          <cell r="C3958">
            <v>1030</v>
          </cell>
        </row>
        <row r="3959">
          <cell r="A3959" t="str">
            <v>922-5141</v>
          </cell>
          <cell r="B3959" t="str">
            <v>BD,FRONT PANEL,SVR</v>
          </cell>
          <cell r="C3959">
            <v>309</v>
          </cell>
        </row>
        <row r="3960">
          <cell r="A3960" t="str">
            <v>922-5144</v>
          </cell>
          <cell r="B3960" t="str">
            <v>BD,BRIDGE,SVR</v>
          </cell>
          <cell r="C3960">
            <v>2987</v>
          </cell>
        </row>
        <row r="3961">
          <cell r="A3961" t="str">
            <v>922-5147</v>
          </cell>
          <cell r="B3961" t="str">
            <v>ASSY,HEATSINK,MPU,DUAL,SVR</v>
          </cell>
          <cell r="C3961">
            <v>1905.5</v>
          </cell>
        </row>
        <row r="3962">
          <cell r="A3962" t="str">
            <v>922-5148</v>
          </cell>
          <cell r="B3962" t="str">
            <v>COVER,TOP ASSY,SVR</v>
          </cell>
          <cell r="C3962">
            <v>309</v>
          </cell>
        </row>
        <row r="3963">
          <cell r="A3963" t="str">
            <v>922-5151</v>
          </cell>
          <cell r="B3963" t="str">
            <v>CBL,FLEX,OPTICAL DRIVE,SVR</v>
          </cell>
          <cell r="C3963">
            <v>1442</v>
          </cell>
        </row>
        <row r="3964">
          <cell r="A3964" t="str">
            <v>922-5152</v>
          </cell>
          <cell r="B3964" t="str">
            <v>CBL ASSY,FIREWIRE,SVR</v>
          </cell>
          <cell r="C3964">
            <v>309</v>
          </cell>
        </row>
        <row r="3965">
          <cell r="A3965" t="str">
            <v>922-5153</v>
          </cell>
          <cell r="B3965" t="str">
            <v>CBL ASSY,FRONT PANEL BOARD,SV</v>
          </cell>
          <cell r="C3965">
            <v>154.5</v>
          </cell>
        </row>
        <row r="3966">
          <cell r="A3966" t="str">
            <v>922-5154</v>
          </cell>
          <cell r="B3966" t="str">
            <v>WRENCH,ALLEN KEY,LOCK,SVR,2PK</v>
          </cell>
          <cell r="C3966">
            <v>412</v>
          </cell>
        </row>
        <row r="3967">
          <cell r="A3967" t="str">
            <v>922-5155</v>
          </cell>
          <cell r="B3967" t="str">
            <v>CORD,POWER,NMP,SVR-US/CAN</v>
          </cell>
          <cell r="C3967">
            <v>206</v>
          </cell>
        </row>
        <row r="3968">
          <cell r="A3968" t="str">
            <v>922-5156</v>
          </cell>
          <cell r="B3968" t="str">
            <v>SUBASSY,BOTTOM CASE,IBOOK</v>
          </cell>
          <cell r="C3968">
            <v>2575</v>
          </cell>
        </row>
        <row r="3969">
          <cell r="A3969" t="str">
            <v>922-5157</v>
          </cell>
          <cell r="B3969" t="str">
            <v>SUBASSY,TOP CASE</v>
          </cell>
          <cell r="C3969">
            <v>4635</v>
          </cell>
        </row>
        <row r="3970">
          <cell r="A3970" t="str">
            <v>922-5158</v>
          </cell>
          <cell r="B3970" t="str">
            <v>FAN ASSY,IBOOK</v>
          </cell>
          <cell r="C3970">
            <v>1442</v>
          </cell>
        </row>
        <row r="3971">
          <cell r="A3971" t="str">
            <v>922-5159</v>
          </cell>
          <cell r="B3971" t="str">
            <v>THERMAL BRACE ASSY</v>
          </cell>
          <cell r="C3971">
            <v>1133</v>
          </cell>
        </row>
        <row r="3972">
          <cell r="A3972" t="str">
            <v>922-5160</v>
          </cell>
          <cell r="B3972" t="str">
            <v>PCBA,DC-IN,IBOOK</v>
          </cell>
          <cell r="C3972">
            <v>309</v>
          </cell>
        </row>
        <row r="3973">
          <cell r="A3973" t="str">
            <v>922-5161</v>
          </cell>
          <cell r="B3973" t="str">
            <v>DOOR,COMBO DRIVE ASSY,TOS(PUH</v>
          </cell>
          <cell r="C3973">
            <v>360.5</v>
          </cell>
        </row>
        <row r="3974">
          <cell r="A3974" t="str">
            <v>922-5162</v>
          </cell>
          <cell r="B3974" t="str">
            <v>DOOR,CD ASSY (LGE)</v>
          </cell>
          <cell r="C3974">
            <v>360.5</v>
          </cell>
        </row>
        <row r="3975">
          <cell r="A3975" t="str">
            <v>922-5163</v>
          </cell>
          <cell r="B3975" t="str">
            <v>CABLE,HDD/OPTICAL DRIVE,IBOOK</v>
          </cell>
          <cell r="C3975">
            <v>1442</v>
          </cell>
        </row>
        <row r="3976">
          <cell r="A3976" t="str">
            <v>922-5164</v>
          </cell>
          <cell r="B3976" t="str">
            <v>POWER ADAPTER,45W ,(WHITE)</v>
          </cell>
          <cell r="C3976">
            <v>4288</v>
          </cell>
        </row>
        <row r="3977">
          <cell r="A3977" t="str">
            <v>922-5165</v>
          </cell>
          <cell r="B3977" t="str">
            <v>KEYBOARD ASSY,IBOOK</v>
          </cell>
          <cell r="C3977">
            <v>2060</v>
          </cell>
        </row>
        <row r="3978">
          <cell r="A3978" t="str">
            <v>922-5166</v>
          </cell>
          <cell r="B3978" t="str">
            <v>BD,RISER CRD,32 BIT,AGP/PCI</v>
          </cell>
          <cell r="C3978">
            <v>1287.5</v>
          </cell>
        </row>
        <row r="3979">
          <cell r="A3979" t="str">
            <v>922-5167</v>
          </cell>
          <cell r="B3979" t="str">
            <v>BD,HDA INTERFACE/BACKPLANE,SV</v>
          </cell>
          <cell r="C3979">
            <v>1957</v>
          </cell>
        </row>
        <row r="3980">
          <cell r="A3980" t="str">
            <v>922-5171</v>
          </cell>
          <cell r="B3980" t="str">
            <v>CARRIER,BLANK,HDA,W/HANDLE</v>
          </cell>
          <cell r="C3980">
            <v>3759.5</v>
          </cell>
        </row>
        <row r="3981">
          <cell r="A3981" t="str">
            <v>922-5172</v>
          </cell>
          <cell r="B3981" t="str">
            <v>ROLLER,NYLON,RAIL</v>
          </cell>
          <cell r="C3981">
            <v>154.5</v>
          </cell>
        </row>
        <row r="3982">
          <cell r="A3982" t="str">
            <v>922-5173</v>
          </cell>
          <cell r="B3982" t="str">
            <v>ENCLOSURE ASSY,TOP/BOTTOM,SVR</v>
          </cell>
          <cell r="C3982">
            <v>14935</v>
          </cell>
        </row>
        <row r="3983">
          <cell r="A3983" t="str">
            <v>922-5186</v>
          </cell>
          <cell r="B3983" t="str">
            <v>KEYBOARD ASSY,IBOOK</v>
          </cell>
          <cell r="C3983">
            <v>2060</v>
          </cell>
        </row>
        <row r="3984">
          <cell r="A3984" t="str">
            <v>922-5187</v>
          </cell>
          <cell r="B3984" t="str">
            <v>SUBASSY,BOTTOM CASE,IBOOK</v>
          </cell>
          <cell r="C3984">
            <v>2575</v>
          </cell>
        </row>
        <row r="3985">
          <cell r="A3985" t="str">
            <v>922-5188</v>
          </cell>
          <cell r="B3985" t="str">
            <v>SUBASSY,TOP CASE,IBOOK</v>
          </cell>
          <cell r="C3985">
            <v>4635</v>
          </cell>
        </row>
        <row r="3986">
          <cell r="A3986" t="str">
            <v>922-5189</v>
          </cell>
          <cell r="B3986" t="str">
            <v>FAN ASSY,IBOOK</v>
          </cell>
          <cell r="C3986">
            <v>1339</v>
          </cell>
        </row>
        <row r="3987">
          <cell r="A3987" t="str">
            <v>922-5191</v>
          </cell>
          <cell r="B3987" t="str">
            <v>LHR SUBASSY,CRT</v>
          </cell>
          <cell r="C3987">
            <v>2317.5</v>
          </cell>
        </row>
        <row r="3988">
          <cell r="A3988" t="str">
            <v>922-5195</v>
          </cell>
          <cell r="B3988" t="str">
            <v>THERMAL HEATSINK ASSY,IBOOK</v>
          </cell>
          <cell r="C3988">
            <v>1442</v>
          </cell>
        </row>
        <row r="3989">
          <cell r="A3989" t="str">
            <v>922-5196</v>
          </cell>
          <cell r="B3989" t="str">
            <v>PCBA,DC-IN,IBOOK</v>
          </cell>
          <cell r="C3989">
            <v>309</v>
          </cell>
        </row>
        <row r="3990">
          <cell r="A3990" t="str">
            <v>922-5198</v>
          </cell>
          <cell r="B3990" t="str">
            <v>CABLE,HDD/OPTICAL DRIVE,IBOOK</v>
          </cell>
          <cell r="C3990">
            <v>1442</v>
          </cell>
        </row>
        <row r="3991">
          <cell r="A3991" t="str">
            <v>922-5199</v>
          </cell>
          <cell r="B3991" t="str">
            <v>KEYBOARD ASSY,PBG4</v>
          </cell>
          <cell r="C3991">
            <v>2317.5</v>
          </cell>
        </row>
        <row r="3992">
          <cell r="A3992" t="str">
            <v>922-5200</v>
          </cell>
          <cell r="B3992" t="str">
            <v>BOTTOM CASE ASSY,PBG4</v>
          </cell>
          <cell r="C3992">
            <v>2575</v>
          </cell>
        </row>
        <row r="3993">
          <cell r="A3993" t="str">
            <v>922-5201</v>
          </cell>
          <cell r="B3993" t="str">
            <v>CABLE,DVI TO VGA</v>
          </cell>
          <cell r="C3993">
            <v>309</v>
          </cell>
        </row>
        <row r="3994">
          <cell r="A3994" t="str">
            <v>922-5203</v>
          </cell>
          <cell r="B3994" t="str">
            <v>TOP CASE ASSY,PBG4</v>
          </cell>
          <cell r="C3994">
            <v>6695</v>
          </cell>
        </row>
        <row r="3995">
          <cell r="A3995" t="str">
            <v>922-5204</v>
          </cell>
          <cell r="B3995" t="str">
            <v>INVERTER BOARD,PBG4</v>
          </cell>
          <cell r="C3995">
            <v>2008.5</v>
          </cell>
        </row>
        <row r="3996">
          <cell r="A3996" t="str">
            <v>922-5205</v>
          </cell>
          <cell r="B3996" t="str">
            <v>BATTERY ASSY,BACKUP,PBG4</v>
          </cell>
          <cell r="C3996">
            <v>1854</v>
          </cell>
        </row>
        <row r="3997">
          <cell r="A3997" t="str">
            <v>922-5206</v>
          </cell>
          <cell r="B3997" t="str">
            <v>RIB CHASSIS ASSY,PBG4</v>
          </cell>
          <cell r="C3997">
            <v>2832.5</v>
          </cell>
        </row>
        <row r="3998">
          <cell r="A3998" t="str">
            <v>922-5207</v>
          </cell>
          <cell r="B3998" t="str">
            <v>HEATSINK/SPKR WIREHARNESS ASSY</v>
          </cell>
          <cell r="C3998">
            <v>2317.5</v>
          </cell>
        </row>
        <row r="3999">
          <cell r="A3999" t="str">
            <v>922-5208</v>
          </cell>
          <cell r="B3999" t="str">
            <v>CABLE,FLEX,COBO DRIVE,PBG4</v>
          </cell>
          <cell r="C3999">
            <v>515</v>
          </cell>
        </row>
        <row r="4000">
          <cell r="A4000" t="str">
            <v>922-5209</v>
          </cell>
          <cell r="B4000" t="str">
            <v>EMI CLIP,PBG4</v>
          </cell>
          <cell r="C4000">
            <v>206</v>
          </cell>
        </row>
        <row r="4001">
          <cell r="A4001" t="str">
            <v>922-5210</v>
          </cell>
          <cell r="B4001" t="str">
            <v>CABLE,INVERTER,PBG4</v>
          </cell>
          <cell r="C4001">
            <v>309</v>
          </cell>
        </row>
        <row r="4002">
          <cell r="A4002" t="str">
            <v>922-5211</v>
          </cell>
          <cell r="B4002" t="str">
            <v>WIRE HARNESS ASSY,PBG4</v>
          </cell>
          <cell r="C4002">
            <v>206</v>
          </cell>
        </row>
        <row r="4003">
          <cell r="A4003" t="str">
            <v>922-5212</v>
          </cell>
          <cell r="B4003" t="str">
            <v>MODEM EMI FILTER BOARD,PBG4</v>
          </cell>
          <cell r="C4003">
            <v>309</v>
          </cell>
        </row>
        <row r="4004">
          <cell r="A4004" t="str">
            <v>922-5213</v>
          </cell>
          <cell r="B4004" t="str">
            <v>DC BOARD,PBG4</v>
          </cell>
          <cell r="C4004">
            <v>257.5</v>
          </cell>
        </row>
        <row r="4005">
          <cell r="A4005" t="str">
            <v>922-5214</v>
          </cell>
          <cell r="B4005" t="str">
            <v>CABLE,MODEM,INTERNAL,PBG4</v>
          </cell>
          <cell r="C4005">
            <v>309</v>
          </cell>
        </row>
        <row r="4006">
          <cell r="A4006" t="str">
            <v>922-5217</v>
          </cell>
          <cell r="B4006" t="str">
            <v>BULB WIRE CABLE HARNESS ASSY</v>
          </cell>
          <cell r="C4006">
            <v>206</v>
          </cell>
        </row>
        <row r="4007">
          <cell r="A4007" t="str">
            <v>922-5218</v>
          </cell>
          <cell r="B4007" t="str">
            <v>BATTERY TRANSFER BD,IBOOK 14</v>
          </cell>
          <cell r="C4007">
            <v>412</v>
          </cell>
        </row>
        <row r="4008">
          <cell r="A4008" t="str">
            <v>922-5219</v>
          </cell>
          <cell r="B4008" t="str">
            <v>SCRW,S.59X4MM,BINDER,PHL,5PK</v>
          </cell>
          <cell r="C4008">
            <v>103</v>
          </cell>
        </row>
        <row r="4009">
          <cell r="A4009" t="str">
            <v>922-5222</v>
          </cell>
          <cell r="B4009" t="str">
            <v>DOOR ASSY,USER ACCESS,220V-US</v>
          </cell>
          <cell r="C4009">
            <v>566.5</v>
          </cell>
        </row>
        <row r="4010">
          <cell r="A4010" t="str">
            <v>922-5223</v>
          </cell>
          <cell r="B4010" t="str">
            <v>SCRW,10X32X3/4,SVR,10PK</v>
          </cell>
          <cell r="C4010">
            <v>103</v>
          </cell>
        </row>
        <row r="4011">
          <cell r="A4011" t="str">
            <v>922-5224</v>
          </cell>
          <cell r="B4011" t="str">
            <v>SCRW,M5X20MM,10PK</v>
          </cell>
          <cell r="C4011">
            <v>103</v>
          </cell>
        </row>
        <row r="4012">
          <cell r="A4012" t="str">
            <v>922-5225</v>
          </cell>
          <cell r="B4012" t="str">
            <v>RETAINER,POWER CORD,SVR</v>
          </cell>
          <cell r="C4012">
            <v>154.5</v>
          </cell>
        </row>
        <row r="4013">
          <cell r="A4013" t="str">
            <v>922-5226</v>
          </cell>
          <cell r="B4013" t="str">
            <v>ARM, CBL ROUTING ASSY</v>
          </cell>
          <cell r="C4013">
            <v>1648</v>
          </cell>
        </row>
        <row r="4014">
          <cell r="A4014" t="str">
            <v>922-5228</v>
          </cell>
          <cell r="B4014" t="str">
            <v>I/O POCKET ASSY,W/O MODEM</v>
          </cell>
          <cell r="C4014">
            <v>1030</v>
          </cell>
        </row>
        <row r="4015">
          <cell r="A4015" t="str">
            <v>922-5229</v>
          </cell>
          <cell r="B4015" t="str">
            <v>CAP,EMI,CD</v>
          </cell>
          <cell r="C4015">
            <v>206</v>
          </cell>
        </row>
        <row r="4016">
          <cell r="A4016" t="str">
            <v>922-5230</v>
          </cell>
          <cell r="B4016" t="str">
            <v>THERMAL SHIELD ASSY, HD</v>
          </cell>
          <cell r="C4016">
            <v>309</v>
          </cell>
        </row>
        <row r="4017">
          <cell r="A4017" t="str">
            <v>922-5231</v>
          </cell>
          <cell r="B4017" t="str">
            <v>POWER BUTTON REFLECTOR</v>
          </cell>
          <cell r="C4017">
            <v>257.5</v>
          </cell>
        </row>
        <row r="4018">
          <cell r="A4018" t="str">
            <v>922-5232</v>
          </cell>
          <cell r="B4018" t="str">
            <v>STRAP,WRIST,EMI</v>
          </cell>
          <cell r="C4018">
            <v>154.5</v>
          </cell>
        </row>
        <row r="4019">
          <cell r="A4019" t="str">
            <v>922-5234</v>
          </cell>
          <cell r="B4019" t="str">
            <v>FACEPLATE,ESCUTCH ASSY,OPTICA</v>
          </cell>
          <cell r="C4019">
            <v>2472</v>
          </cell>
        </row>
        <row r="4020">
          <cell r="A4020" t="str">
            <v>922-5235</v>
          </cell>
          <cell r="B4020" t="str">
            <v>DUCT</v>
          </cell>
          <cell r="C4020">
            <v>154.5</v>
          </cell>
        </row>
        <row r="4021">
          <cell r="A4021" t="str">
            <v>922-5236</v>
          </cell>
          <cell r="B4021" t="str">
            <v>SCREW,HDA,6/32X1/4X0.8,5PK</v>
          </cell>
          <cell r="C4021">
            <v>103</v>
          </cell>
        </row>
        <row r="4022">
          <cell r="A4022" t="str">
            <v>922-5237</v>
          </cell>
          <cell r="B4022" t="str">
            <v>CLIP,BRIDGE BD,2PK</v>
          </cell>
          <cell r="C4022">
            <v>154.5</v>
          </cell>
        </row>
        <row r="4023">
          <cell r="A4023" t="str">
            <v>922-5249</v>
          </cell>
          <cell r="B4023" t="str">
            <v>CBL,110SELECTOR,ANALOG BD</v>
          </cell>
          <cell r="C4023">
            <v>257.5</v>
          </cell>
        </row>
        <row r="4024">
          <cell r="A4024" t="str">
            <v>922-5250</v>
          </cell>
          <cell r="B4024" t="str">
            <v>BD,RISER CRD,AGP/AGP</v>
          </cell>
          <cell r="C4024">
            <v>309</v>
          </cell>
        </row>
        <row r="4025">
          <cell r="A4025" t="str">
            <v>922-5267</v>
          </cell>
          <cell r="B4025" t="str">
            <v>SHIELD,FPD,LG</v>
          </cell>
          <cell r="C4025">
            <v>206</v>
          </cell>
        </row>
        <row r="4026">
          <cell r="A4026" t="str">
            <v>922-5268</v>
          </cell>
          <cell r="B4026" t="str">
            <v>BLOWER ASSY,V2,SVR</v>
          </cell>
          <cell r="C4026">
            <v>515</v>
          </cell>
        </row>
        <row r="4027">
          <cell r="A4027" t="str">
            <v>922-5269</v>
          </cell>
          <cell r="B4027" t="str">
            <v>GREASE,THERMAL</v>
          </cell>
          <cell r="C4027">
            <v>103</v>
          </cell>
        </row>
        <row r="4028">
          <cell r="A4028" t="str">
            <v>949-0206</v>
          </cell>
          <cell r="B4028" t="str">
            <v>COVER ASSY W/GLASS,SCANNER</v>
          </cell>
          <cell r="C4028">
            <v>4171.5</v>
          </cell>
        </row>
        <row r="4029">
          <cell r="A4029" t="str">
            <v>949-0208</v>
          </cell>
          <cell r="B4029" t="str">
            <v>COVER, BOTTOM, SCANNER</v>
          </cell>
          <cell r="C4029">
            <v>2111.5</v>
          </cell>
        </row>
        <row r="4030">
          <cell r="A4030" t="str">
            <v>949-0209</v>
          </cell>
          <cell r="B4030" t="str">
            <v>COVER, SWITCH, SCANNER</v>
          </cell>
          <cell r="C4030">
            <v>154.5</v>
          </cell>
        </row>
        <row r="4031">
          <cell r="A4031" t="str">
            <v>949-0210</v>
          </cell>
          <cell r="B4031" t="str">
            <v>COVER, TOP, SCANNER</v>
          </cell>
          <cell r="C4031">
            <v>1390.5</v>
          </cell>
        </row>
        <row r="4032">
          <cell r="A4032" t="str">
            <v>949-0211</v>
          </cell>
          <cell r="B4032" t="str">
            <v>COVER,CCD PCB, SCANNER</v>
          </cell>
          <cell r="C4032">
            <v>154.5</v>
          </cell>
        </row>
        <row r="4033">
          <cell r="A4033" t="str">
            <v>949-0214</v>
          </cell>
          <cell r="B4033" t="str">
            <v>COVER,AC INLET,SCANNER</v>
          </cell>
          <cell r="C4033">
            <v>154.5</v>
          </cell>
        </row>
        <row r="4034">
          <cell r="A4034" t="str">
            <v>949-0226</v>
          </cell>
          <cell r="B4034" t="str">
            <v>COVER,INTERIOR</v>
          </cell>
          <cell r="C4034">
            <v>154.5</v>
          </cell>
        </row>
        <row r="4035">
          <cell r="A4035" t="str">
            <v>949-0248</v>
          </cell>
          <cell r="B4035" t="str">
            <v>COVER,BOTTOM ASSY,PLAT,IWII/L</v>
          </cell>
          <cell r="C4035">
            <v>1442</v>
          </cell>
        </row>
        <row r="4036">
          <cell r="A4036" t="str">
            <v>949-0315</v>
          </cell>
          <cell r="B4036" t="str">
            <v>COVER,BOTTOM ASSY,8-BIT</v>
          </cell>
          <cell r="C4036">
            <v>2111.5</v>
          </cell>
        </row>
        <row r="4037">
          <cell r="A4037" t="str">
            <v>949-0388</v>
          </cell>
          <cell r="B4037" t="str">
            <v>COVER,TOP,24 BIT</v>
          </cell>
          <cell r="C4037">
            <v>1648</v>
          </cell>
        </row>
        <row r="4038">
          <cell r="A4038" t="str">
            <v>949-0390</v>
          </cell>
          <cell r="B4038" t="str">
            <v>COVER,TOP ASSY,24 BIT</v>
          </cell>
          <cell r="C4038">
            <v>4635</v>
          </cell>
        </row>
        <row r="4039">
          <cell r="A4039" t="str">
            <v>949-0391</v>
          </cell>
          <cell r="B4039" t="str">
            <v>COVER,BOTTOM ASSY,24 BIT</v>
          </cell>
          <cell r="C4039">
            <v>2781</v>
          </cell>
        </row>
        <row r="4040">
          <cell r="A4040" t="str">
            <v>983-0008</v>
          </cell>
          <cell r="B4040" t="str">
            <v>HOLDER,LAMP,SCANNER (5 PK)</v>
          </cell>
          <cell r="C4040">
            <v>875.5</v>
          </cell>
        </row>
        <row r="4041">
          <cell r="A4041" t="str">
            <v>999-0052</v>
          </cell>
          <cell r="B4041" t="str">
            <v>MAGNET,10MM,ADHESIVE(10/PK)</v>
          </cell>
          <cell r="C4041">
            <v>927</v>
          </cell>
        </row>
        <row r="4042">
          <cell r="A4042" t="str">
            <v>FE661-2265</v>
          </cell>
          <cell r="B4042" t="str">
            <v>AIRPORT BASE STATION(M7601FE/B</v>
          </cell>
          <cell r="C4042">
            <v>16222.5</v>
          </cell>
        </row>
        <row r="4043">
          <cell r="A4043" t="str">
            <v>FE661-2420</v>
          </cell>
          <cell r="B4043" t="str">
            <v>BASE STATION,AIRPORT,V2-FAE(dual Ethernet)</v>
          </cell>
          <cell r="C4043">
            <v>17437</v>
          </cell>
        </row>
        <row r="4044">
          <cell r="A4044" t="str">
            <v>M8862SA/A</v>
          </cell>
          <cell r="B4044" t="str">
            <v>Ibook 14.1 Combo</v>
          </cell>
        </row>
        <row r="4045">
          <cell r="A4045" t="str">
            <v>661-1771</v>
          </cell>
          <cell r="B4045" t="str">
            <v>MLB 167 MHZ N/F, PM G4</v>
          </cell>
        </row>
        <row r="4046">
          <cell r="A4046" t="str">
            <v>661-2736</v>
          </cell>
          <cell r="B4046" t="str">
            <v>POWER ADAPTER,45W ,(WHITE)</v>
          </cell>
        </row>
        <row r="4047">
          <cell r="A4047" t="str">
            <v>661-1800</v>
          </cell>
          <cell r="B4047" t="str">
            <v>PCBA MLB 1 GHZ (n99)</v>
          </cell>
        </row>
        <row r="4048">
          <cell r="A4048" t="str">
            <v>M8534SA/D</v>
          </cell>
          <cell r="B4048" t="str">
            <v>IMAC 500CD</v>
          </cell>
        </row>
        <row r="4049">
          <cell r="A4049" t="str">
            <v>M8546SA/C</v>
          </cell>
          <cell r="B4049" t="str">
            <v>IMAC600CD</v>
          </cell>
        </row>
        <row r="4050">
          <cell r="A4050" t="str">
            <v>M8492SA/C</v>
          </cell>
          <cell r="B4050" t="str">
            <v>IMAC600 COMBO</v>
          </cell>
        </row>
        <row r="4051">
          <cell r="A4051" t="str">
            <v>M8672SA/B</v>
          </cell>
          <cell r="B4051" t="str">
            <v>IMAC700CD</v>
          </cell>
        </row>
        <row r="4052">
          <cell r="A4052" t="str">
            <v>M7677SA/B</v>
          </cell>
          <cell r="B4052" t="str">
            <v>IMAC700COMBO</v>
          </cell>
        </row>
        <row r="4053">
          <cell r="A4053" t="str">
            <v>M8535SA/B</v>
          </cell>
          <cell r="B4053" t="str">
            <v>IMAC800</v>
          </cell>
        </row>
        <row r="4054">
          <cell r="A4054" t="str">
            <v>M8813SA/A</v>
          </cell>
          <cell r="B4054" t="str">
            <v>G3 Imac 600</v>
          </cell>
        </row>
        <row r="4055">
          <cell r="A4055" t="str">
            <v>M8812SA/A</v>
          </cell>
          <cell r="B4055" t="str">
            <v>Imac 17" LCD G4 800 Super Drive</v>
          </cell>
        </row>
        <row r="4056">
          <cell r="A4056" t="str">
            <v>M8655SA/A</v>
          </cell>
          <cell r="B4056" t="str">
            <v>EMAC 700 CD</v>
          </cell>
        </row>
        <row r="4057">
          <cell r="A4057" t="str">
            <v>M8578SA/A</v>
          </cell>
          <cell r="B4057" t="str">
            <v>EMAC 700 COMBO</v>
          </cell>
        </row>
        <row r="4058">
          <cell r="A4058" t="str">
            <v>M8577SA/A</v>
          </cell>
          <cell r="B4058" t="str">
            <v>Emac CDRW retail</v>
          </cell>
        </row>
        <row r="4059">
          <cell r="A4059" t="str">
            <v>M8894SA/A</v>
          </cell>
          <cell r="B4059" t="str">
            <v>EmacCDRW, without modem, education</v>
          </cell>
        </row>
        <row r="4060">
          <cell r="A4060" t="str">
            <v>M8891SA/A</v>
          </cell>
          <cell r="B4060" t="str">
            <v>eMac Combo - Retail</v>
          </cell>
        </row>
        <row r="4061">
          <cell r="A4061" t="str">
            <v>M8892SA/A</v>
          </cell>
          <cell r="B4061" t="str">
            <v>eMac SuperDrive - Retail</v>
          </cell>
        </row>
        <row r="4062">
          <cell r="A4062" t="str">
            <v>M9722FE/A</v>
          </cell>
          <cell r="B4062" t="str">
            <v>XSERVE RAID 2800G(7X400)1G/2X2GBFC-FAE</v>
          </cell>
        </row>
        <row r="4063">
          <cell r="A4063" t="str">
            <v>M8705SA/A</v>
          </cell>
          <cell r="B4063" t="str">
            <v>PMG4800</v>
          </cell>
        </row>
        <row r="4064">
          <cell r="A4064" t="str">
            <v>M8666SA/A</v>
          </cell>
          <cell r="B4064" t="str">
            <v>PMG4933</v>
          </cell>
        </row>
        <row r="4065">
          <cell r="A4065" t="str">
            <v>M8667SA/A</v>
          </cell>
          <cell r="B4065" t="str">
            <v>PMG4 1 GHZ</v>
          </cell>
        </row>
        <row r="4066">
          <cell r="A4066" t="str">
            <v>M8830SA/A</v>
          </cell>
          <cell r="B4066" t="str">
            <v>APPLECARE PREMIUM PLAN XSERVE-SOA</v>
          </cell>
        </row>
        <row r="4067">
          <cell r="A4067" t="str">
            <v>M8787SA/A</v>
          </cell>
          <cell r="B4067" t="str">
            <v>PMG4 867 DP Combo</v>
          </cell>
        </row>
        <row r="4068">
          <cell r="A4068" t="str">
            <v>M8689SA/A</v>
          </cell>
          <cell r="B4068" t="str">
            <v>PMG4 1G DP SuperDrive</v>
          </cell>
        </row>
        <row r="4069">
          <cell r="A4069" t="str">
            <v>M8573SA/A</v>
          </cell>
          <cell r="B4069" t="str">
            <v>PMG4 1.25G DP SuperDrive</v>
          </cell>
        </row>
        <row r="4070">
          <cell r="A4070" t="str">
            <v>M7928ZM/A</v>
          </cell>
          <cell r="B4070" t="str">
            <v>15" DISPLAY</v>
          </cell>
        </row>
        <row r="4071">
          <cell r="A4071" t="str">
            <v>M7649ZM/A</v>
          </cell>
          <cell r="B4071" t="str">
            <v>17" DISPLAY</v>
          </cell>
        </row>
        <row r="4072">
          <cell r="A4072" t="str">
            <v>M8058ZM/A</v>
          </cell>
          <cell r="B4072" t="str">
            <v>22" DISPLAY</v>
          </cell>
        </row>
        <row r="4073">
          <cell r="A4073" t="str">
            <v>M8537ZM/A</v>
          </cell>
          <cell r="B4073" t="str">
            <v>23" DISPLAY</v>
          </cell>
        </row>
        <row r="4074">
          <cell r="A4074" t="str">
            <v>M8649FE/A</v>
          </cell>
          <cell r="B4074" t="str">
            <v>G4 SERVER 933</v>
          </cell>
        </row>
        <row r="4075">
          <cell r="A4075" t="str">
            <v>M8650FE/A</v>
          </cell>
          <cell r="B4075" t="str">
            <v>G4 SERVER 1 GHZ</v>
          </cell>
        </row>
        <row r="4076">
          <cell r="A4076" t="str">
            <v>M8627FE/A</v>
          </cell>
          <cell r="B4076" t="str">
            <v>Xserve1 GB</v>
          </cell>
        </row>
        <row r="4077">
          <cell r="A4077" t="str">
            <v>M8628FE/A</v>
          </cell>
          <cell r="B4077" t="str">
            <v>xserve 1GBDP</v>
          </cell>
        </row>
        <row r="4078">
          <cell r="A4078" t="str">
            <v>M8692FE/A</v>
          </cell>
          <cell r="B4078" t="str">
            <v>PM G4 1 GHZ Server</v>
          </cell>
        </row>
        <row r="4079">
          <cell r="A4079" t="str">
            <v>M8580FE/A</v>
          </cell>
          <cell r="B4079" t="str">
            <v>PM G4 1.25 GHZ Server</v>
          </cell>
        </row>
        <row r="4080">
          <cell r="A4080" t="str">
            <v>M8591SA/A</v>
          </cell>
          <cell r="B4080" t="str">
            <v>PB 667</v>
          </cell>
        </row>
        <row r="4081">
          <cell r="A4081" t="str">
            <v>M8592SA/A</v>
          </cell>
          <cell r="B4081" t="str">
            <v>PB 800</v>
          </cell>
        </row>
        <row r="4082">
          <cell r="A4082" t="str">
            <v>M8858SA/A</v>
          </cell>
          <cell r="B4082" t="str">
            <v>PB 867</v>
          </cell>
        </row>
        <row r="4083">
          <cell r="A4083" t="str">
            <v>M8859SA/A</v>
          </cell>
          <cell r="B4083" t="str">
            <v>PB 1 GHZ</v>
          </cell>
        </row>
        <row r="4084">
          <cell r="A4084" t="str">
            <v>M8860SA/A</v>
          </cell>
          <cell r="B4084" t="str">
            <v>IBOOK 12" CD</v>
          </cell>
        </row>
        <row r="4085">
          <cell r="A4085" t="str">
            <v>M8861SA/A</v>
          </cell>
          <cell r="B4085" t="str">
            <v>IBOOK 12" COMBO</v>
          </cell>
        </row>
        <row r="4086">
          <cell r="A4086" t="str">
            <v>M8862SA/A</v>
          </cell>
          <cell r="B4086" t="str">
            <v>IBOOK 14" COMBO</v>
          </cell>
        </row>
        <row r="4087">
          <cell r="A4087" t="str">
            <v>M8712Z/A</v>
          </cell>
          <cell r="B4087" t="str">
            <v>Mac OS 10.2 Jaguar retail</v>
          </cell>
        </row>
        <row r="4088">
          <cell r="A4088" t="str">
            <v>M8789Z/A</v>
          </cell>
          <cell r="B4088" t="str">
            <v>Webobject 5.2</v>
          </cell>
        </row>
        <row r="4089">
          <cell r="A4089" t="str">
            <v>M8790Z/A</v>
          </cell>
          <cell r="B4089" t="str">
            <v>Webobject 5.2 Education</v>
          </cell>
        </row>
        <row r="4090">
          <cell r="A4090" t="str">
            <v>M8563Z/A</v>
          </cell>
          <cell r="B4090" t="str">
            <v>FCP 3.0 edu</v>
          </cell>
        </row>
        <row r="4091">
          <cell r="A4091" t="str">
            <v>M8565Z/A</v>
          </cell>
          <cell r="B4091" t="str">
            <v>FCP 3.0 edu Upgrade</v>
          </cell>
        </row>
        <row r="4092">
          <cell r="A4092" t="str">
            <v>M8660Z/A</v>
          </cell>
          <cell r="B4092" t="str">
            <v>FCP 3.0 Lab Kit</v>
          </cell>
        </row>
        <row r="4093">
          <cell r="A4093" t="str">
            <v>M8569Z/A</v>
          </cell>
          <cell r="B4093" t="str">
            <v>FCP 3.0 Lab Docs</v>
          </cell>
        </row>
        <row r="4094">
          <cell r="A4094" t="str">
            <v>T4914Z/A</v>
          </cell>
          <cell r="B4094" t="str">
            <v>Wacom teblet</v>
          </cell>
        </row>
        <row r="4095">
          <cell r="A4095" t="str">
            <v>M8784G/A</v>
          </cell>
          <cell r="B4095" t="str">
            <v>Emac Stand</v>
          </cell>
        </row>
        <row r="4096">
          <cell r="A4096" t="str">
            <v>M8791G/C</v>
          </cell>
          <cell r="B4096" t="str">
            <v>60 GB Drive Module</v>
          </cell>
        </row>
        <row r="4097">
          <cell r="A4097" t="str">
            <v>M8792G/C</v>
          </cell>
          <cell r="B4097" t="str">
            <v>120 Gb Drive Module</v>
          </cell>
        </row>
        <row r="4098">
          <cell r="A4098" t="str">
            <v>M8734G/A</v>
          </cell>
          <cell r="B4098" t="str">
            <v>Apple Ibook Video Adapor</v>
          </cell>
        </row>
        <row r="4099">
          <cell r="A4099" t="str">
            <v>M8661B/A</v>
          </cell>
          <cell r="B4099" t="str">
            <v>DVI to ADC Adaptor</v>
          </cell>
        </row>
        <row r="4100">
          <cell r="A4100" t="str">
            <v>M8697FE/A</v>
          </cell>
          <cell r="B4100" t="str">
            <v>5 GB Ipod</v>
          </cell>
        </row>
        <row r="4101">
          <cell r="A4101" t="str">
            <v>M8740FE/A</v>
          </cell>
          <cell r="B4101" t="str">
            <v>10 GB Ipod</v>
          </cell>
        </row>
        <row r="4102">
          <cell r="A4102" t="str">
            <v>M8741FE/A</v>
          </cell>
          <cell r="B4102" t="str">
            <v>20 GB Ipod</v>
          </cell>
        </row>
        <row r="4103">
          <cell r="A4103" t="str">
            <v>M8956G/A</v>
          </cell>
          <cell r="B4103" t="str">
            <v>Ibook Battery</v>
          </cell>
        </row>
        <row r="4104">
          <cell r="A4104" t="str">
            <v>M8943B/A</v>
          </cell>
          <cell r="B4104" t="str">
            <v>Portable Power Adaptor</v>
          </cell>
        </row>
        <row r="4105">
          <cell r="A4105" t="str">
            <v>M8728Z/A</v>
          </cell>
          <cell r="B4105" t="str">
            <v>Cinema Tools Retails</v>
          </cell>
        </row>
        <row r="4106">
          <cell r="A4106" t="str">
            <v>M1960G/A</v>
          </cell>
          <cell r="B4106" t="str">
            <v>Tonner Cartridge</v>
          </cell>
        </row>
        <row r="4107">
          <cell r="A4107" t="str">
            <v>M8758G/A</v>
          </cell>
          <cell r="B4107" t="str">
            <v>Apple Pro Speaker</v>
          </cell>
        </row>
        <row r="4108">
          <cell r="A4108" t="str">
            <v>661-1774</v>
          </cell>
          <cell r="B4108" t="str">
            <v>MLB 133 MHZ, N/F</v>
          </cell>
        </row>
        <row r="4109">
          <cell r="A4109" t="str">
            <v>661-2352</v>
          </cell>
          <cell r="B4109" t="str">
            <v>BD, MAIN DEFLECT/ANAOG</v>
          </cell>
        </row>
        <row r="4110">
          <cell r="A4110" t="str">
            <v>661-2657</v>
          </cell>
          <cell r="B4110" t="str">
            <v>SUPER DRIVE, 2 X, W/BZL</v>
          </cell>
        </row>
        <row r="4111">
          <cell r="A4111" t="str">
            <v>661-2715</v>
          </cell>
          <cell r="B4111" t="str">
            <v>DISPLAY ASSY, FLAT PANEL, 17</v>
          </cell>
        </row>
        <row r="4112">
          <cell r="A4112" t="str">
            <v>661-2718</v>
          </cell>
          <cell r="B4112" t="str">
            <v>SUPERDRIVE , 17 MM, ATAPI</v>
          </cell>
        </row>
        <row r="4113">
          <cell r="A4113" t="str">
            <v>661-2725</v>
          </cell>
          <cell r="B4113" t="str">
            <v>POWER SUPPLY, W/PFC</v>
          </cell>
        </row>
        <row r="4114">
          <cell r="A4114" t="str">
            <v>661-2726</v>
          </cell>
          <cell r="B4114" t="str">
            <v>DRAM, 256 MB, DDR, 333 MHZ, DIMM</v>
          </cell>
        </row>
        <row r="4115">
          <cell r="A4115" t="str">
            <v>661-2812</v>
          </cell>
          <cell r="B4115" t="str">
            <v>MLB, 167 MHZ, N/F/C, PM G4</v>
          </cell>
        </row>
        <row r="4116">
          <cell r="A4116" t="str">
            <v>M8760LL/A</v>
          </cell>
          <cell r="B4116" t="str">
            <v>PB 867  12"</v>
          </cell>
        </row>
        <row r="4117">
          <cell r="A4117" t="str">
            <v>M8893ZM/A</v>
          </cell>
          <cell r="B4117" t="str">
            <v>20.1" Display</v>
          </cell>
        </row>
        <row r="4118">
          <cell r="A4118" t="str">
            <v>922-4262</v>
          </cell>
          <cell r="B4118" t="str">
            <v>CRT ASSY, Northorn Hampshire</v>
          </cell>
        </row>
        <row r="4119">
          <cell r="A4119" t="str">
            <v>661-2631</v>
          </cell>
          <cell r="B4119" t="str">
            <v>MLB PM G4</v>
          </cell>
        </row>
        <row r="4120">
          <cell r="A4120" t="str">
            <v>661-2698</v>
          </cell>
          <cell r="B4120" t="str">
            <v>HAD 3.5 60 GB, 7200</v>
          </cell>
        </row>
        <row r="4121">
          <cell r="A4121" t="str">
            <v>661-2704</v>
          </cell>
          <cell r="B4121" t="str">
            <v>Combo 16 X</v>
          </cell>
        </row>
        <row r="4122">
          <cell r="A4122" t="str">
            <v>922-4264</v>
          </cell>
          <cell r="B4122" t="str">
            <v>Monitor Stand</v>
          </cell>
        </row>
        <row r="4123">
          <cell r="A4123" t="str">
            <v>922-5444</v>
          </cell>
          <cell r="B4123" t="str">
            <v>Top CASE ASSY</v>
          </cell>
        </row>
        <row r="4124">
          <cell r="A4124" t="str">
            <v>M8756G/A</v>
          </cell>
          <cell r="B4124" t="str">
            <v>Apple Pro Speaker</v>
          </cell>
        </row>
        <row r="4125">
          <cell r="A4125" t="str">
            <v>M8562Z/A</v>
          </cell>
          <cell r="B4125" t="str">
            <v>FCP 3 Retail</v>
          </cell>
        </row>
        <row r="4126">
          <cell r="A4126" t="str">
            <v>M8698Z/A</v>
          </cell>
          <cell r="B4126" t="str">
            <v>DVD Studio Pro 1.5 Retail</v>
          </cell>
        </row>
        <row r="4127">
          <cell r="A4127" t="str">
            <v>M8987Z/A</v>
          </cell>
          <cell r="B4127" t="str">
            <v>Final Cut Express Single Retail</v>
          </cell>
        </row>
        <row r="4128">
          <cell r="A4128" t="str">
            <v>M8720Z/A</v>
          </cell>
          <cell r="B4128" t="str">
            <v>OS 10 Server- Unlimited User</v>
          </cell>
        </row>
        <row r="4129">
          <cell r="A4129" t="str">
            <v>M8719Z/A</v>
          </cell>
          <cell r="B4129" t="str">
            <v>OS 10 Server- 10 client</v>
          </cell>
        </row>
        <row r="4130">
          <cell r="A4130" t="str">
            <v>M9063Z/A</v>
          </cell>
          <cell r="B4130" t="str">
            <v>Ilife-INT</v>
          </cell>
        </row>
        <row r="4131">
          <cell r="A4131" t="str">
            <v>M8820Z/A</v>
          </cell>
          <cell r="B4131" t="str">
            <v>Keynote</v>
          </cell>
        </row>
        <row r="4132">
          <cell r="A4132" t="str">
            <v>M8760SA/A</v>
          </cell>
          <cell r="B4132" t="str">
            <v>PB G4 867 Combo</v>
          </cell>
        </row>
        <row r="4133">
          <cell r="A4133" t="str">
            <v>M881FE/A</v>
          </cell>
          <cell r="B4133" t="str">
            <v>Wireless Access Network Card</v>
          </cell>
        </row>
        <row r="4134">
          <cell r="A4134" t="str">
            <v>661-2711</v>
          </cell>
          <cell r="B4134" t="str">
            <v>NPU GD</v>
          </cell>
        </row>
        <row r="4135">
          <cell r="A4135" t="str">
            <v>922-5275</v>
          </cell>
          <cell r="B4135" t="str">
            <v>Speaker Assy</v>
          </cell>
        </row>
        <row r="4136">
          <cell r="A4136" t="str">
            <v>922-5302</v>
          </cell>
          <cell r="B4136" t="str">
            <v>Power Supply</v>
          </cell>
        </row>
        <row r="4137">
          <cell r="A4137" t="str">
            <v>M8839SA/A</v>
          </cell>
          <cell r="B4137" t="str">
            <v>Pm 1 GHZ</v>
          </cell>
        </row>
        <row r="4138">
          <cell r="A4138" t="str">
            <v>M7649ZM/B</v>
          </cell>
          <cell r="B4138" t="str">
            <v>17" Display</v>
          </cell>
        </row>
        <row r="4139">
          <cell r="A4139" t="str">
            <v>M8640SA/A</v>
          </cell>
          <cell r="B4139" t="str">
            <v xml:space="preserve"> Pm 1.25 ghz</v>
          </cell>
        </row>
        <row r="4140">
          <cell r="A4140" t="str">
            <v>M8935SA/A</v>
          </cell>
          <cell r="B4140" t="str">
            <v>Imac 17"</v>
          </cell>
        </row>
        <row r="4141">
          <cell r="A4141" t="str">
            <v>661-2702</v>
          </cell>
          <cell r="B4141" t="str">
            <v>CD writer 24X</v>
          </cell>
        </row>
        <row r="4142">
          <cell r="A4142" t="str">
            <v>922-5806</v>
          </cell>
          <cell r="B4142" t="str">
            <v>Cable IVAD to ANALog</v>
          </cell>
        </row>
        <row r="4143">
          <cell r="A4143" t="str">
            <v>M8405ZM/A</v>
          </cell>
          <cell r="B4143" t="str">
            <v>Apple DVD Media</v>
          </cell>
        </row>
        <row r="4144">
          <cell r="A4144" t="str">
            <v>M8840SA/A</v>
          </cell>
          <cell r="B4144" t="str">
            <v>Pm G4 1.25 GHZ Combo</v>
          </cell>
        </row>
        <row r="4145">
          <cell r="A4145" t="str">
            <v>M2045G/A</v>
          </cell>
          <cell r="B4145" t="str">
            <v>Tonner Cartridge</v>
          </cell>
        </row>
        <row r="4146">
          <cell r="A4146" t="str">
            <v>M8985G/A</v>
          </cell>
          <cell r="B4146" t="str">
            <v>Apple DVD Media</v>
          </cell>
        </row>
        <row r="4147">
          <cell r="A4147" t="str">
            <v>661-1804</v>
          </cell>
          <cell r="B4147" t="str">
            <v>SD Assy Slot Load</v>
          </cell>
        </row>
        <row r="4148">
          <cell r="A4148" t="str">
            <v>M8841SA/A</v>
          </cell>
          <cell r="B4148" t="str">
            <v>PM G4 1.42 GHz</v>
          </cell>
        </row>
        <row r="4149">
          <cell r="A4149" t="str">
            <v>M9105SA/A</v>
          </cell>
          <cell r="B4149" t="str">
            <v>Imac 1 ghz</v>
          </cell>
        </row>
        <row r="4150">
          <cell r="A4150" t="str">
            <v>076-0982</v>
          </cell>
          <cell r="B4150" t="str">
            <v>Kit KYBD Assy</v>
          </cell>
        </row>
        <row r="4151">
          <cell r="A4151" t="str">
            <v>661-1766</v>
          </cell>
          <cell r="B4151" t="str">
            <v>SVC MLB 700 Mhz</v>
          </cell>
        </row>
        <row r="4152">
          <cell r="A4152" t="str">
            <v>661-2788</v>
          </cell>
          <cell r="B4152" t="str">
            <v>MLB 8</v>
          </cell>
        </row>
        <row r="4153">
          <cell r="A4153" t="str">
            <v>661-2790</v>
          </cell>
          <cell r="B4153" t="str">
            <v>Adaptor 45W</v>
          </cell>
        </row>
        <row r="4154">
          <cell r="A4154" t="str">
            <v>661-2791</v>
          </cell>
          <cell r="B4154" t="str">
            <v>LCD Module</v>
          </cell>
        </row>
        <row r="4155">
          <cell r="A4155" t="str">
            <v>661-2794</v>
          </cell>
          <cell r="B4155" t="str">
            <v>HAD 2.5  60 Gb</v>
          </cell>
        </row>
        <row r="4156">
          <cell r="A4156" t="str">
            <v>661-3597</v>
          </cell>
          <cell r="B4156" t="str">
            <v>MLS, 1.8GHZ,W/OPTICAL,IMAC</v>
          </cell>
        </row>
        <row r="4157">
          <cell r="A4157" t="str">
            <v>661-3482</v>
          </cell>
          <cell r="B4157" t="str">
            <v>PCBA,MLB,BEST</v>
          </cell>
        </row>
        <row r="4158">
          <cell r="A4158" t="str">
            <v>922-5651</v>
          </cell>
          <cell r="B4158" t="str">
            <v>Bottom Case</v>
          </cell>
        </row>
        <row r="4159">
          <cell r="A4159" t="str">
            <v>922-5652</v>
          </cell>
          <cell r="B4159" t="str">
            <v>Top Case</v>
          </cell>
        </row>
        <row r="4160">
          <cell r="A4160" t="str">
            <v>922-5654</v>
          </cell>
          <cell r="B4160" t="str">
            <v>Thermal Heat Sink</v>
          </cell>
        </row>
        <row r="4161">
          <cell r="A4161" t="str">
            <v>922-5655</v>
          </cell>
          <cell r="B4161" t="str">
            <v>PCBA DC IN</v>
          </cell>
        </row>
        <row r="4162">
          <cell r="A4162" t="str">
            <v>922-5656</v>
          </cell>
          <cell r="B4162" t="str">
            <v>PCBA SLEEP SWITCH</v>
          </cell>
        </row>
        <row r="4163">
          <cell r="A4163" t="str">
            <v>922-5657</v>
          </cell>
          <cell r="B4163" t="str">
            <v>Main Frame</v>
          </cell>
        </row>
        <row r="4164">
          <cell r="A4164" t="str">
            <v>922-5658</v>
          </cell>
          <cell r="B4164" t="str">
            <v>RAM Door</v>
          </cell>
        </row>
        <row r="4165">
          <cell r="A4165" t="str">
            <v>922-5659</v>
          </cell>
          <cell r="B4165" t="str">
            <v>PCBA Sleep Led</v>
          </cell>
        </row>
        <row r="4166">
          <cell r="A4166" t="str">
            <v>922-5710</v>
          </cell>
          <cell r="B4166" t="str">
            <v>Display Bezel</v>
          </cell>
        </row>
        <row r="4167">
          <cell r="A4167" t="str">
            <v>922-5711</v>
          </cell>
          <cell r="B4167" t="str">
            <v>Sub Hinge Right</v>
          </cell>
        </row>
        <row r="4168">
          <cell r="A4168" t="str">
            <v>922-5712</v>
          </cell>
          <cell r="B4168" t="str">
            <v>Sub Hinge Left</v>
          </cell>
        </row>
        <row r="4169">
          <cell r="A4169" t="str">
            <v>922-5713</v>
          </cell>
          <cell r="B4169" t="str">
            <v>Sub Hinge right SS</v>
          </cell>
        </row>
        <row r="4170">
          <cell r="A4170" t="str">
            <v>922-5714</v>
          </cell>
          <cell r="B4170" t="str">
            <v>Sub Hinge Left SS</v>
          </cell>
        </row>
        <row r="4171">
          <cell r="A4171" t="str">
            <v>922-5715</v>
          </cell>
          <cell r="B4171" t="str">
            <v>Clutch Cover</v>
          </cell>
        </row>
        <row r="4172">
          <cell r="A4172" t="str">
            <v>922-5716</v>
          </cell>
          <cell r="B4172" t="str">
            <v>Clutch CAP Left</v>
          </cell>
        </row>
        <row r="4173">
          <cell r="A4173" t="str">
            <v>922-5717</v>
          </cell>
          <cell r="B4173" t="str">
            <v>Clutch CAP Left</v>
          </cell>
        </row>
        <row r="4174">
          <cell r="A4174" t="str">
            <v>922-5718</v>
          </cell>
          <cell r="B4174" t="str">
            <v>Display Housing</v>
          </cell>
        </row>
        <row r="4175">
          <cell r="A4175" t="str">
            <v>922-5719</v>
          </cell>
          <cell r="B4175" t="str">
            <v>PCBA Inverter</v>
          </cell>
        </row>
        <row r="4176">
          <cell r="A4176" t="str">
            <v>922-5720</v>
          </cell>
          <cell r="B4176" t="str">
            <v>LVDS Cable</v>
          </cell>
        </row>
        <row r="4177">
          <cell r="A4177" t="str">
            <v>922-5721</v>
          </cell>
          <cell r="B4177" t="str">
            <v>Antena Assy</v>
          </cell>
        </row>
        <row r="4178">
          <cell r="A4178" t="str">
            <v>922-5724</v>
          </cell>
          <cell r="B4178" t="str">
            <v>Rear Frame Display</v>
          </cell>
        </row>
        <row r="4179">
          <cell r="A4179" t="str">
            <v>922-5725</v>
          </cell>
          <cell r="B4179" t="str">
            <v>Finger EMI</v>
          </cell>
        </row>
        <row r="4180">
          <cell r="A4180" t="str">
            <v>922-5728</v>
          </cell>
          <cell r="B4180" t="str">
            <v>Shield</v>
          </cell>
        </row>
        <row r="4181">
          <cell r="A4181" t="str">
            <v>922-5729</v>
          </cell>
          <cell r="B4181" t="str">
            <v>Shield I/O</v>
          </cell>
        </row>
        <row r="4182">
          <cell r="A4182" t="str">
            <v>922-5731</v>
          </cell>
          <cell r="B4182" t="str">
            <v>PCBA RJ 11</v>
          </cell>
        </row>
        <row r="4183">
          <cell r="A4183" t="str">
            <v>922-5732</v>
          </cell>
          <cell r="B4183" t="str">
            <v>Flex Cable</v>
          </cell>
        </row>
        <row r="4184">
          <cell r="A4184" t="str">
            <v>922-5733</v>
          </cell>
          <cell r="B4184" t="str">
            <v>Sub ODD Bracket</v>
          </cell>
        </row>
        <row r="4185">
          <cell r="A4185" t="str">
            <v>922-5734</v>
          </cell>
          <cell r="B4185" t="str">
            <v>Sub ODD Side Bracket</v>
          </cell>
        </row>
        <row r="4186">
          <cell r="A4186" t="str">
            <v>922-5735</v>
          </cell>
          <cell r="B4186" t="str">
            <v>Rubber Odd Rolls</v>
          </cell>
        </row>
        <row r="4187">
          <cell r="A4187" t="str">
            <v>922-5736</v>
          </cell>
          <cell r="B4187" t="str">
            <v>Bracket HDD</v>
          </cell>
        </row>
        <row r="4188">
          <cell r="A4188" t="str">
            <v>922-5737</v>
          </cell>
          <cell r="B4188" t="str">
            <v>Holder HDD' Left</v>
          </cell>
        </row>
        <row r="4189">
          <cell r="A4189" t="str">
            <v>922-5738</v>
          </cell>
          <cell r="B4189" t="str">
            <v>Holder HDD' Right</v>
          </cell>
        </row>
        <row r="4190">
          <cell r="A4190" t="str">
            <v>922-5739</v>
          </cell>
          <cell r="B4190" t="str">
            <v>Rubber Cushion</v>
          </cell>
        </row>
        <row r="4191">
          <cell r="A4191" t="str">
            <v>922-5740</v>
          </cell>
          <cell r="B4191" t="str">
            <v>Flex Cable</v>
          </cell>
        </row>
        <row r="4192">
          <cell r="A4192" t="str">
            <v>922-5741</v>
          </cell>
          <cell r="B4192" t="str">
            <v>Shield Battery</v>
          </cell>
        </row>
        <row r="4193">
          <cell r="A4193" t="str">
            <v>922-5742</v>
          </cell>
          <cell r="B4193" t="str">
            <v>Sheld RJ Filter</v>
          </cell>
        </row>
        <row r="4194">
          <cell r="A4194" t="str">
            <v>922-5743</v>
          </cell>
          <cell r="B4194" t="str">
            <v>Sleeve</v>
          </cell>
        </row>
        <row r="4195">
          <cell r="A4195" t="str">
            <v>922-5744</v>
          </cell>
          <cell r="B4195" t="str">
            <v>Rail Wireless Guide</v>
          </cell>
        </row>
        <row r="4196">
          <cell r="A4196" t="str">
            <v>922-5745</v>
          </cell>
          <cell r="B4196" t="str">
            <v>Shoulder Odd Bezel</v>
          </cell>
        </row>
        <row r="4197">
          <cell r="A4197" t="str">
            <v>922-5746</v>
          </cell>
          <cell r="B4197" t="str">
            <v>Shield latch</v>
          </cell>
        </row>
        <row r="4198">
          <cell r="A4198" t="str">
            <v>922-5764</v>
          </cell>
          <cell r="B4198" t="str">
            <v>PCBA Wireless</v>
          </cell>
        </row>
        <row r="4199">
          <cell r="A4199" t="str">
            <v>661-1768</v>
          </cell>
          <cell r="B4199" t="str">
            <v>DSPLY FL PNL LCD</v>
          </cell>
        </row>
        <row r="4200">
          <cell r="A4200" t="str">
            <v>661-1802</v>
          </cell>
          <cell r="B4200" t="str">
            <v>Hard Drive 60 GB</v>
          </cell>
        </row>
        <row r="4201">
          <cell r="A4201" t="str">
            <v>661-2647</v>
          </cell>
          <cell r="B4201" t="str">
            <v>CARD, GRAPHIC NV17</v>
          </cell>
        </row>
        <row r="4202">
          <cell r="A4202" t="str">
            <v>661-2758</v>
          </cell>
          <cell r="B4202" t="str">
            <v>PCBA MLB</v>
          </cell>
        </row>
        <row r="4203">
          <cell r="A4203" t="str">
            <v>661-2760</v>
          </cell>
          <cell r="B4203" t="str">
            <v>INVERTER BOARD</v>
          </cell>
        </row>
        <row r="4204">
          <cell r="A4204" t="str">
            <v>922-5504</v>
          </cell>
          <cell r="B4204" t="str">
            <v>CABLE INV TO MLB</v>
          </cell>
        </row>
        <row r="4205">
          <cell r="A4205" t="str">
            <v>922-5505</v>
          </cell>
          <cell r="B4205" t="str">
            <v>CABLE INV TO PNL</v>
          </cell>
        </row>
        <row r="4206">
          <cell r="A4206" t="str">
            <v>922-5506</v>
          </cell>
          <cell r="B4206" t="str">
            <v>CABLE INV TO TOUCH SWITCH</v>
          </cell>
        </row>
        <row r="4207">
          <cell r="A4207" t="str">
            <v>922-5507</v>
          </cell>
          <cell r="B4207" t="str">
            <v>CABLE MLB TO POWER SWITCH</v>
          </cell>
        </row>
        <row r="4208">
          <cell r="A4208" t="str">
            <v>922-5508</v>
          </cell>
          <cell r="B4208" t="str">
            <v>VIDEO CABLE</v>
          </cell>
        </row>
        <row r="4209">
          <cell r="A4209" t="str">
            <v>922-5509</v>
          </cell>
          <cell r="B4209" t="str">
            <v>USB CABLE</v>
          </cell>
        </row>
        <row r="4210">
          <cell r="A4210" t="str">
            <v>922-5510</v>
          </cell>
          <cell r="B4210" t="str">
            <v>FOOT ASSY</v>
          </cell>
        </row>
        <row r="4211">
          <cell r="A4211" t="str">
            <v>922-5511</v>
          </cell>
          <cell r="B4211" t="str">
            <v>HINGE CAP</v>
          </cell>
        </row>
        <row r="4212">
          <cell r="A4212" t="str">
            <v>922-5512</v>
          </cell>
          <cell r="B4212" t="str">
            <v>REAR COVER</v>
          </cell>
        </row>
        <row r="4213">
          <cell r="A4213" t="str">
            <v>922-5513</v>
          </cell>
          <cell r="B4213" t="str">
            <v>REAR COSMESTICS SHIELD</v>
          </cell>
        </row>
        <row r="4214">
          <cell r="A4214" t="str">
            <v>922-5514</v>
          </cell>
          <cell r="B4214" t="str">
            <v>REAR EMI SHIELD</v>
          </cell>
        </row>
        <row r="4215">
          <cell r="A4215" t="str">
            <v>922-5515</v>
          </cell>
          <cell r="B4215" t="str">
            <v>HINGE</v>
          </cell>
        </row>
        <row r="4216">
          <cell r="A4216" t="str">
            <v>922-5516</v>
          </cell>
          <cell r="B4216" t="str">
            <v>BEZEL</v>
          </cell>
        </row>
        <row r="4217">
          <cell r="A4217" t="str">
            <v>922-5517</v>
          </cell>
          <cell r="B4217" t="str">
            <v>INNER BEZEL</v>
          </cell>
        </row>
        <row r="4218">
          <cell r="A4218" t="str">
            <v>922-5518</v>
          </cell>
          <cell r="B4218" t="str">
            <v>BEZEL COSMETIC SHIELD</v>
          </cell>
        </row>
        <row r="4219">
          <cell r="A4219" t="str">
            <v>922-5519</v>
          </cell>
          <cell r="B4219" t="str">
            <v>ADAPTOR FRAME</v>
          </cell>
        </row>
        <row r="4220">
          <cell r="A4220" t="str">
            <v>922-5520</v>
          </cell>
          <cell r="B4220" t="str">
            <v>INVERTER INSULATOR</v>
          </cell>
        </row>
        <row r="4221">
          <cell r="A4221" t="str">
            <v>922-5521</v>
          </cell>
          <cell r="B4221" t="str">
            <v>USB COVER</v>
          </cell>
        </row>
        <row r="4222">
          <cell r="A4222" t="str">
            <v>922-5522</v>
          </cell>
          <cell r="B4222" t="str">
            <v>FRONT LOGO</v>
          </cell>
        </row>
        <row r="4223">
          <cell r="A4223" t="str">
            <v>922-5530</v>
          </cell>
          <cell r="B4223" t="str">
            <v>SWITCH TOUCH</v>
          </cell>
        </row>
        <row r="4224">
          <cell r="A4224" t="str">
            <v>922-5532</v>
          </cell>
          <cell r="B4224" t="str">
            <v>MLB INSULATOR</v>
          </cell>
        </row>
        <row r="4225">
          <cell r="A4225" t="str">
            <v>922-5541</v>
          </cell>
          <cell r="B4225" t="str">
            <v>BOOT TOUCH SWITCH</v>
          </cell>
        </row>
        <row r="4226">
          <cell r="A4226" t="str">
            <v>Z07901QKG</v>
          </cell>
          <cell r="B4226" t="str">
            <v>PM 1.42 GHZ CTO</v>
          </cell>
        </row>
        <row r="4227">
          <cell r="A4227" t="str">
            <v>661-2714</v>
          </cell>
          <cell r="B4227" t="str">
            <v>MLB 800 MHz</v>
          </cell>
        </row>
        <row r="4228">
          <cell r="A4228" t="str">
            <v>661-2716</v>
          </cell>
          <cell r="B4228" t="str">
            <v>Extension Neck</v>
          </cell>
        </row>
        <row r="4229">
          <cell r="A4229" t="str">
            <v>661-2787</v>
          </cell>
          <cell r="B4229" t="str">
            <v>battery Lith 46 W</v>
          </cell>
        </row>
        <row r="4230">
          <cell r="A4230" t="str">
            <v>M8889FE/A</v>
          </cell>
          <cell r="B4230" t="str">
            <v>X serve 1.33 ghz DP</v>
          </cell>
        </row>
        <row r="4231">
          <cell r="A4231" t="str">
            <v>M8778LL/A</v>
          </cell>
          <cell r="B4231" t="str">
            <v>.Mac Retail Box- USA</v>
          </cell>
        </row>
        <row r="4232">
          <cell r="A4232" t="str">
            <v>M8670FE/A</v>
          </cell>
          <cell r="B4232" t="str">
            <v>X serve Raid 2520 GB</v>
          </cell>
        </row>
        <row r="4233">
          <cell r="A4233" t="str">
            <v>M8668FE/A</v>
          </cell>
          <cell r="B4233" t="str">
            <v>X serve Raid 720 GB</v>
          </cell>
        </row>
        <row r="4234">
          <cell r="A4234" t="str">
            <v>M8888FE/A</v>
          </cell>
          <cell r="B4234" t="str">
            <v>X serve 1.33 Ghz</v>
          </cell>
        </row>
        <row r="4235">
          <cell r="A4235" t="str">
            <v>M8939G/A</v>
          </cell>
          <cell r="B4235" t="str">
            <v>Apple drive Module Kit 180 GB</v>
          </cell>
        </row>
        <row r="4236">
          <cell r="A4236" t="str">
            <v>M9109G/A</v>
          </cell>
          <cell r="B4236" t="str">
            <v>Video Adaptor</v>
          </cell>
        </row>
        <row r="4237">
          <cell r="A4237" t="str">
            <v>M8940G/A</v>
          </cell>
          <cell r="B4237" t="str">
            <v>Apple Fibre Channel PCI Card</v>
          </cell>
        </row>
        <row r="4238">
          <cell r="A4238" t="str">
            <v>661-1764</v>
          </cell>
          <cell r="B4238" t="str">
            <v>battery LITH IBOOK</v>
          </cell>
        </row>
        <row r="4239">
          <cell r="A4239" t="str">
            <v>661-1798</v>
          </cell>
          <cell r="B4239" t="str">
            <v>45 W Adaptor</v>
          </cell>
        </row>
        <row r="4240">
          <cell r="A4240" t="str">
            <v>661-2699</v>
          </cell>
          <cell r="B4240" t="str">
            <v>HAD 3.5 80 GB</v>
          </cell>
        </row>
        <row r="4241">
          <cell r="A4241" t="str">
            <v>661-2806</v>
          </cell>
          <cell r="B4241" t="str">
            <v>Combo 32 x</v>
          </cell>
        </row>
        <row r="4242">
          <cell r="A4242" t="str">
            <v>M8905Z/A</v>
          </cell>
          <cell r="B4242" t="str">
            <v>OS 10.2 Retails Family</v>
          </cell>
        </row>
        <row r="4243">
          <cell r="A4243" t="str">
            <v>Z05N01QDK</v>
          </cell>
          <cell r="B4243" t="str">
            <v>PM G4 1.25  GHz OS 9 Bootable</v>
          </cell>
        </row>
        <row r="4244">
          <cell r="A4244" t="str">
            <v>M8793SA/A</v>
          </cell>
          <cell r="B4244" t="str">
            <v>PB 17"</v>
          </cell>
        </row>
        <row r="4245">
          <cell r="A4245" t="str">
            <v>661-1801</v>
          </cell>
          <cell r="B4245" t="str">
            <v>40 GB PB HDD</v>
          </cell>
        </row>
        <row r="4246">
          <cell r="A4246" t="str">
            <v>922-5463</v>
          </cell>
          <cell r="B4246" t="str">
            <v>US Power Cord</v>
          </cell>
        </row>
        <row r="4247">
          <cell r="A4247" t="str">
            <v>076-0981</v>
          </cell>
          <cell r="B4247" t="str">
            <v>Kit, Button Power, W/Cable</v>
          </cell>
        </row>
        <row r="4248">
          <cell r="A4248" t="str">
            <v>M8940G/B</v>
          </cell>
          <cell r="B4248" t="str">
            <v>Fibre Channel PCI Card</v>
          </cell>
        </row>
        <row r="4249">
          <cell r="A4249" t="str">
            <v>076-0928</v>
          </cell>
          <cell r="B4249" t="str">
            <v>Kit Clutch Ibook</v>
          </cell>
        </row>
        <row r="4250">
          <cell r="A4250" t="str">
            <v>076-0929</v>
          </cell>
          <cell r="B4250" t="str">
            <v>Kit Clutch Ibook</v>
          </cell>
        </row>
        <row r="4251">
          <cell r="A4251" t="str">
            <v>M8976FE/A</v>
          </cell>
          <cell r="B4251" t="str">
            <v>Ipod 10 GB</v>
          </cell>
        </row>
        <row r="4252">
          <cell r="A4252" t="str">
            <v>M8946FE/A</v>
          </cell>
          <cell r="B4252" t="str">
            <v>Ipod 15 GB</v>
          </cell>
        </row>
        <row r="4253">
          <cell r="A4253" t="str">
            <v>M8948FE/A</v>
          </cell>
          <cell r="B4253" t="str">
            <v>Ipod 30 GB</v>
          </cell>
        </row>
        <row r="4254">
          <cell r="A4254" t="str">
            <v>661-1763</v>
          </cell>
          <cell r="B4254" t="str">
            <v>BD, Host Buss Adapter</v>
          </cell>
        </row>
        <row r="4255">
          <cell r="A4255" t="str">
            <v>661-1795</v>
          </cell>
          <cell r="B4255" t="str">
            <v>Bd, MIDPLANE</v>
          </cell>
        </row>
        <row r="4256">
          <cell r="A4256" t="str">
            <v>661-1799</v>
          </cell>
          <cell r="B4256" t="str">
            <v>PCBA, MLB, 867MHZ, (N98)</v>
          </cell>
        </row>
        <row r="4257">
          <cell r="A4257" t="str">
            <v>661-2642</v>
          </cell>
          <cell r="B4257" t="str">
            <v>SDRAM, 128, PC133, SODIMM</v>
          </cell>
        </row>
        <row r="4258">
          <cell r="A4258" t="str">
            <v>661-2717</v>
          </cell>
          <cell r="B4258" t="str">
            <v>HAD, 3.5, 80GB, 5400, ATA</v>
          </cell>
        </row>
        <row r="4259">
          <cell r="A4259" t="str">
            <v>661-2734</v>
          </cell>
          <cell r="B4259" t="str">
            <v>PWR SPLY ASSY, NON PFC, BB</v>
          </cell>
        </row>
        <row r="4260">
          <cell r="A4260" t="str">
            <v>661-2735</v>
          </cell>
          <cell r="B4260" t="str">
            <v>BD, MPU/PROCESSOR, BB</v>
          </cell>
        </row>
        <row r="4261">
          <cell r="A4261" t="str">
            <v>661-2741</v>
          </cell>
          <cell r="B4261" t="str">
            <v>MLB, XSERVE</v>
          </cell>
        </row>
        <row r="4262">
          <cell r="A4262" t="str">
            <v>661-2743</v>
          </cell>
          <cell r="B4262" t="str">
            <v>OPTICAL, SLOT, XSERVE</v>
          </cell>
        </row>
        <row r="4263">
          <cell r="A4263" t="str">
            <v>661-2813</v>
          </cell>
          <cell r="B4263" t="str">
            <v>COMBO DR, 12.7MM, SLOT, SVR</v>
          </cell>
        </row>
        <row r="4264">
          <cell r="A4264" t="str">
            <v>661-2829</v>
          </cell>
          <cell r="B4264" t="str">
            <v>SVC, HAD, 3.5, 180GB, 72/100, W/C</v>
          </cell>
        </row>
        <row r="4265">
          <cell r="A4265" t="str">
            <v>661-2830</v>
          </cell>
          <cell r="B4265" t="str">
            <v>SVC, HAD, 3.5, 60GB, 7200, W/CARR</v>
          </cell>
        </row>
        <row r="4266">
          <cell r="A4266" t="str">
            <v>661-2832</v>
          </cell>
          <cell r="B4266" t="str">
            <v>SVC, CARD, GIGABIT E/NET</v>
          </cell>
        </row>
        <row r="4267">
          <cell r="A4267" t="str">
            <v>661-2727</v>
          </cell>
          <cell r="B4267" t="str">
            <v>DRAM, 512MB, DDR, 333MHZ, DIMM</v>
          </cell>
        </row>
        <row r="4268">
          <cell r="A4268" t="str">
            <v>661-2733</v>
          </cell>
          <cell r="B4268" t="str">
            <v>BD, MLB/CONTROLLER, BB</v>
          </cell>
        </row>
        <row r="4269">
          <cell r="A4269" t="str">
            <v>661-2833</v>
          </cell>
          <cell r="B4269" t="str">
            <v>SVC, MPU, 1.33MHZ, UNI, SVR</v>
          </cell>
        </row>
        <row r="4270">
          <cell r="A4270" t="str">
            <v>661-2834</v>
          </cell>
          <cell r="B4270" t="str">
            <v>SVC, MPU, 1.33MHZ, DUAL, SVR</v>
          </cell>
        </row>
        <row r="4271">
          <cell r="A4271" t="str">
            <v>661-2835</v>
          </cell>
          <cell r="B4271" t="str">
            <v>SVC, POWER SUPPLY, PFC</v>
          </cell>
        </row>
        <row r="4272">
          <cell r="A4272" t="str">
            <v>661-2795</v>
          </cell>
          <cell r="B4272" t="str">
            <v>MOLB, 1066</v>
          </cell>
        </row>
        <row r="4273">
          <cell r="A4273" t="str">
            <v>922-5281</v>
          </cell>
          <cell r="B4273" t="str">
            <v>CBLE ASSY, MIDPLN, F/PNL BDS, BB</v>
          </cell>
        </row>
        <row r="4274">
          <cell r="A4274" t="str">
            <v>922-5282</v>
          </cell>
          <cell r="B4274" t="str">
            <v>CBL, MIDPLANE BE TO REAR PNL,</v>
          </cell>
        </row>
        <row r="4275">
          <cell r="A4275" t="str">
            <v>922-5302</v>
          </cell>
          <cell r="B4275" t="str">
            <v>POWER SUPPLY</v>
          </cell>
        </row>
        <row r="4276">
          <cell r="A4276" t="str">
            <v>922-5319</v>
          </cell>
          <cell r="B4276" t="str">
            <v>FAN MODULE ASSY BB</v>
          </cell>
        </row>
        <row r="4277">
          <cell r="A4277" t="str">
            <v>922-5320</v>
          </cell>
          <cell r="B4277" t="str">
            <v>BD, FRONT PANEL, LEFT, BB</v>
          </cell>
        </row>
        <row r="4278">
          <cell r="A4278" t="str">
            <v>922-5321</v>
          </cell>
          <cell r="B4278" t="str">
            <v>BD, FRONT PANEL, RIGHT, BB</v>
          </cell>
        </row>
        <row r="4279">
          <cell r="A4279" t="str">
            <v>922-5328</v>
          </cell>
          <cell r="B4279" t="str">
            <v>BD, LIGHT SHOW, FRONT PANEL, BB</v>
          </cell>
        </row>
        <row r="4280">
          <cell r="A4280" t="str">
            <v>922-5388</v>
          </cell>
          <cell r="B4280" t="str">
            <v>BD, PWR SWITCH, REAR</v>
          </cell>
        </row>
        <row r="4281">
          <cell r="A4281" t="str">
            <v>922-5389</v>
          </cell>
          <cell r="B4281" t="str">
            <v>ASSY, BD, SVC I.D., REAR</v>
          </cell>
        </row>
        <row r="4282">
          <cell r="A4282" t="str">
            <v>922-5422</v>
          </cell>
          <cell r="B4282" t="str">
            <v>CBL, HOST BUSS, FIBER CHNL, 2.9</v>
          </cell>
        </row>
        <row r="4283">
          <cell r="A4283" t="str">
            <v>922-5428</v>
          </cell>
          <cell r="B4283" t="str">
            <v>SWITCH/CABLE ASSY</v>
          </cell>
        </row>
        <row r="4284">
          <cell r="A4284" t="str">
            <v>922-5813</v>
          </cell>
          <cell r="B4284" t="str">
            <v>SVC, BD, FRONT PANEL, SVR</v>
          </cell>
        </row>
        <row r="4285">
          <cell r="A4285" t="str">
            <v>922-5814</v>
          </cell>
          <cell r="B4285" t="str">
            <v>SVC, BD, INTERFACE/BACKPLANE, S</v>
          </cell>
        </row>
        <row r="4286">
          <cell r="A4286" t="str">
            <v>922-5815</v>
          </cell>
          <cell r="B4286" t="str">
            <v>SVC, CABLE, FRONT PANEL BD, SVR</v>
          </cell>
        </row>
        <row r="4287">
          <cell r="A4287" t="str">
            <v>922-5816</v>
          </cell>
          <cell r="B4287" t="str">
            <v>SVC, BLOWER ASSY, SVR</v>
          </cell>
        </row>
        <row r="4288">
          <cell r="A4288" t="str">
            <v>922-5817</v>
          </cell>
          <cell r="B4288" t="str">
            <v>SVC, BD, ATA CONTROLLER, SVR 2</v>
          </cell>
        </row>
        <row r="4289">
          <cell r="A4289" t="str">
            <v>922-5847</v>
          </cell>
          <cell r="B4289" t="str">
            <v>SVC, CARD, RISER, DUAL, PCI</v>
          </cell>
        </row>
        <row r="4290">
          <cell r="A4290" t="str">
            <v>922-5796</v>
          </cell>
          <cell r="B4290" t="str">
            <v>POWER SUPPLY</v>
          </cell>
        </row>
        <row r="4291">
          <cell r="A4291" t="str">
            <v>661-2800</v>
          </cell>
          <cell r="B4291" t="str">
            <v>COMBO, 24X, SLOT</v>
          </cell>
        </row>
        <row r="4292">
          <cell r="A4292" t="str">
            <v>922-5309</v>
          </cell>
          <cell r="B4292" t="str">
            <v>TUBE, PLASTIC</v>
          </cell>
        </row>
        <row r="4293">
          <cell r="A4293" t="str">
            <v>661-2740</v>
          </cell>
          <cell r="B4293" t="str">
            <v>Battery LITH ION</v>
          </cell>
        </row>
        <row r="4294">
          <cell r="A4294" t="str">
            <v>661-2877</v>
          </cell>
          <cell r="B4294" t="str">
            <v>KIT Power Supply</v>
          </cell>
        </row>
        <row r="4295">
          <cell r="A4295" t="str">
            <v>M8941G/B</v>
          </cell>
          <cell r="B4295" t="str">
            <v>Cache battery for X serve Raid</v>
          </cell>
        </row>
        <row r="4296">
          <cell r="A4296" t="str">
            <v>M8669FE/A</v>
          </cell>
          <cell r="B4296" t="str">
            <v>Xraid 1260 GB</v>
          </cell>
        </row>
        <row r="4297">
          <cell r="A4297" t="str">
            <v>M8950SA/A</v>
          </cell>
          <cell r="B4297" t="str">
            <v>Emac 1 Ghz Combo</v>
          </cell>
        </row>
        <row r="4298">
          <cell r="A4298" t="str">
            <v>661-2816</v>
          </cell>
          <cell r="B4298" t="str">
            <v>Power Supply PFC</v>
          </cell>
        </row>
        <row r="4299">
          <cell r="A4299" t="str">
            <v>M8717Z/A</v>
          </cell>
          <cell r="B4299" t="str">
            <v>10.2 Family Upgrade</v>
          </cell>
        </row>
        <row r="4300">
          <cell r="A4300" t="str">
            <v>M4683G/A</v>
          </cell>
          <cell r="B4300" t="str">
            <v>Tonner Cartridge</v>
          </cell>
        </row>
        <row r="4301">
          <cell r="A4301" t="str">
            <v>M8706G/A</v>
          </cell>
          <cell r="B4301" t="str">
            <v>Thin Fire Wire Cable</v>
          </cell>
        </row>
        <row r="4302">
          <cell r="A4302" t="str">
            <v>M8707G/A</v>
          </cell>
          <cell r="B4302" t="str">
            <v>Thin Fire Wire Cable</v>
          </cell>
        </row>
        <row r="4303">
          <cell r="A4303" t="str">
            <v>661-2779</v>
          </cell>
          <cell r="B4303" t="str">
            <v>Combo 32X</v>
          </cell>
        </row>
        <row r="4304">
          <cell r="A4304" t="str">
            <v>661-2839</v>
          </cell>
          <cell r="B4304" t="str">
            <v>SVC MLB 167 MHz</v>
          </cell>
        </row>
        <row r="4305">
          <cell r="A4305" t="str">
            <v>661-2588</v>
          </cell>
          <cell r="B4305" t="str">
            <v>Daptor PWR 15W</v>
          </cell>
        </row>
        <row r="4306">
          <cell r="A4306" t="str">
            <v>M9018SA/A</v>
          </cell>
          <cell r="B4306" t="str">
            <v xml:space="preserve">Ibook 900 12.1 </v>
          </cell>
        </row>
        <row r="4307">
          <cell r="A4307" t="str">
            <v>076-0930</v>
          </cell>
          <cell r="B4307" t="str">
            <v>ASSY, SHIELD, EMAC, OPT. DRIVE</v>
          </cell>
        </row>
        <row r="4308">
          <cell r="A4308" t="str">
            <v>922-4029</v>
          </cell>
          <cell r="B4308" t="str">
            <v>CBL, HD/CD</v>
          </cell>
        </row>
        <row r="4309">
          <cell r="A4309" t="str">
            <v>922-4363</v>
          </cell>
          <cell r="B4309" t="str">
            <v>CORD, POWER, CUST C7, US/CANADA</v>
          </cell>
        </row>
        <row r="4310">
          <cell r="A4310" t="str">
            <v>922-5890</v>
          </cell>
          <cell r="B4310" t="str">
            <v>SVC-PCBA DC to DC VER II</v>
          </cell>
        </row>
        <row r="4311">
          <cell r="A4311" t="str">
            <v>661-2748</v>
          </cell>
          <cell r="B4311" t="str">
            <v>DSPLY CLAMSHELL PB G4</v>
          </cell>
        </row>
        <row r="4312">
          <cell r="A4312" t="str">
            <v>661-2759</v>
          </cell>
          <cell r="B4312" t="str">
            <v>ASSY LCD</v>
          </cell>
        </row>
        <row r="4313">
          <cell r="A4313" t="str">
            <v>M9009SA/A</v>
          </cell>
          <cell r="B4313" t="str">
            <v>Ibook 14.1 900</v>
          </cell>
        </row>
        <row r="4314">
          <cell r="A4314" t="str">
            <v>M8758SA/A</v>
          </cell>
          <cell r="B4314" t="str">
            <v xml:space="preserve">Ibook 800 12.1 </v>
          </cell>
        </row>
        <row r="4315">
          <cell r="A4315" t="str">
            <v>076-0808</v>
          </cell>
          <cell r="B4315" t="str">
            <v>KIT, SPEAKER, L&amp;R BLUEBERRY</v>
          </cell>
        </row>
        <row r="4316">
          <cell r="A4316" t="str">
            <v>076-0828</v>
          </cell>
          <cell r="B4316" t="str">
            <v>KIT, CLUTCH, LEFT, IBOOK</v>
          </cell>
        </row>
        <row r="4317">
          <cell r="A4317" t="str">
            <v>076-0829</v>
          </cell>
          <cell r="B4317" t="str">
            <v>KIT, CLUTCH, RIGHT, IBOOK</v>
          </cell>
        </row>
        <row r="4318">
          <cell r="A4318" t="str">
            <v>661-2711</v>
          </cell>
          <cell r="B4318" t="str">
            <v>MPU, GD</v>
          </cell>
        </row>
        <row r="4319">
          <cell r="A4319" t="str">
            <v>M9150SA/A</v>
          </cell>
          <cell r="B4319" t="str">
            <v>Emac800</v>
          </cell>
        </row>
        <row r="4320">
          <cell r="A4320" t="str">
            <v>M8949SA/A</v>
          </cell>
          <cell r="B4320" t="str">
            <v>Emac800</v>
          </cell>
        </row>
        <row r="4321">
          <cell r="A4321" t="str">
            <v>M8852FE/A</v>
          </cell>
          <cell r="B4321" t="str">
            <v>APP for Ibook</v>
          </cell>
        </row>
        <row r="4322">
          <cell r="A4322" t="str">
            <v>M8851FE/A</v>
          </cell>
          <cell r="B4322" t="str">
            <v>APP for Imac/Emac</v>
          </cell>
        </row>
        <row r="4323">
          <cell r="A4323" t="str">
            <v>922-4614</v>
          </cell>
          <cell r="B4323" t="str">
            <v>Cable assy EIDE 80C</v>
          </cell>
        </row>
        <row r="4324">
          <cell r="A4324" t="str">
            <v>661-2828</v>
          </cell>
          <cell r="B4324" t="str">
            <v>SVC Superdrive 1x slot</v>
          </cell>
        </row>
        <row r="4325">
          <cell r="A4325" t="str">
            <v>661-3411</v>
          </cell>
          <cell r="B4325" t="str">
            <v>SVC, COMBO DR, 24X, TRAY</v>
          </cell>
        </row>
        <row r="4326">
          <cell r="A4326" t="str">
            <v>922-6871</v>
          </cell>
          <cell r="B4326" t="str">
            <v>SVC, BLUE TOOTH CARD</v>
          </cell>
        </row>
        <row r="4327">
          <cell r="A4327" t="str">
            <v>661-3478</v>
          </cell>
          <cell r="B4327" t="str">
            <v>SVC, SDRAM 256MB, DDR400</v>
          </cell>
        </row>
        <row r="4328">
          <cell r="A4328" t="str">
            <v>FE661-3498</v>
          </cell>
          <cell r="B4328" t="str">
            <v>SVC,W/U,M/IPOD, 4GB, V2  GRN</v>
          </cell>
        </row>
        <row r="4329">
          <cell r="A4329" t="str">
            <v>M8983G/A</v>
          </cell>
          <cell r="B4329" t="str">
            <v>PB Extra Battery</v>
          </cell>
        </row>
        <row r="4330">
          <cell r="A4330" t="str">
            <v>M8564Z/A</v>
          </cell>
          <cell r="B4330" t="str">
            <v>FCP 3 Upgrade</v>
          </cell>
        </row>
        <row r="4331">
          <cell r="A4331" t="str">
            <v>M8951SA/A</v>
          </cell>
          <cell r="B4331" t="str">
            <v>Emac 1 Ghz SD</v>
          </cell>
        </row>
        <row r="4332">
          <cell r="A4332" t="str">
            <v>M8850FE/A</v>
          </cell>
          <cell r="B4332" t="str">
            <v>APP for PM</v>
          </cell>
        </row>
        <row r="4333">
          <cell r="A4333" t="str">
            <v>MA055FE/A</v>
          </cell>
          <cell r="B4333" t="str">
            <v>APSS FOR XSERVE RAID 8 X 5</v>
          </cell>
        </row>
        <row r="4334">
          <cell r="A4334" t="str">
            <v>M9769Z/A</v>
          </cell>
          <cell r="B4334" t="str">
            <v>OS X SVR 10.4 10 CLIENT-SINGLE</v>
          </cell>
        </row>
        <row r="4335">
          <cell r="A4335" t="str">
            <v>MA013G/A</v>
          </cell>
          <cell r="B4335" t="str">
            <v>AC SVC PRTS KIT FOR XSERVE G5(2GB)</v>
          </cell>
        </row>
        <row r="4336">
          <cell r="A4336" t="str">
            <v>MA054FE/A</v>
          </cell>
          <cell r="B4336" t="str">
            <v>APSS FOR XSERVE 8 X 5 -EK-FAE</v>
          </cell>
        </row>
        <row r="4337">
          <cell r="A4337" t="str">
            <v>922-6808</v>
          </cell>
          <cell r="B4337" t="str">
            <v>ANTENNA AIRPORT, W/FOAM</v>
          </cell>
        </row>
        <row r="4338">
          <cell r="A4338" t="str">
            <v>922-5773</v>
          </cell>
          <cell r="B4338" t="str">
            <v>SPEAKER ASSY</v>
          </cell>
        </row>
        <row r="4339">
          <cell r="A4339" t="str">
            <v>922-6425</v>
          </cell>
          <cell r="B4339" t="str">
            <v>TOP CASE ASSEMBLY</v>
          </cell>
        </row>
        <row r="4340">
          <cell r="A4340" t="str">
            <v>661-2823</v>
          </cell>
          <cell r="B4340" t="str">
            <v>MLB 1</v>
          </cell>
        </row>
        <row r="4341">
          <cell r="A4341" t="str">
            <v>661-2824</v>
          </cell>
          <cell r="B4341" t="str">
            <v>ASST, DISPLAY CLAMSHELL</v>
          </cell>
        </row>
        <row r="4342">
          <cell r="A4342" t="str">
            <v>661-3368</v>
          </cell>
          <cell r="B4342" t="str">
            <v>SVC,PCBA,MLB,ACD 20''</v>
          </cell>
        </row>
        <row r="4343">
          <cell r="A4343" t="str">
            <v>661-3436</v>
          </cell>
          <cell r="B4343" t="str">
            <v>SVC,COMBO DRIVE, 24X, SLOT</v>
          </cell>
        </row>
        <row r="4344">
          <cell r="A4344" t="str">
            <v>661-3522</v>
          </cell>
          <cell r="B4344" t="str">
            <v>SVC,PWR ADAPTER, USB</v>
          </cell>
        </row>
        <row r="4345">
          <cell r="A4345" t="str">
            <v>076-1118</v>
          </cell>
          <cell r="B4345" t="str">
            <v>SVC,FW/USB HUB,ACD 20''</v>
          </cell>
        </row>
        <row r="4346">
          <cell r="A4346" t="str">
            <v>616-0213</v>
          </cell>
          <cell r="B4346" t="str">
            <v>BATTERY LITH ION 46WHR</v>
          </cell>
        </row>
        <row r="4347">
          <cell r="A4347" t="str">
            <v>R9160FE/A</v>
          </cell>
        </row>
        <row r="4348">
          <cell r="A4348" t="str">
            <v>459000Z</v>
          </cell>
          <cell r="B4348" t="str">
            <v>Quicktime VR</v>
          </cell>
        </row>
        <row r="4349">
          <cell r="A4349" t="str">
            <v>M9171SA/A</v>
          </cell>
          <cell r="B4349" t="str">
            <v xml:space="preserve">Pm 1.25 Ghz Dp Combo </v>
          </cell>
        </row>
        <row r="4350">
          <cell r="A4350" t="str">
            <v>661-2745</v>
          </cell>
          <cell r="B4350" t="str">
            <v>BD ATI RAD 9K</v>
          </cell>
        </row>
        <row r="4351">
          <cell r="A4351" t="str">
            <v>661-1772</v>
          </cell>
          <cell r="B4351" t="str">
            <v>SVC MLB 800 Mhz Ibook</v>
          </cell>
        </row>
        <row r="4352">
          <cell r="A4352" t="str">
            <v>661-2707</v>
          </cell>
          <cell r="B4352" t="str">
            <v>SVC MPU 1.25 Ghz Dual</v>
          </cell>
        </row>
        <row r="4353">
          <cell r="A4353" t="str">
            <v>661-2822</v>
          </cell>
          <cell r="B4353" t="str">
            <v>Battery, LION, 46 W</v>
          </cell>
        </row>
        <row r="4354">
          <cell r="A4354" t="str">
            <v>M8830Z/B</v>
          </cell>
          <cell r="B4354" t="str">
            <v>APS for Xserve</v>
          </cell>
        </row>
        <row r="4355">
          <cell r="A4355" t="str">
            <v>M9039Z/A</v>
          </cell>
          <cell r="B4355" t="str">
            <v>FCP 4 UPGRADE</v>
          </cell>
        </row>
        <row r="4356">
          <cell r="A4356" t="str">
            <v>M9038Z/A</v>
          </cell>
          <cell r="B4356" t="str">
            <v>FCP 4 RETAIL</v>
          </cell>
        </row>
        <row r="4357">
          <cell r="A4357" t="str">
            <v>M8853SA/A</v>
          </cell>
          <cell r="B4357" t="str">
            <v>APP FOR POWERBOOK</v>
          </cell>
        </row>
        <row r="4358">
          <cell r="A4358" t="str">
            <v>M8927Z/A</v>
          </cell>
          <cell r="B4358" t="str">
            <v>APS for X Raid</v>
          </cell>
        </row>
        <row r="4359">
          <cell r="A4359" t="str">
            <v>661-2841</v>
          </cell>
          <cell r="B4359" t="str">
            <v>SVC-MLB, 800 Mhz, VER II</v>
          </cell>
        </row>
        <row r="4360">
          <cell r="A4360" t="str">
            <v>661-2777</v>
          </cell>
          <cell r="B4360" t="str">
            <v>HAD 3.5, 120 GB</v>
          </cell>
        </row>
        <row r="4361">
          <cell r="A4361" t="str">
            <v>661-2821</v>
          </cell>
          <cell r="B4361" t="str">
            <v>SD RAM 512 MB</v>
          </cell>
        </row>
        <row r="4362">
          <cell r="A4362" t="str">
            <v>661-2844</v>
          </cell>
          <cell r="B4362" t="str">
            <v>SVC, WHOLE Unit IPOD, 10 GB</v>
          </cell>
        </row>
        <row r="4363">
          <cell r="A4363" t="str">
            <v>661-2848</v>
          </cell>
          <cell r="B4363" t="str">
            <v>SVC, WHOLE Unit IPOD, 30 GB</v>
          </cell>
        </row>
        <row r="4364">
          <cell r="A4364" t="str">
            <v>922-5857</v>
          </cell>
          <cell r="B4364" t="str">
            <v>Cable Assy</v>
          </cell>
        </row>
        <row r="4365">
          <cell r="A4365" t="str">
            <v>922-5858</v>
          </cell>
          <cell r="B4365" t="str">
            <v>SVC, DOCK LE</v>
          </cell>
        </row>
        <row r="4366">
          <cell r="A4366" t="str">
            <v>922-5859</v>
          </cell>
          <cell r="B4366" t="str">
            <v>SVC, DOCK HE</v>
          </cell>
        </row>
        <row r="4367">
          <cell r="A4367" t="str">
            <v>922-5860</v>
          </cell>
          <cell r="B4367" t="str">
            <v>SVC, REMOTE V2</v>
          </cell>
        </row>
        <row r="4368">
          <cell r="A4368" t="str">
            <v>922-5861</v>
          </cell>
          <cell r="B4368" t="str">
            <v>SVC Cable, V3</v>
          </cell>
        </row>
        <row r="4369">
          <cell r="A4369" t="str">
            <v>922-5862</v>
          </cell>
          <cell r="B4369" t="str">
            <v>SVC Headphone, V3</v>
          </cell>
        </row>
        <row r="4370">
          <cell r="A4370" t="str">
            <v>922-5863</v>
          </cell>
          <cell r="B4370" t="str">
            <v>Adaptor, DKHD, Ipod</v>
          </cell>
        </row>
        <row r="4371">
          <cell r="A4371" t="str">
            <v>661-2784</v>
          </cell>
          <cell r="B4371" t="str">
            <v>MPU 1 GHZ UNI256K</v>
          </cell>
        </row>
        <row r="4372">
          <cell r="A4372" t="str">
            <v>661-2801</v>
          </cell>
          <cell r="B4372" t="str">
            <v>LCD ASSEMLY CNMA DSPLY</v>
          </cell>
        </row>
        <row r="4373">
          <cell r="A4373" t="str">
            <v>661-2810</v>
          </cell>
          <cell r="B4373" t="str">
            <v>PCBA MAIN CNMA DSPL22LCD</v>
          </cell>
        </row>
        <row r="4374">
          <cell r="A4374" t="str">
            <v>661-2814</v>
          </cell>
          <cell r="B4374" t="str">
            <v>Super Drive 1X Slot</v>
          </cell>
        </row>
        <row r="4375">
          <cell r="A4375" t="str">
            <v>922-5533</v>
          </cell>
          <cell r="B4375" t="str">
            <v>CABLE USB DUAL SOCKET</v>
          </cell>
        </row>
        <row r="4376">
          <cell r="A4376" t="str">
            <v>Z661-2588</v>
          </cell>
          <cell r="B4376" t="str">
            <v>ADAPTOR PWR, 15W-SOA/SAF</v>
          </cell>
        </row>
        <row r="4377">
          <cell r="A4377" t="str">
            <v>M9152Z/A</v>
          </cell>
          <cell r="B4377" t="str">
            <v>FCp4 Upto date</v>
          </cell>
        </row>
        <row r="4378">
          <cell r="A4378" t="str">
            <v>922-5297</v>
          </cell>
          <cell r="B4378" t="str">
            <v>Bezel Display</v>
          </cell>
        </row>
        <row r="4379">
          <cell r="A4379" t="str">
            <v>076-0902</v>
          </cell>
          <cell r="B4379" t="str">
            <v>Heatsink</v>
          </cell>
        </row>
        <row r="4380">
          <cell r="A4380" t="str">
            <v>922-5766</v>
          </cell>
          <cell r="B4380" t="str">
            <v>Optical Cable</v>
          </cell>
        </row>
        <row r="4381">
          <cell r="A4381" t="str">
            <v>922-5893</v>
          </cell>
          <cell r="B4381" t="str">
            <v>Cable</v>
          </cell>
        </row>
        <row r="4382">
          <cell r="A4382" t="str">
            <v>661-1770</v>
          </cell>
          <cell r="B4382" t="str">
            <v>Combo 16X</v>
          </cell>
        </row>
        <row r="4383">
          <cell r="A4383" t="str">
            <v>661-2767</v>
          </cell>
          <cell r="B4383" t="str">
            <v>Display Assy 14.1 Ibook</v>
          </cell>
        </row>
        <row r="4384">
          <cell r="A4384" t="str">
            <v>661-2809</v>
          </cell>
          <cell r="B4384" t="str">
            <v>PCBA INVERTOR</v>
          </cell>
        </row>
        <row r="4385">
          <cell r="A4385" t="str">
            <v>661-2868</v>
          </cell>
          <cell r="B4385" t="str">
            <v>PCBA INVERTOR</v>
          </cell>
        </row>
        <row r="4386">
          <cell r="A4386" t="str">
            <v>M8853FE/A</v>
          </cell>
          <cell r="B4386" t="str">
            <v>APP FOR POWERBOOK</v>
          </cell>
        </row>
        <row r="4387">
          <cell r="A4387" t="str">
            <v>M9126G/A</v>
          </cell>
          <cell r="B4387" t="str">
            <v>IPOD FIREWIRE</v>
          </cell>
        </row>
        <row r="4388">
          <cell r="A4388" t="str">
            <v>M9117Z/A</v>
          </cell>
          <cell r="B4388" t="str">
            <v>ARD V1.2 RETAIL 10 CLIENT</v>
          </cell>
        </row>
        <row r="4389">
          <cell r="A4389" t="str">
            <v>661-2514</v>
          </cell>
          <cell r="B4389" t="str">
            <v>Power Supply 340 W</v>
          </cell>
        </row>
        <row r="4390">
          <cell r="A4390" t="str">
            <v>661-2827</v>
          </cell>
          <cell r="B4390" t="str">
            <v>HAD 2.5, 60 GB, 4200 ATA</v>
          </cell>
        </row>
        <row r="4391">
          <cell r="A4391" t="str">
            <v>922-5765</v>
          </cell>
          <cell r="B4391" t="str">
            <v>Flext CKT, Optical</v>
          </cell>
        </row>
        <row r="4392">
          <cell r="A4392" t="str">
            <v>M8708G/A</v>
          </cell>
          <cell r="B4392" t="str">
            <v>Thin Fire Wire Cable</v>
          </cell>
        </row>
        <row r="4393">
          <cell r="A4393" t="str">
            <v>M9116Z/A</v>
          </cell>
          <cell r="B4393" t="str">
            <v>FCP 4 Upgrade</v>
          </cell>
        </row>
        <row r="4394">
          <cell r="A4394" t="str">
            <v>076-0920</v>
          </cell>
          <cell r="B4394" t="str">
            <v>Speaker Kit Right and Left</v>
          </cell>
        </row>
        <row r="4395">
          <cell r="A4395" t="str">
            <v>M8817ZP/A</v>
          </cell>
          <cell r="B4395" t="str">
            <v>Isight</v>
          </cell>
        </row>
        <row r="4396">
          <cell r="A4396" t="str">
            <v>M8929G/A</v>
          </cell>
          <cell r="B4396" t="str">
            <v>X Serve Raid Service Parts Storge Kit</v>
          </cell>
        </row>
        <row r="4397">
          <cell r="A4397" t="str">
            <v>922-4957</v>
          </cell>
          <cell r="B4397" t="str">
            <v>Spring Right Handle</v>
          </cell>
        </row>
        <row r="4398">
          <cell r="A4398" t="str">
            <v>661-2914</v>
          </cell>
          <cell r="B4398" t="str">
            <v>SVC MPU, 1.25 Ghz Unit</v>
          </cell>
        </row>
        <row r="4399">
          <cell r="A4399" t="str">
            <v>661-2853</v>
          </cell>
          <cell r="B4399" t="str">
            <v>PCBA MLB, VGER 800 MHZ</v>
          </cell>
        </row>
        <row r="4400">
          <cell r="A4400" t="str">
            <v>M9129G/A</v>
          </cell>
          <cell r="B4400" t="str">
            <v>IPOD Carry Case</v>
          </cell>
        </row>
        <row r="4401">
          <cell r="A4401" t="str">
            <v>922-5030</v>
          </cell>
          <cell r="B4401" t="str">
            <v>Sub Assy DSPLY HSG TG, Ibook</v>
          </cell>
        </row>
        <row r="4402">
          <cell r="A4402" t="str">
            <v>M9301Z/a</v>
          </cell>
          <cell r="B4402" t="str">
            <v>Sound Track- Retail</v>
          </cell>
        </row>
        <row r="4403">
          <cell r="A4403" t="str">
            <v>M9114G/A</v>
          </cell>
          <cell r="B4403" t="str">
            <v>Applecare Service Parts- X Serve  180 Gb</v>
          </cell>
        </row>
        <row r="4404">
          <cell r="A4404" t="str">
            <v>661-2780</v>
          </cell>
          <cell r="B4404" t="str">
            <v>LCD DISPLAY 15' LCD</v>
          </cell>
        </row>
        <row r="4405">
          <cell r="A4405" t="str">
            <v>661-2846</v>
          </cell>
          <cell r="B4405" t="str">
            <v>SVC WHOLE UNITS IPOD 15 GB</v>
          </cell>
        </row>
        <row r="4406">
          <cell r="A4406" t="str">
            <v>661-2871</v>
          </cell>
          <cell r="B4406" t="str">
            <v>PCBA INVERTOR</v>
          </cell>
        </row>
        <row r="4407">
          <cell r="A4407" t="str">
            <v>922-5635</v>
          </cell>
          <cell r="B4407" t="str">
            <v>CABLE MAIN ASD 15 LCD</v>
          </cell>
        </row>
        <row r="4408">
          <cell r="A4408" t="str">
            <v>M8943FE/A</v>
          </cell>
          <cell r="B4408" t="str">
            <v>IPOD 15 GB</v>
          </cell>
        </row>
        <row r="4409">
          <cell r="A4409" t="str">
            <v>661-2391</v>
          </cell>
          <cell r="B4409" t="str">
            <v>BATTERY LITH ION RECHARGE 1.5</v>
          </cell>
        </row>
        <row r="4410">
          <cell r="A4410" t="str">
            <v>079-0933</v>
          </cell>
          <cell r="B4410" t="str">
            <v>KEYBOARD</v>
          </cell>
        </row>
        <row r="4411">
          <cell r="A4411" t="str">
            <v>LZ327A00SY</v>
          </cell>
          <cell r="B4411" t="str">
            <v>FLYBACK TRANSFORMER</v>
          </cell>
        </row>
        <row r="4412">
          <cell r="A4412" t="str">
            <v>661-2817</v>
          </cell>
          <cell r="B4412" t="str">
            <v>128 MB SD RAM</v>
          </cell>
        </row>
        <row r="4413">
          <cell r="A4413" t="str">
            <v>661-2712</v>
          </cell>
          <cell r="B4413" t="str">
            <v>NPU BTR</v>
          </cell>
        </row>
        <row r="4414">
          <cell r="A4414" t="str">
            <v>661-2775</v>
          </cell>
          <cell r="B4414" t="str">
            <v>3.5 80 GB 7200 PATA</v>
          </cell>
        </row>
        <row r="4415">
          <cell r="A4415" t="str">
            <v>661-2781</v>
          </cell>
          <cell r="B4415" t="str">
            <v>MLB 133 Mhz</v>
          </cell>
        </row>
        <row r="4416">
          <cell r="A4416" t="str">
            <v>661-2804</v>
          </cell>
          <cell r="B4416" t="str">
            <v>3.5  80 GB 7200 PATA</v>
          </cell>
        </row>
        <row r="4417">
          <cell r="A4417" t="str">
            <v>M9020SA/A</v>
          </cell>
          <cell r="B4417" t="str">
            <v>PM G5 1.6 Ghz</v>
          </cell>
        </row>
        <row r="4418">
          <cell r="A4418" t="str">
            <v>M9031SA/A</v>
          </cell>
          <cell r="B4418" t="str">
            <v>PM G5 1.8 Ghz</v>
          </cell>
        </row>
        <row r="4419">
          <cell r="A4419" t="str">
            <v>076-1063</v>
          </cell>
          <cell r="B4419" t="str">
            <v>KIT REPLACEMENT FEET PB G4</v>
          </cell>
        </row>
        <row r="4420">
          <cell r="A4420" t="str">
            <v>661-2854</v>
          </cell>
          <cell r="B4420" t="str">
            <v>PCBA MLB 360 BGA</v>
          </cell>
        </row>
        <row r="4421">
          <cell r="A4421" t="str">
            <v>661-2869</v>
          </cell>
          <cell r="B4421" t="str">
            <v>ASSY PCBA MAIN ASD 17LCD</v>
          </cell>
        </row>
        <row r="4422">
          <cell r="A4422" t="str">
            <v>661-2870</v>
          </cell>
          <cell r="B4422" t="str">
            <v>ASSY PCBA MAIN ASD 15LCD</v>
          </cell>
        </row>
        <row r="4423">
          <cell r="A4423" t="str">
            <v>661-2915</v>
          </cell>
          <cell r="B4423" t="str">
            <v>HAD 3.5 80 GB 7200 PATA</v>
          </cell>
        </row>
        <row r="4424">
          <cell r="A4424" t="str">
            <v>661-2916</v>
          </cell>
          <cell r="B4424" t="str">
            <v>HAD 3.5  160GB 7200 PATA</v>
          </cell>
        </row>
        <row r="4425">
          <cell r="A4425" t="str">
            <v>661-2917</v>
          </cell>
          <cell r="B4425" t="str">
            <v>COMBO DRIVE 32X</v>
          </cell>
        </row>
        <row r="4426">
          <cell r="A4426" t="str">
            <v>661-1779</v>
          </cell>
          <cell r="B4426" t="str">
            <v>MLB 800 MHZ 14.1 IB00K</v>
          </cell>
        </row>
        <row r="4427">
          <cell r="A4427" t="str">
            <v>661-2774</v>
          </cell>
          <cell r="B4427" t="str">
            <v>HAD 3.5 60 GB 7200 PATA</v>
          </cell>
        </row>
        <row r="4428">
          <cell r="A4428" t="str">
            <v>661-2815</v>
          </cell>
          <cell r="B4428" t="str">
            <v>CARD GRAPHICS</v>
          </cell>
        </row>
        <row r="4429">
          <cell r="A4429" t="str">
            <v>661-2807</v>
          </cell>
          <cell r="B4429" t="str">
            <v>Super Drive 4 X Tray</v>
          </cell>
        </row>
        <row r="4430">
          <cell r="A4430" t="str">
            <v>661-2850</v>
          </cell>
          <cell r="B4430" t="str">
            <v>Assy Display/Analog</v>
          </cell>
        </row>
        <row r="4431">
          <cell r="A4431" t="str">
            <v>M9036Z/A</v>
          </cell>
          <cell r="B4431" t="str">
            <v>.Mac Retail Box- USA</v>
          </cell>
        </row>
        <row r="4432">
          <cell r="A4432" t="str">
            <v>M8761Z/A</v>
          </cell>
          <cell r="B4432" t="str">
            <v>Apple Works 6.24.4 INT</v>
          </cell>
        </row>
        <row r="4433">
          <cell r="A4433" t="str">
            <v>M9145SA/A</v>
          </cell>
          <cell r="B4433" t="str">
            <v>PM G4 1.25 Ghz SP</v>
          </cell>
        </row>
        <row r="4434">
          <cell r="A4434" t="str">
            <v>661-2985</v>
          </cell>
          <cell r="B4434" t="str">
            <v>SVC MPU 1.25 Ghz Dual V2</v>
          </cell>
        </row>
        <row r="4435">
          <cell r="A4435" t="str">
            <v>076-1066</v>
          </cell>
          <cell r="B4435" t="str">
            <v>KIT, replacement Feet PM G4</v>
          </cell>
        </row>
        <row r="4436">
          <cell r="A4436" t="str">
            <v>0Z691-4213-A</v>
          </cell>
          <cell r="B4436" t="str">
            <v>TTD CD</v>
          </cell>
        </row>
        <row r="4437">
          <cell r="A4437" t="str">
            <v>661-1803</v>
          </cell>
          <cell r="B4437" t="str">
            <v>Combo Drive 8X 12.7 Slot</v>
          </cell>
        </row>
        <row r="4438">
          <cell r="A4438" t="str">
            <v>M9110SA/A</v>
          </cell>
          <cell r="B4438" t="str">
            <v>PB 1.33 Ghz 17" SD</v>
          </cell>
        </row>
        <row r="4439">
          <cell r="A4439" t="str">
            <v>M8981SA/A</v>
          </cell>
          <cell r="B4439" t="str">
            <v>PB 1.25 Ghz 15" SD</v>
          </cell>
        </row>
        <row r="4440">
          <cell r="A4440" t="str">
            <v>661-2730</v>
          </cell>
          <cell r="B4440" t="str">
            <v>MPU 1 GHZ Dual</v>
          </cell>
        </row>
        <row r="4441">
          <cell r="A4441" t="str">
            <v>661-2797</v>
          </cell>
          <cell r="B4441" t="str">
            <v>MPU 1.25 GHZ Dual</v>
          </cell>
        </row>
        <row r="4442">
          <cell r="A4442" t="str">
            <v>M8980SA/A</v>
          </cell>
          <cell r="B4442" t="str">
            <v>PB 15" 1 GHZ COMBO</v>
          </cell>
        </row>
        <row r="4443">
          <cell r="A4443" t="str">
            <v>M9285SA/A</v>
          </cell>
          <cell r="B4443" t="str">
            <v>IMAC 15" 1 GHZ/COMBO</v>
          </cell>
        </row>
        <row r="4444">
          <cell r="A4444" t="str">
            <v>M9168SA/A</v>
          </cell>
          <cell r="B4444" t="str">
            <v>IMAC 17 1.25 GHZ  SD</v>
          </cell>
        </row>
        <row r="4445">
          <cell r="A4445" t="str">
            <v>M8731Z/A</v>
          </cell>
          <cell r="B4445" t="str">
            <v>DVD STUDIO PRO UPGRADE</v>
          </cell>
        </row>
        <row r="4446">
          <cell r="A4446" t="str">
            <v>M8260Z/A</v>
          </cell>
          <cell r="B4446" t="str">
            <v>WEB OBJECT 4.5.1 SINGLE LICENCE</v>
          </cell>
        </row>
        <row r="4447">
          <cell r="A4447" t="str">
            <v>M9032SA/A</v>
          </cell>
          <cell r="B4447" t="str">
            <v>G5 2 GHZ</v>
          </cell>
        </row>
        <row r="4448">
          <cell r="A4448" t="str">
            <v>M9005LL/S</v>
          </cell>
          <cell r="B4448" t="str">
            <v>PBG4 12"/1GHZ/256/40/SD</v>
          </cell>
        </row>
        <row r="4449">
          <cell r="A4449" t="str">
            <v>M8815FE/A</v>
          </cell>
          <cell r="B4449" t="str">
            <v>APP FOR IMAC/EMAC-E/K-FAE (IT SOFTWARE)</v>
          </cell>
        </row>
        <row r="4450">
          <cell r="A4450" t="str">
            <v>922-5431</v>
          </cell>
          <cell r="B4450" t="str">
            <v>SVC,SUBASSY,TOP CASE, IBOOK</v>
          </cell>
        </row>
        <row r="4451">
          <cell r="A4451" t="str">
            <v>661-2703</v>
          </cell>
          <cell r="B4451" t="str">
            <v>HDA, 3.5, 120GB, 100, CBL SEL</v>
          </cell>
        </row>
        <row r="4452">
          <cell r="A4452" t="str">
            <v>661-2855</v>
          </cell>
          <cell r="B4452" t="str">
            <v>HDA, 40GB, 3.5 " ", 5400, ATA</v>
          </cell>
        </row>
        <row r="4453">
          <cell r="A4453" t="str">
            <v>661-2858</v>
          </cell>
          <cell r="B4453" t="str">
            <v>CD-ROM, 32X, ATAPI</v>
          </cell>
        </row>
        <row r="4454">
          <cell r="A4454" t="str">
            <v>661-2856</v>
          </cell>
          <cell r="B4454" t="str">
            <v>HDA, 60GB, 3.5 " ", 7200, ATA</v>
          </cell>
        </row>
        <row r="4455">
          <cell r="A4455" t="str">
            <v>076-1043</v>
          </cell>
          <cell r="B4455" t="str">
            <v>SVC-KIT,CBL,P301-P302 TO MLB</v>
          </cell>
        </row>
        <row r="4456">
          <cell r="A4456" t="str">
            <v>922-5298</v>
          </cell>
          <cell r="B4456" t="str">
            <v>ASSY,INVERTER</v>
          </cell>
        </row>
        <row r="4457">
          <cell r="A4457" t="str">
            <v>661-2891</v>
          </cell>
          <cell r="B4457" t="str">
            <v>MLB, 800MHZ, IBOOK, OPAQUE</v>
          </cell>
        </row>
        <row r="4458">
          <cell r="A4458" t="str">
            <v>076-1036</v>
          </cell>
          <cell r="B4458" t="str">
            <v>FAN, LOWER, PABST, W/SCREWS</v>
          </cell>
        </row>
        <row r="4459">
          <cell r="A4459" t="str">
            <v>922-5780</v>
          </cell>
          <cell r="B4459" t="str">
            <v>BOTTOM CASE ASSY</v>
          </cell>
        </row>
        <row r="4460">
          <cell r="A4460" t="str">
            <v>661-3414</v>
          </cell>
          <cell r="B4460" t="str">
            <v>SVC,SUPERDRIVE,4X,SLOT</v>
          </cell>
        </row>
        <row r="4461">
          <cell r="A4461" t="str">
            <v>922-5850</v>
          </cell>
          <cell r="B4461" t="str">
            <v>SVC-SVID TO RCA</v>
          </cell>
        </row>
        <row r="4462">
          <cell r="A4462" t="str">
            <v>M9127G/A</v>
          </cell>
          <cell r="B4462" t="str">
            <v>IPOD FIREWIRE CABLE-GEN (CHN)</v>
          </cell>
        </row>
        <row r="4463">
          <cell r="A4463" t="str">
            <v>M9128G/A</v>
          </cell>
          <cell r="B4463" t="str">
            <v>IPOD REMOTE AND EARPHONES-GEN</v>
          </cell>
        </row>
        <row r="4464">
          <cell r="A4464" t="str">
            <v>M9130G/A</v>
          </cell>
          <cell r="B4464" t="str">
            <v>IPOD DOCK-GEN (CHN)</v>
          </cell>
        </row>
        <row r="4465">
          <cell r="A4465" t="str">
            <v>M8754G/A</v>
          </cell>
          <cell r="B4465" t="str">
            <v>DVI TO VGA DISPLAY ADAPTER-GEN</v>
          </cell>
        </row>
        <row r="4466">
          <cell r="A4466" t="str">
            <v>M9008SA/A</v>
          </cell>
          <cell r="B4466" t="str">
            <v>PBG4 12"/1GHZ/256/40/SD/BT-SOA</v>
          </cell>
        </row>
        <row r="4467">
          <cell r="A4467" t="str">
            <v>M9007SA/A</v>
          </cell>
          <cell r="B4467" t="str">
            <v>PBG4 12"/1GHZ/256/40/COMBO/BT-SOA</v>
          </cell>
        </row>
        <row r="4468">
          <cell r="A4468" t="str">
            <v>M9848SA/A</v>
          </cell>
          <cell r="B4468" t="str">
            <v>IBOOK 14.1/1.42/512/60/SD/APX/BT</v>
          </cell>
        </row>
        <row r="4469">
          <cell r="A4469" t="str">
            <v>MA086ZM/A</v>
          </cell>
          <cell r="B4469" t="str">
            <v>MIGHTY MOUSE STAND ALONE KIT</v>
          </cell>
        </row>
        <row r="4470">
          <cell r="A4470" t="str">
            <v>MA010Z/A</v>
          </cell>
          <cell r="B4470" t="str">
            <v>S-KIT MAC OS X SUP ESSEN V10.4-INT</v>
          </cell>
        </row>
        <row r="4471">
          <cell r="A4471" t="str">
            <v>M9953Z/A</v>
          </cell>
          <cell r="B4471" t="str">
            <v>APPLE REMOTE DESKTOP 2.2 10 CLIENT-INT</v>
          </cell>
        </row>
        <row r="4472">
          <cell r="A4472" t="str">
            <v>M9321G/A</v>
          </cell>
          <cell r="B4472" t="str">
            <v>VID ADPT MINI-DVI TO DVI ADAPTER-GEN</v>
          </cell>
        </row>
        <row r="4473">
          <cell r="A4473" t="str">
            <v>M9710G/A</v>
          </cell>
          <cell r="B4473" t="str">
            <v>APPLE 8X DVD-R-25 PACK-GEN COO-USA</v>
          </cell>
        </row>
        <row r="4474">
          <cell r="A4474" t="str">
            <v>M9274G/C</v>
          </cell>
          <cell r="B4474" t="str">
            <v>APPLE FIBRE CHANNEL PCI-X CARD-GEN</v>
          </cell>
        </row>
        <row r="4475">
          <cell r="A4475" t="str">
            <v>M9940G/A</v>
          </cell>
          <cell r="B4475" t="str">
            <v>IPOD CARRYING CASE W/BELTCLIP-GEN</v>
          </cell>
        </row>
        <row r="4476">
          <cell r="A4476" t="str">
            <v>M9472G/A</v>
          </cell>
          <cell r="B4476" t="str">
            <v>APPLE 8X DVD-R-MEDIA 5 PACK-GEN COO</v>
          </cell>
        </row>
        <row r="4477">
          <cell r="A4477" t="str">
            <v>M9607Z/A</v>
          </cell>
          <cell r="B4477" t="str">
            <v>GB JAM PACK3: RHYTHM SECTION RETAIL-INT</v>
          </cell>
        </row>
        <row r="4478">
          <cell r="A4478" t="str">
            <v>M9819Z/A</v>
          </cell>
          <cell r="B4478" t="str">
            <v>GB JAM PACK4, SYMPHONY ORCHESTRA RET-INT</v>
          </cell>
        </row>
        <row r="4479">
          <cell r="A4479" t="str">
            <v>M9761G/A</v>
          </cell>
          <cell r="B4479" t="str">
            <v>NVIDIA GEF 6800 GT DDL CARD-GEN</v>
          </cell>
        </row>
        <row r="4480">
          <cell r="A4480" t="str">
            <v>MA005ZP/A</v>
          </cell>
          <cell r="B4480" t="str">
            <v>IPOD NANO 4G WHITE-ITP</v>
          </cell>
        </row>
        <row r="4481">
          <cell r="A4481" t="str">
            <v>MA004ZP/A</v>
          </cell>
          <cell r="B4481" t="str">
            <v>IPOD NANO 2G WHITE-ITP</v>
          </cell>
        </row>
        <row r="4482">
          <cell r="A4482" t="str">
            <v>MA099ZP/A</v>
          </cell>
          <cell r="B4482" t="str">
            <v>IPOD NANO 2G BLACK-ITP</v>
          </cell>
        </row>
        <row r="4483">
          <cell r="A4483" t="str">
            <v>MA107ZP/A</v>
          </cell>
          <cell r="B4483" t="str">
            <v>IPOD NANO 4G BLACK-ITP</v>
          </cell>
        </row>
        <row r="4484">
          <cell r="A4484" t="str">
            <v>M9572G/A</v>
          </cell>
          <cell r="B4484" t="str">
            <v>PBG412'' RECHARGEABLE BATTERY</v>
          </cell>
        </row>
        <row r="4485">
          <cell r="A4485" t="str">
            <v>M9604Z/A</v>
          </cell>
          <cell r="B4485" t="str">
            <v>GB JAM PACK2: REMIX TOOLS RETAIL-INT</v>
          </cell>
        </row>
        <row r="4486">
          <cell r="A4486" t="str">
            <v>M9861G/A</v>
          </cell>
          <cell r="B4486" t="str">
            <v>IPOD CAMERA CONNECTOR-GEN</v>
          </cell>
        </row>
        <row r="4487">
          <cell r="A4487" t="str">
            <v>M9921Z/A</v>
          </cell>
          <cell r="B4487" t="str">
            <v>FINAL CUT PRO 5 UPGRADE-INT</v>
          </cell>
        </row>
        <row r="4488">
          <cell r="A4488" t="str">
            <v>M9889Z/A</v>
          </cell>
          <cell r="B4488" t="str">
            <v>.MAC 3.0 FAMILY PACK-INT</v>
          </cell>
        </row>
        <row r="4489">
          <cell r="A4489" t="str">
            <v>M9314G/B</v>
          </cell>
          <cell r="B4489" t="str">
            <v>ISIGHT ACCESSORY KIT-GEN</v>
          </cell>
        </row>
        <row r="4490">
          <cell r="A4490" t="str">
            <v>M9756G/A</v>
          </cell>
          <cell r="B4490" t="str">
            <v>BATTERY PBG4 15'' ALUMINUM-GEN</v>
          </cell>
        </row>
        <row r="4491">
          <cell r="A4491" t="str">
            <v>ZP661-3705</v>
          </cell>
          <cell r="B4491" t="str">
            <v>SVC, W/U, IPOD NANO 2GB, WH</v>
          </cell>
        </row>
        <row r="4492">
          <cell r="A4492" t="str">
            <v>ZP661-3715</v>
          </cell>
          <cell r="B4492" t="str">
            <v>SVC, W/U, IPOD NANO 4GB, WH</v>
          </cell>
        </row>
        <row r="4493">
          <cell r="A4493" t="str">
            <v>ZP661-3716</v>
          </cell>
          <cell r="B4493" t="str">
            <v>SVC, W/U, IPOD NANO 4GB, WH</v>
          </cell>
        </row>
        <row r="4494">
          <cell r="A4494" t="str">
            <v>B922-5464</v>
          </cell>
          <cell r="B4494" t="str">
            <v>DUCKHEAD ADAPT, UK-GBR</v>
          </cell>
        </row>
        <row r="4495">
          <cell r="A4495" t="str">
            <v>FE661-3700</v>
          </cell>
          <cell r="B4495" t="str">
            <v>SVC, W/U, IPOD, 20GB, CLR</v>
          </cell>
        </row>
        <row r="4496">
          <cell r="A4496" t="str">
            <v>Z661-3522</v>
          </cell>
          <cell r="B4496" t="str">
            <v>SVC,PWR ADAPATER,USB-INT</v>
          </cell>
        </row>
        <row r="4497">
          <cell r="A4497" t="str">
            <v>661-3536</v>
          </cell>
          <cell r="B4497" t="str">
            <v>SVC,SUPER DRIVE,8X,TRAY</v>
          </cell>
        </row>
        <row r="4498">
          <cell r="A4498" t="str">
            <v>661-3586</v>
          </cell>
          <cell r="B4498" t="str">
            <v>SVC MPU,LE,2.0GHZ DP,PMG5</v>
          </cell>
        </row>
        <row r="4499">
          <cell r="A4499" t="str">
            <v>661-3606</v>
          </cell>
          <cell r="B4499" t="str">
            <v>SVC,SUPERDRIVE,8X,IMG5 17</v>
          </cell>
        </row>
        <row r="4500">
          <cell r="A4500" t="str">
            <v>TA661-3345</v>
          </cell>
          <cell r="B4500" t="str">
            <v>ADAPTER,45W,GRND-TWN</v>
          </cell>
        </row>
        <row r="4501">
          <cell r="A4501" t="str">
            <v>MA094G/A</v>
          </cell>
          <cell r="B4501" t="str">
            <v>IPOD ARMBAND LACE FOR MUSICAL SYSTEM</v>
          </cell>
        </row>
        <row r="4502">
          <cell r="A4502" t="str">
            <v>MA183G/A</v>
          </cell>
          <cell r="B4502" t="str">
            <v>IPOD ARMBAND LACE FOR MUSICAL SYSTEM</v>
          </cell>
        </row>
        <row r="4503">
          <cell r="A4503" t="str">
            <v>MA184G/A</v>
          </cell>
          <cell r="B4503" t="str">
            <v>IPOD ARMBAND LACE FOR MUSICAL SYSTEM</v>
          </cell>
        </row>
        <row r="4504">
          <cell r="A4504" t="str">
            <v>MA185G/A</v>
          </cell>
          <cell r="B4504" t="str">
            <v>IPOD ARMBAND LACE FOR MUSICAL SYSTEM</v>
          </cell>
        </row>
        <row r="4505">
          <cell r="A4505" t="str">
            <v>MA186G/A</v>
          </cell>
          <cell r="B4505" t="str">
            <v>IPOD ARMBAND LACE FOR MUSICAL SYSTEM</v>
          </cell>
        </row>
        <row r="4506">
          <cell r="A4506" t="str">
            <v>MA209FE/A</v>
          </cell>
          <cell r="B4506" t="str">
            <v>XSERVE RAID 7000G(14X500)/1G/2X2GBFC-FAE</v>
          </cell>
        </row>
        <row r="4507">
          <cell r="A4507" t="str">
            <v>M9337G/A</v>
          </cell>
          <cell r="B4507" t="str">
            <v>IBOOK 12.1 EXTRA BATTERY KIT-GEN</v>
          </cell>
        </row>
        <row r="4508">
          <cell r="A4508" t="str">
            <v>M9569G/A</v>
          </cell>
          <cell r="B4508" t="str">
            <v>IPOD DOCK CONNECTOR TO USB 2.0 CBL-GEN</v>
          </cell>
        </row>
        <row r="4509">
          <cell r="A4509" t="str">
            <v>MA041Z/A</v>
          </cell>
          <cell r="B4509" t="str">
            <v>IWORK '05 RETAIL FAMILY PACK-INT</v>
          </cell>
        </row>
        <row r="4510">
          <cell r="A4510" t="str">
            <v>TA661-3346</v>
          </cell>
          <cell r="B4510" t="str">
            <v>ADAPTER,65W,GRND-TWN</v>
          </cell>
        </row>
        <row r="4511">
          <cell r="A4511" t="str">
            <v>TH922-6189</v>
          </cell>
          <cell r="B4511" t="str">
            <v>KEYBOARD,US-THA</v>
          </cell>
        </row>
        <row r="4512">
          <cell r="A4512" t="str">
            <v>FE661-3216</v>
          </cell>
          <cell r="B4512" t="str">
            <v>SVC, W/U, IPOD 40GB, C/WHL, B</v>
          </cell>
        </row>
        <row r="4513">
          <cell r="A4513" t="str">
            <v>R9282FE/A</v>
          </cell>
          <cell r="B4513" t="str">
            <v>SVC, W/U, IPOD 20GB,PER,C/WHI</v>
          </cell>
        </row>
        <row r="4514">
          <cell r="A4514" t="str">
            <v>FE661-3204</v>
          </cell>
          <cell r="B4514" t="str">
            <v>SVC,WHOLE</v>
          </cell>
        </row>
        <row r="4515">
          <cell r="A4515" t="str">
            <v>MA063SA/A</v>
          </cell>
          <cell r="B4515" t="str">
            <v>IMACG5 17/1.9 G5/512/160/SD/BT/AP-SOA</v>
          </cell>
        </row>
        <row r="4516">
          <cell r="A4516" t="str">
            <v>R9804FE/A</v>
          </cell>
          <cell r="B4516" t="str">
            <v>SVC, W/U M/IPOD, 4GB, V2, TNK</v>
          </cell>
        </row>
        <row r="4517">
          <cell r="A4517" t="str">
            <v>661-3432</v>
          </cell>
          <cell r="B4517" t="str">
            <v>SVC,HAD,60GB2.5'',5400</v>
          </cell>
        </row>
        <row r="4518">
          <cell r="A4518" t="str">
            <v>661-2977</v>
          </cell>
          <cell r="B4518" t="str">
            <v>WHOLE UNIT,IPOD,20GB,BAT,</v>
          </cell>
        </row>
        <row r="4519">
          <cell r="A4519" t="str">
            <v>922-6714</v>
          </cell>
          <cell r="B4519" t="str">
            <v>BACK UP BATTERY ASSEMBLY</v>
          </cell>
        </row>
        <row r="4520">
          <cell r="A4520" t="str">
            <v>922-6020</v>
          </cell>
          <cell r="B4520" t="str">
            <v>COVER,CLUTCH</v>
          </cell>
        </row>
        <row r="4521">
          <cell r="A4521" t="str">
            <v>661-3603</v>
          </cell>
          <cell r="B4521" t="str">
            <v>SVC, HAD, 3.5''250GB, 7200, SAT</v>
          </cell>
        </row>
        <row r="4522">
          <cell r="A4522" t="str">
            <v>661-3545</v>
          </cell>
          <cell r="B4522" t="str">
            <v>SVC, VIDEO CRD, ATO RAD 9600,</v>
          </cell>
        </row>
        <row r="4523">
          <cell r="A4523" t="str">
            <v>603-6127</v>
          </cell>
          <cell r="B4523" t="str">
            <v>ASSY,SIMPLE CAP</v>
          </cell>
        </row>
        <row r="4524">
          <cell r="A4524" t="str">
            <v>815-8026</v>
          </cell>
          <cell r="B4524" t="str">
            <v>INVERTER INSULATOR COVER</v>
          </cell>
        </row>
        <row r="4525">
          <cell r="A4525" t="str">
            <v>661-3529</v>
          </cell>
          <cell r="B4525" t="str">
            <v>SDRAM,512MB,DDR333,SODIMM</v>
          </cell>
        </row>
        <row r="4526">
          <cell r="A4526" t="str">
            <v>922-7053</v>
          </cell>
          <cell r="B4526" t="str">
            <v>SVC,EARPHONES,P95G</v>
          </cell>
        </row>
        <row r="4527">
          <cell r="A4527" t="str">
            <v>922-6784</v>
          </cell>
          <cell r="B4527" t="str">
            <v>SVC,CARD,BLUETOOTH,DT,V2</v>
          </cell>
        </row>
        <row r="4528">
          <cell r="A4528" t="str">
            <v>922-6772</v>
          </cell>
          <cell r="B4528" t="str">
            <v>SVC,MAIN HOUSING W/O PWR</v>
          </cell>
        </row>
        <row r="4529">
          <cell r="A4529" t="str">
            <v>922-6703</v>
          </cell>
          <cell r="B4529" t="str">
            <v>THERMAL MODULE W/FANS</v>
          </cell>
        </row>
        <row r="4530">
          <cell r="A4530" t="str">
            <v>922-6252</v>
          </cell>
          <cell r="B4530" t="str">
            <v>SVC,SCREW,M2.5X5MM,2PK</v>
          </cell>
        </row>
        <row r="4531">
          <cell r="A4531" t="str">
            <v>922-5951</v>
          </cell>
          <cell r="B4531" t="str">
            <v>SVC,ANTENNA,BLUETOOTH,EXT</v>
          </cell>
        </row>
        <row r="4532">
          <cell r="A4532" t="str">
            <v>661-3634</v>
          </cell>
          <cell r="B4532" t="str">
            <v>SVC,HDA,2.5'' 80GB,4200</v>
          </cell>
        </row>
        <row r="4533">
          <cell r="A4533" t="str">
            <v>661-3389</v>
          </cell>
          <cell r="B4533" t="str">
            <v>COMBO, 24X, SLOT,CW-8122</v>
          </cell>
        </row>
        <row r="4534">
          <cell r="A4534" t="str">
            <v>661-3396</v>
          </cell>
          <cell r="B4534" t="str">
            <v>SVC,COMBO,24X,SLOT,CW-8123</v>
          </cell>
        </row>
        <row r="4535">
          <cell r="A4535" t="str">
            <v>661-3434</v>
          </cell>
          <cell r="B4535" t="str">
            <v>SVC,SUPERDRIVE,8X,SLOT,</v>
          </cell>
        </row>
        <row r="4536">
          <cell r="A4536" t="str">
            <v>661-3527</v>
          </cell>
          <cell r="B4536" t="str">
            <v>SVC,SUPERDRIVE,4X,SLOT</v>
          </cell>
        </row>
        <row r="4537">
          <cell r="A4537" t="str">
            <v>661-3548</v>
          </cell>
          <cell r="B4537" t="str">
            <v>SVC,HDA,3.5'' 250GB,7200,SATA</v>
          </cell>
        </row>
        <row r="4538">
          <cell r="A4538" t="str">
            <v>922-6901</v>
          </cell>
          <cell r="B4538" t="str">
            <v>KEYBOARD, IBOOK 12.1''</v>
          </cell>
        </row>
        <row r="4539">
          <cell r="A4539" t="str">
            <v>922-6649</v>
          </cell>
          <cell r="B4539" t="str">
            <v>PCBA,DC-IN, 14.1</v>
          </cell>
        </row>
        <row r="4540">
          <cell r="A4540" t="str">
            <v>922-6067</v>
          </cell>
          <cell r="B4540" t="str">
            <v>FLEX CIRCUIT, BACK-UP BATTERY</v>
          </cell>
        </row>
        <row r="4541">
          <cell r="A4541" t="str">
            <v>661-3598</v>
          </cell>
          <cell r="B4541" t="str">
            <v>PANEL, DISPLAY W/BRACKETS</v>
          </cell>
        </row>
        <row r="4542">
          <cell r="A4542" t="str">
            <v>661-3391</v>
          </cell>
          <cell r="B4542" t="str">
            <v>SVC,COMBO,24X,SLOT,CW-8123</v>
          </cell>
        </row>
        <row r="4543">
          <cell r="A4543" t="str">
            <v>661-3552</v>
          </cell>
          <cell r="B4543" t="str">
            <v>SVC,SUPER DRIVE,16X,TRAY,A1</v>
          </cell>
        </row>
        <row r="4544">
          <cell r="A4544" t="str">
            <v>922-6652</v>
          </cell>
          <cell r="B4544" t="str">
            <v>PCBA,DC-DC</v>
          </cell>
        </row>
        <row r="4545">
          <cell r="A4545" t="str">
            <v>922-6591</v>
          </cell>
          <cell r="B4545" t="str">
            <v>BT ANTENNA HOLDER</v>
          </cell>
        </row>
        <row r="4546">
          <cell r="A4546" t="str">
            <v>661-3646</v>
          </cell>
          <cell r="B4546" t="str">
            <v>SVC, PCBA, MLB, 1.33GHZ, RPRI</v>
          </cell>
        </row>
        <row r="4547">
          <cell r="A4547" t="str">
            <v>661-3625</v>
          </cell>
          <cell r="B4547" t="str">
            <v>POWER SUPPL, IMAC G5 20'' W</v>
          </cell>
        </row>
        <row r="4548">
          <cell r="A4548" t="str">
            <v>922-6370</v>
          </cell>
          <cell r="B4548" t="str">
            <v>ASSY,BEZEL,DISPLAY</v>
          </cell>
        </row>
        <row r="4549">
          <cell r="A4549" t="str">
            <v>922-6637</v>
          </cell>
          <cell r="B4549" t="str">
            <v>KEYBOARD,IBOOK,14.1</v>
          </cell>
        </row>
        <row r="4550">
          <cell r="A4550" t="str">
            <v>922-6920</v>
          </cell>
          <cell r="B4550" t="str">
            <v>TOP CASE ASSY, 15'', V2</v>
          </cell>
        </row>
        <row r="4551">
          <cell r="A4551" t="str">
            <v>922-6501</v>
          </cell>
          <cell r="B4551" t="str">
            <v>BOTTOM CASE ASSY,17''</v>
          </cell>
        </row>
        <row r="4552">
          <cell r="A4552" t="str">
            <v>922-6259</v>
          </cell>
          <cell r="B4552" t="str">
            <v>DISPLAY HOUSING</v>
          </cell>
        </row>
        <row r="4553">
          <cell r="A4553" t="str">
            <v>661-3539</v>
          </cell>
          <cell r="B4553" t="str">
            <v>SVC,MLB,1.42GHZ,Q86J</v>
          </cell>
        </row>
        <row r="4554">
          <cell r="A4554" t="str">
            <v>661-3623</v>
          </cell>
          <cell r="B4554" t="str">
            <v>INVENTER WO/COVER,IMAC G5</v>
          </cell>
        </row>
        <row r="4555">
          <cell r="A4555" t="str">
            <v>922-6606</v>
          </cell>
          <cell r="B4555" t="str">
            <v>SVC,CBL,3.5MM A/V PLUG TO 3</v>
          </cell>
        </row>
        <row r="4556">
          <cell r="A4556" t="str">
            <v>922-6693</v>
          </cell>
          <cell r="B4556" t="str">
            <v>SVC,SOCKS,A1,IPOD(NON AUS</v>
          </cell>
        </row>
        <row r="4557">
          <cell r="A4557" t="str">
            <v>661-3689</v>
          </cell>
          <cell r="B4557" t="str">
            <v>SDRAM,512MB,DDR333</v>
          </cell>
        </row>
        <row r="4558">
          <cell r="A4558" t="str">
            <v>661-3360</v>
          </cell>
          <cell r="B4558" t="str">
            <v>HDA, 3.5'' 400GB, 7200, SAA W/C</v>
          </cell>
        </row>
        <row r="4559">
          <cell r="A4559" t="str">
            <v>661-3553</v>
          </cell>
          <cell r="B4559" t="str">
            <v>SVC, MOD,SDRAM,DDR400,2GB.1</v>
          </cell>
        </row>
        <row r="4560">
          <cell r="A4560" t="str">
            <v>661-3307</v>
          </cell>
          <cell r="B4560" t="str">
            <v>SVC,PCBA,MLB,XSERVE G5,V2</v>
          </cell>
        </row>
        <row r="4561">
          <cell r="A4561" t="str">
            <v>661-3655</v>
          </cell>
          <cell r="B4561" t="str">
            <v>HDA, 3.5'' 74GB, 10K, SATA W/C</v>
          </cell>
        </row>
        <row r="4562">
          <cell r="A4562" t="str">
            <v>661-3656</v>
          </cell>
          <cell r="B4562" t="str">
            <v>SVC,SUPERDRIVE,8X,SLOT,S</v>
          </cell>
        </row>
        <row r="4563">
          <cell r="A4563" t="str">
            <v>661-3662</v>
          </cell>
          <cell r="B4563" t="str">
            <v>SVC,MOUSE,MIGHTY MOUSE</v>
          </cell>
        </row>
        <row r="4564">
          <cell r="A4564" t="str">
            <v>922-6926</v>
          </cell>
          <cell r="B4564" t="str">
            <v>APPLE PAL DVI TO VIDEO ADAP</v>
          </cell>
        </row>
        <row r="4565">
          <cell r="A4565" t="str">
            <v>661-3543</v>
          </cell>
          <cell r="B4565" t="str">
            <v>SVC,MLB,LE,PMG5</v>
          </cell>
        </row>
        <row r="4566">
          <cell r="A4566" t="str">
            <v>Z661-3352</v>
          </cell>
          <cell r="B4566" t="str">
            <v>SVC,AIRPORT EXPRESS BASE</v>
          </cell>
        </row>
        <row r="4567">
          <cell r="A4567" t="str">
            <v>922-5280</v>
          </cell>
          <cell r="B4567" t="str">
            <v>CBL,UATA,DUAL</v>
          </cell>
        </row>
        <row r="4568">
          <cell r="A4568" t="str">
            <v>922-6313</v>
          </cell>
          <cell r="B4568" t="str">
            <v>SVCC,CLIP CASE,IPOD</v>
          </cell>
        </row>
        <row r="4569">
          <cell r="A4569" t="str">
            <v>922-6696</v>
          </cell>
          <cell r="B4569" t="str">
            <v>SVC,FAN,MAC MINI</v>
          </cell>
        </row>
        <row r="4570">
          <cell r="A4570" t="str">
            <v>922-6737</v>
          </cell>
          <cell r="B4570" t="str">
            <v>SVC,CASE,SPORT,IPOD SHUFFL</v>
          </cell>
        </row>
        <row r="4571">
          <cell r="A4571" t="str">
            <v>KH661-2746</v>
          </cell>
          <cell r="B4571" t="str">
            <v>KEYBOARD,WIRELESS-KOR</v>
          </cell>
        </row>
        <row r="4572">
          <cell r="A4572" t="str">
            <v>661-3416</v>
          </cell>
          <cell r="B4572" t="str">
            <v>DISPLAY,LCD,14.1''</v>
          </cell>
        </row>
        <row r="4573">
          <cell r="A4573" t="str">
            <v>922-5866</v>
          </cell>
          <cell r="B4573" t="str">
            <v>FAN ASSY, W/AC FILTER</v>
          </cell>
        </row>
        <row r="4574">
          <cell r="A4574" t="str">
            <v>922-6063</v>
          </cell>
          <cell r="B4574" t="str">
            <v>PCBA,DC-IN</v>
          </cell>
        </row>
        <row r="4575">
          <cell r="A4575" t="str">
            <v>922-6638</v>
          </cell>
          <cell r="B4575" t="str">
            <v>KEYBOARD,IBOOK,12.1</v>
          </cell>
        </row>
        <row r="4576">
          <cell r="A4576" t="str">
            <v>076-1074</v>
          </cell>
          <cell r="B4576" t="str">
            <v>SVC,KIT,EARCAPS</v>
          </cell>
        </row>
        <row r="4577">
          <cell r="A4577" t="str">
            <v>661-3534</v>
          </cell>
          <cell r="B4577" t="str">
            <v>SVC,HAD,80GB 3.5'' 7200, PATA</v>
          </cell>
        </row>
        <row r="4578">
          <cell r="A4578" t="str">
            <v>661-2747</v>
          </cell>
          <cell r="B4578" t="str">
            <v>MOUSE ASSY</v>
          </cell>
        </row>
        <row r="4579">
          <cell r="A4579" t="str">
            <v>661-2746</v>
          </cell>
          <cell r="B4579" t="str">
            <v>KEYBOARD</v>
          </cell>
        </row>
        <row r="4580">
          <cell r="A4580" t="str">
            <v>922-5835</v>
          </cell>
          <cell r="B4580" t="str">
            <v>MOUSE,APPLE OPTICAL</v>
          </cell>
        </row>
        <row r="4581">
          <cell r="A4581" t="str">
            <v>076-0959</v>
          </cell>
          <cell r="B4581" t="str">
            <v>KIT,MOUNTING,BB</v>
          </cell>
        </row>
        <row r="4582">
          <cell r="A4582" t="str">
            <v>076-0966</v>
          </cell>
          <cell r="B4582" t="str">
            <v>KIT,BUTTONS,FRONT PANEL</v>
          </cell>
        </row>
        <row r="4583">
          <cell r="A4583" t="str">
            <v>661-1780</v>
          </cell>
          <cell r="B4583" t="str">
            <v>SVC,DSPL CLAMSHELL, 14.1 IBOO</v>
          </cell>
        </row>
        <row r="4584">
          <cell r="A4584" t="str">
            <v>661-2905</v>
          </cell>
          <cell r="B4584" t="str">
            <v>HAD, 3.5" " 80 GB,7200,SATA</v>
          </cell>
        </row>
        <row r="4585">
          <cell r="A4585" t="str">
            <v>661-2906</v>
          </cell>
          <cell r="B4585" t="str">
            <v>HAD, 3.5" " 160 GB,7200,SATA</v>
          </cell>
        </row>
        <row r="4586">
          <cell r="A4586" t="str">
            <v>661-2860</v>
          </cell>
          <cell r="B4586" t="str">
            <v>HAD, 2.5" ", 30GB, 4200, ATA</v>
          </cell>
        </row>
        <row r="4587">
          <cell r="A4587" t="str">
            <v>661-2886</v>
          </cell>
          <cell r="B4587" t="str">
            <v>SVC, BATTERY, LITH ION, IBOOK, O</v>
          </cell>
        </row>
        <row r="4588">
          <cell r="A4588" t="str">
            <v>661-2888</v>
          </cell>
          <cell r="B4588" t="str">
            <v xml:space="preserve">SVC, MLB, 900 MHZ, 14.1, IBOOK, </v>
          </cell>
        </row>
        <row r="4589">
          <cell r="A4589" t="str">
            <v>661-2890</v>
          </cell>
          <cell r="B4589" t="str">
            <v>COMBO DRIVE, 24X TRAY</v>
          </cell>
        </row>
        <row r="4590">
          <cell r="A4590" t="str">
            <v>661-2892</v>
          </cell>
          <cell r="B4590" t="str">
            <v>MLB,900MHZ, IBOOK, OPAQUE</v>
          </cell>
        </row>
        <row r="4591">
          <cell r="A4591" t="str">
            <v>661-2893</v>
          </cell>
          <cell r="B4591" t="str">
            <v>BATTERY, LITH ION, IBOOK, OPAQUE</v>
          </cell>
        </row>
        <row r="4592">
          <cell r="A4592" t="str">
            <v>661-2894</v>
          </cell>
          <cell r="B4592" t="str">
            <v>SVC, MLB</v>
          </cell>
        </row>
        <row r="4593">
          <cell r="A4593" t="str">
            <v>661-2898</v>
          </cell>
          <cell r="B4593" t="str">
            <v>DRAM, 256 MB, DDR400</v>
          </cell>
        </row>
        <row r="4594">
          <cell r="A4594" t="str">
            <v>661-2899</v>
          </cell>
          <cell r="B4594" t="str">
            <v>MPU, 1.VI, UNI</v>
          </cell>
        </row>
        <row r="4595">
          <cell r="A4595" t="str">
            <v>661-2900</v>
          </cell>
          <cell r="B4595" t="str">
            <v>MPU, 1.VIII, UNI</v>
          </cell>
        </row>
        <row r="4596">
          <cell r="A4596" t="str">
            <v>661-2901</v>
          </cell>
          <cell r="B4596" t="str">
            <v>MPU, 2.X, DUAL</v>
          </cell>
        </row>
        <row r="4597">
          <cell r="A4597" t="str">
            <v>661-2903</v>
          </cell>
          <cell r="B4597" t="str">
            <v>POWER SUPPLY, 400W</v>
          </cell>
        </row>
        <row r="4598">
          <cell r="A4598" t="str">
            <v>661-2904</v>
          </cell>
          <cell r="B4598" t="str">
            <v>POWER SUPPLY, 600W</v>
          </cell>
        </row>
        <row r="4599">
          <cell r="A4599" t="str">
            <v>661-2907</v>
          </cell>
          <cell r="B4599" t="str">
            <v>HAD, 3.5" " 2500GB, 7200, SATA</v>
          </cell>
        </row>
        <row r="4600">
          <cell r="A4600" t="str">
            <v>661-2909</v>
          </cell>
          <cell r="B4600" t="str">
            <v>COMBO DRIVE, 32XCD-R, DVD-ROM</v>
          </cell>
        </row>
        <row r="4601">
          <cell r="A4601" t="str">
            <v>661-2912</v>
          </cell>
          <cell r="B4601" t="str">
            <v>CARD, R300</v>
          </cell>
        </row>
        <row r="4602">
          <cell r="A4602" t="str">
            <v>661-2921</v>
          </cell>
          <cell r="B4602" t="str">
            <v>CARD, NV34</v>
          </cell>
        </row>
        <row r="4603">
          <cell r="A4603" t="str">
            <v>661-2922</v>
          </cell>
          <cell r="B4603" t="str">
            <v>SVC, HD80SC</v>
          </cell>
        </row>
        <row r="4604">
          <cell r="A4604" t="str">
            <v>661-2924</v>
          </cell>
          <cell r="B4604" t="str">
            <v>PCBA, MLB, 1.0 GHZ</v>
          </cell>
        </row>
        <row r="4605">
          <cell r="A4605" t="str">
            <v>661-2925</v>
          </cell>
          <cell r="B4605" t="str">
            <v>PCBA, MLB, 1.25 GHZ</v>
          </cell>
        </row>
        <row r="4606">
          <cell r="A4606" t="str">
            <v>661-2927</v>
          </cell>
          <cell r="B4606" t="str">
            <v>BATTERY, LITH ION, 46WHR</v>
          </cell>
        </row>
        <row r="4607">
          <cell r="A4607" t="str">
            <v>661-2928</v>
          </cell>
          <cell r="B4607" t="str">
            <v>HAD, 2.5, 60GB, 4200</v>
          </cell>
        </row>
        <row r="4608">
          <cell r="A4608" t="str">
            <v>661-2929</v>
          </cell>
          <cell r="B4608" t="str">
            <v>HAD, 2.5, 80GB, 4200</v>
          </cell>
        </row>
        <row r="4609">
          <cell r="A4609" t="str">
            <v>661-2930</v>
          </cell>
          <cell r="B4609" t="str">
            <v>COMBO, 24X, SLOT</v>
          </cell>
        </row>
        <row r="4610">
          <cell r="A4610" t="str">
            <v>661-2932</v>
          </cell>
          <cell r="B4610" t="str">
            <v>HAD, 2.5, 80GB, 5400</v>
          </cell>
        </row>
        <row r="4611">
          <cell r="A4611" t="str">
            <v>661-2934</v>
          </cell>
          <cell r="B4611" t="str">
            <v>SVC, DRAM, 512MB, DDR400, 184P,</v>
          </cell>
        </row>
        <row r="4612">
          <cell r="A4612" t="str">
            <v>661-2935</v>
          </cell>
          <cell r="B4612" t="str">
            <v>SVC, SDRAM, 1GB, DDR333, 184P,</v>
          </cell>
        </row>
        <row r="4613">
          <cell r="A4613" t="str">
            <v>661-2936</v>
          </cell>
          <cell r="B4613" t="str">
            <v>SVC, SDRAM, 1GB, DDR400, 184P,</v>
          </cell>
        </row>
        <row r="4614">
          <cell r="A4614" t="str">
            <v>661-2937</v>
          </cell>
          <cell r="B4614" t="str">
            <v>PCBA, MLB, 1.3GHZ</v>
          </cell>
        </row>
        <row r="4615">
          <cell r="A4615" t="str">
            <v>661-2948</v>
          </cell>
          <cell r="B4615" t="str">
            <v>BATTERY, LITH ION, 46W</v>
          </cell>
        </row>
        <row r="4616">
          <cell r="A4616" t="str">
            <v>661-2949</v>
          </cell>
          <cell r="B4616" t="str">
            <v>ASSY, DISPLAY CLAMSHELL</v>
          </cell>
        </row>
        <row r="4617">
          <cell r="A4617" t="str">
            <v>661-2950</v>
          </cell>
          <cell r="B4617" t="str">
            <v>MLB, ULT</v>
          </cell>
        </row>
        <row r="4618">
          <cell r="A4618" t="str">
            <v>661-2957</v>
          </cell>
          <cell r="B4618" t="str">
            <v>HAD, 2.5" " 40GB, 4200</v>
          </cell>
        </row>
        <row r="4619">
          <cell r="A4619" t="str">
            <v>661-2958</v>
          </cell>
          <cell r="B4619" t="str">
            <v>HAD, 2.5" " 60GB, 4200</v>
          </cell>
        </row>
        <row r="4620">
          <cell r="A4620" t="str">
            <v>661-2960</v>
          </cell>
          <cell r="B4620" t="str">
            <v>COMBO, 24X, SLOT,ATAPI</v>
          </cell>
        </row>
        <row r="4621">
          <cell r="A4621" t="str">
            <v>661-3044</v>
          </cell>
          <cell r="B4621" t="str">
            <v>CARD, ARPT EXT, 11CHNL,V2 W/CB</v>
          </cell>
        </row>
        <row r="4622">
          <cell r="A4622" t="str">
            <v>661-3048</v>
          </cell>
          <cell r="B4622" t="str">
            <v>ADAPTER, 65W, GRND</v>
          </cell>
        </row>
        <row r="4623">
          <cell r="A4623" t="str">
            <v>661-3049</v>
          </cell>
          <cell r="B4623" t="str">
            <v>ADAPTER, 45W, GRND</v>
          </cell>
        </row>
        <row r="4624">
          <cell r="A4624" t="str">
            <v>661-3051</v>
          </cell>
          <cell r="B4624" t="str">
            <v>BATTERY, LITH ION, 46W</v>
          </cell>
        </row>
        <row r="4625">
          <cell r="A4625" t="str">
            <v>661-2635</v>
          </cell>
          <cell r="B4625" t="str">
            <v>ASSY,DISPLAY/ANALOG,SH</v>
          </cell>
        </row>
        <row r="4626">
          <cell r="A4626" t="str">
            <v>922-5833</v>
          </cell>
          <cell r="B4626" t="str">
            <v>SVC-ASSY,BLUETOOTH MODULE</v>
          </cell>
        </row>
        <row r="4627">
          <cell r="A4627" t="str">
            <v>M9244FE/A</v>
          </cell>
          <cell r="B4627" t="str">
            <v>IPOD 20GB-FAE (TWN)</v>
          </cell>
        </row>
        <row r="4628">
          <cell r="A4628" t="str">
            <v>M9245FE/A</v>
          </cell>
          <cell r="B4628" t="str">
            <v>IPOD 40GB-FAE (TWN)</v>
          </cell>
        </row>
        <row r="4629">
          <cell r="A4629" t="str">
            <v>661-2859</v>
          </cell>
          <cell r="B4629" t="str">
            <v>SVC,SUPERDRIVE,4X</v>
          </cell>
        </row>
        <row r="4630">
          <cell r="A4630" t="str">
            <v>M9164LL/A</v>
          </cell>
          <cell r="B4630" t="str">
            <v>IBOOK 12.1/800/256/80G/COMBO</v>
          </cell>
        </row>
        <row r="4631">
          <cell r="A4631" t="str">
            <v>M9165LL/A</v>
          </cell>
          <cell r="B4631" t="str">
            <v>IBOOK 14.1/1GHZ/256/60G/COMBO</v>
          </cell>
        </row>
        <row r="4632">
          <cell r="A4632" t="str">
            <v>M9388LL/A</v>
          </cell>
          <cell r="B4632" t="str">
            <v>IBOOK 14.1/933/256/40G/COMBO</v>
          </cell>
        </row>
        <row r="4633">
          <cell r="A4633" t="str">
            <v>M9231Z/A</v>
          </cell>
          <cell r="B4633" t="str">
            <v>MAC OS X PANTHER 10.3 FULFIL/UTD-INT</v>
          </cell>
        </row>
        <row r="4634">
          <cell r="A4634" t="str">
            <v>661-2908</v>
          </cell>
          <cell r="B4634" t="str">
            <v>SUPER DRIVE, 4XDVD-R, 16XCD-R</v>
          </cell>
        </row>
        <row r="4635">
          <cell r="A4635" t="str">
            <v>076-0998</v>
          </cell>
          <cell r="B4635" t="str">
            <v>SVC-KIT,SCREWS,TOP CASE</v>
          </cell>
        </row>
        <row r="4636">
          <cell r="A4636" t="str">
            <v>076-1055</v>
          </cell>
          <cell r="B4636" t="str">
            <v>KIT, THERMAL PADS</v>
          </cell>
        </row>
        <row r="4637">
          <cell r="A4637" t="str">
            <v>922-5834</v>
          </cell>
          <cell r="B4637" t="str">
            <v>SVC, KEYBOARD APPLE</v>
          </cell>
        </row>
        <row r="4638">
          <cell r="A4638" t="str">
            <v>603-3913-A</v>
          </cell>
          <cell r="B4638" t="str">
            <v>FA-MAC OS X 10.3 PANTHER CPU</v>
          </cell>
        </row>
        <row r="4639">
          <cell r="A4639" t="str">
            <v>M9227Z/A</v>
          </cell>
          <cell r="B4639" t="str">
            <v>MAC OS X PANTHER 10.3 RETAIL-INT (SIN</v>
          </cell>
        </row>
        <row r="4640">
          <cell r="A4640" t="str">
            <v>M9228Z/A</v>
          </cell>
          <cell r="B4640" t="str">
            <v>MAC OS X PANTHER 10.3 RETAIL FAM PK</v>
          </cell>
        </row>
        <row r="4641">
          <cell r="A4641" t="str">
            <v>661-3094</v>
          </cell>
          <cell r="B4641" t="str">
            <v>SUPERDRIVE, 2X, SLOT, ATAPI</v>
          </cell>
        </row>
        <row r="4642">
          <cell r="A4642" t="str">
            <v>661-2939</v>
          </cell>
          <cell r="B4642" t="str">
            <v>SVC, APPLE KEYBOARD</v>
          </cell>
        </row>
        <row r="4643">
          <cell r="A4643" t="str">
            <v>M8730Z/A</v>
          </cell>
          <cell r="B4643" t="str">
            <v>DVD STUDIO PRO 2 RETAIL-INT (CANADA</v>
          </cell>
        </row>
        <row r="4644">
          <cell r="A4644" t="str">
            <v>922-5964</v>
          </cell>
          <cell r="B4644" t="str">
            <v>ASSY,TOP CASE, 12.1 IBOOK, OPA</v>
          </cell>
        </row>
        <row r="4645">
          <cell r="A4645" t="str">
            <v>922-5986</v>
          </cell>
          <cell r="B4645" t="str">
            <v>PCBA, MAIN, ACD20" "</v>
          </cell>
        </row>
        <row r="4646">
          <cell r="A4646" t="str">
            <v>M9236Z/A</v>
          </cell>
          <cell r="B4646" t="str">
            <v>MACOS X SVR 1003 RTL UNLIMITED IT SOFTWARE</v>
          </cell>
        </row>
        <row r="4647">
          <cell r="A4647" t="str">
            <v>661-2750</v>
          </cell>
          <cell r="B4647" t="str">
            <v>DRIVE COMBO, 18X STORAGE UNIT HDD</v>
          </cell>
        </row>
        <row r="4648">
          <cell r="A4648" t="str">
            <v>922-5930</v>
          </cell>
          <cell r="B4648" t="str">
            <v>CBL, MINI VGA TO RCA/S-VIDEO</v>
          </cell>
        </row>
        <row r="4649">
          <cell r="A4649" t="str">
            <v>922-5242</v>
          </cell>
          <cell r="B4649" t="str">
            <v>HEAD PHONES F/A</v>
          </cell>
        </row>
        <row r="4650">
          <cell r="A4650" t="str">
            <v>661-3481</v>
          </cell>
          <cell r="B4650" t="str">
            <v>PCBA,MLB,BETTER</v>
          </cell>
        </row>
        <row r="4651">
          <cell r="A4651" t="str">
            <v>661-2941</v>
          </cell>
          <cell r="B4651" t="str">
            <v>MOUSE PRO, WHITE</v>
          </cell>
        </row>
        <row r="4652">
          <cell r="A4652" t="str">
            <v>922-6247</v>
          </cell>
          <cell r="B4652" t="str">
            <v>PCBA INVERTER (PPCB) PART OF COMPUTER</v>
          </cell>
        </row>
        <row r="4653">
          <cell r="A4653" t="str">
            <v>922-6457</v>
          </cell>
          <cell r="B4653" t="str">
            <v>SVC,CBL,SERIAL DATA,HAD</v>
          </cell>
        </row>
        <row r="4654">
          <cell r="A4654" t="str">
            <v>922-6707</v>
          </cell>
          <cell r="B4654" t="str">
            <v>PCBA,LEFT I/O</v>
          </cell>
        </row>
        <row r="4655">
          <cell r="A4655" t="str">
            <v>661-3600</v>
          </cell>
          <cell r="B4655" t="str">
            <v>SVC,HAD,3.5'' 160GB, 7200, SAT</v>
          </cell>
        </row>
        <row r="4656">
          <cell r="A4656" t="str">
            <v>661-3607</v>
          </cell>
          <cell r="B4656" t="str">
            <v>SVC,SUPER DRIVE, 8X, IMG5 20</v>
          </cell>
        </row>
        <row r="4657">
          <cell r="A4657" t="str">
            <v>661-2838</v>
          </cell>
          <cell r="B4657" t="str">
            <v>MECHANICAL ASSY, WHOLE UN</v>
          </cell>
        </row>
        <row r="4658">
          <cell r="A4658" t="str">
            <v>661-3268</v>
          </cell>
          <cell r="B4658" t="str">
            <v>SVC, HAD, 3.5''80GB, 7200, SATA</v>
          </cell>
        </row>
        <row r="4659">
          <cell r="A4659" t="str">
            <v>661-3350</v>
          </cell>
          <cell r="B4659" t="str">
            <v>POWER SUPPLY,NON-PFC,Q45E</v>
          </cell>
        </row>
        <row r="4660">
          <cell r="A4660" t="str">
            <v>661-3356</v>
          </cell>
          <cell r="B4660" t="str">
            <v>SVC,POWER ADAPTOR,ACD 30''</v>
          </cell>
        </row>
        <row r="4661">
          <cell r="A4661" t="str">
            <v>661-3537</v>
          </cell>
          <cell r="B4661" t="str">
            <v>SVC,SUPER DRIVE,8X,SLOT</v>
          </cell>
        </row>
        <row r="4662">
          <cell r="A4662" t="str">
            <v>661-3626</v>
          </cell>
          <cell r="B4662" t="str">
            <v>PANEL, DISPLAY W/BRACKETS</v>
          </cell>
        </row>
        <row r="4663">
          <cell r="A4663" t="str">
            <v>076-1115</v>
          </cell>
          <cell r="B4663" t="str">
            <v>SVC,MAIN CBL ASSY,ACD 23''</v>
          </cell>
        </row>
        <row r="4664">
          <cell r="A4664" t="str">
            <v>922-5763</v>
          </cell>
          <cell r="B4664" t="str">
            <v>DOOR,ACCESS,BATTERY,WIRE</v>
          </cell>
        </row>
        <row r="4665">
          <cell r="A4665" t="str">
            <v>922-6648</v>
          </cell>
          <cell r="B4665" t="str">
            <v>FLAT FLEX CIRCUIT,OPTICAL DP</v>
          </cell>
        </row>
        <row r="4666">
          <cell r="A4666" t="str">
            <v>661-3588</v>
          </cell>
          <cell r="B4666" t="str">
            <v>SVC,MPU,HE,2.7GHZ DP,PMG5</v>
          </cell>
        </row>
        <row r="4667">
          <cell r="A4667" t="str">
            <v>661-3584</v>
          </cell>
          <cell r="B4667" t="str">
            <v>SVC,MLB,MID,PMG5</v>
          </cell>
        </row>
        <row r="4668">
          <cell r="A4668" t="str">
            <v>661-3587</v>
          </cell>
          <cell r="B4668" t="str">
            <v>SVCC,MPU,MID,2.3GHZ DP, PMG5</v>
          </cell>
        </row>
        <row r="4669">
          <cell r="A4669" t="str">
            <v>661-3198</v>
          </cell>
          <cell r="B4669" t="str">
            <v>SVC,WHOLE UNIT,IPOD,20GB,B</v>
          </cell>
        </row>
        <row r="4670">
          <cell r="A4670" t="str">
            <v>661-3196</v>
          </cell>
          <cell r="B4670" t="str">
            <v>SVC,WHOLE UNIT,IPOD,30GB,B</v>
          </cell>
        </row>
        <row r="4671">
          <cell r="A4671" t="str">
            <v>661-3366</v>
          </cell>
          <cell r="B4671" t="str">
            <v>SVC,POWER ADAPTOR,ACD 20''</v>
          </cell>
        </row>
        <row r="4672">
          <cell r="A4672" t="str">
            <v>922-6137</v>
          </cell>
          <cell r="B4672" t="str">
            <v>MICROPHONE ASSY</v>
          </cell>
        </row>
        <row r="4673">
          <cell r="A4673" t="str">
            <v>661-3585</v>
          </cell>
          <cell r="B4673" t="str">
            <v>SVC,MLB,HE,PMG5</v>
          </cell>
        </row>
        <row r="4674">
          <cell r="A4674" t="str">
            <v>922-6227</v>
          </cell>
          <cell r="B4674" t="str">
            <v>CABLE,MINI DVI TO DVI</v>
          </cell>
        </row>
        <row r="4675">
          <cell r="A4675" t="str">
            <v>922-6229</v>
          </cell>
          <cell r="B4675" t="str">
            <v>CABLE,MINI DVI TO RCA-S/VIDE</v>
          </cell>
        </row>
        <row r="4676">
          <cell r="A4676" t="str">
            <v>661-3459</v>
          </cell>
          <cell r="B4676" t="str">
            <v>LCD MODULE</v>
          </cell>
        </row>
        <row r="4677">
          <cell r="A4677" t="str">
            <v>922-4647</v>
          </cell>
          <cell r="B4677" t="str">
            <v>POWER CABLE, AUSTRALIA</v>
          </cell>
        </row>
        <row r="4678">
          <cell r="A4678" t="str">
            <v>922-6571</v>
          </cell>
          <cell r="B4678" t="str">
            <v>PCBA,BLUETOOTH,W/JST</v>
          </cell>
        </row>
        <row r="4679">
          <cell r="A4679" t="str">
            <v>M9686FE/B</v>
          </cell>
          <cell r="B4679" t="str">
            <v>MAC MINI 1.25/512/40/COMBO/56K</v>
          </cell>
        </row>
        <row r="4680">
          <cell r="A4680" t="str">
            <v>M9687FE/B</v>
          </cell>
          <cell r="B4680" t="str">
            <v>MAC MINI 1.42/512/80/COMBO/APX/BT-FAE</v>
          </cell>
        </row>
        <row r="4681">
          <cell r="A4681" t="str">
            <v>M9971FE/B</v>
          </cell>
          <cell r="B4681" t="str">
            <v>MAC MINI 1.42/512/80/SD/APX/BT-FAE</v>
          </cell>
        </row>
        <row r="4682">
          <cell r="A4682" t="str">
            <v>M9870ZM/B</v>
          </cell>
          <cell r="B4682" t="str">
            <v>MAC MINI AIRPORT &amp; BLUETOOTH UPGRADE-ZML</v>
          </cell>
        </row>
        <row r="4683">
          <cell r="A4683" t="str">
            <v>M9846SA/A</v>
          </cell>
          <cell r="B4683" t="str">
            <v>IBOOK 12.1/1.33/512/40/COMBO/APX/BT</v>
          </cell>
        </row>
        <row r="4684">
          <cell r="A4684" t="str">
            <v>FE661-3701</v>
          </cell>
          <cell r="B4684" t="str">
            <v>SVC, W/U,IPOD,20G CLR DSPL</v>
          </cell>
        </row>
        <row r="4685">
          <cell r="A4685" t="str">
            <v>Z0C308CJ5</v>
          </cell>
          <cell r="B4685" t="str">
            <v>IBOOK 14/1.5GB/80/SD/AP/SA</v>
          </cell>
        </row>
        <row r="4686">
          <cell r="A4686" t="str">
            <v>M9888Z/A</v>
          </cell>
          <cell r="B4686" t="str">
            <v>.MAC 3.0 RETAIL-INT</v>
          </cell>
        </row>
        <row r="4687">
          <cell r="A4687" t="str">
            <v>M9893Z/A</v>
          </cell>
          <cell r="B4687" t="str">
            <v>MOTION 2 RETAIL-INT</v>
          </cell>
        </row>
        <row r="4688">
          <cell r="A4688" t="str">
            <v>M9164SA/A</v>
          </cell>
          <cell r="B4688" t="str">
            <v>IBOOK 12.1/800G4/256/30G/COMBO-SOA</v>
          </cell>
        </row>
        <row r="4689">
          <cell r="A4689" t="str">
            <v>M9388SA/A</v>
          </cell>
          <cell r="B4689" t="str">
            <v>IBOOK 14.1/933G4/256/40G/COMBO-SOA</v>
          </cell>
        </row>
        <row r="4690">
          <cell r="A4690" t="str">
            <v>M9252SA/A</v>
          </cell>
          <cell r="B4690" t="str">
            <v>EMAC 1GHZ/128/40G/COMBO-SOA (CHN)</v>
          </cell>
        </row>
        <row r="4691">
          <cell r="A4691" t="str">
            <v>M9768Z/A</v>
          </cell>
          <cell r="B4691" t="str">
            <v>OS X SVR 10.4 UNLIM CLIENT-SGL LIC-INT</v>
          </cell>
          <cell r="C4691">
            <v>0</v>
          </cell>
        </row>
        <row r="4692">
          <cell r="A4692" t="str">
            <v>MA127FE/A</v>
          </cell>
          <cell r="B4692" t="str">
            <v>IPOD 20G (U2) W/COLOR DISPLAY FAE</v>
          </cell>
        </row>
        <row r="4693">
          <cell r="A4693" t="str">
            <v>MA079FE/A</v>
          </cell>
          <cell r="B4693" t="str">
            <v>IPOD 20G W/COLOR DISPLAY FAE</v>
          </cell>
        </row>
        <row r="4694">
          <cell r="A4694" t="str">
            <v>922-5241</v>
          </cell>
          <cell r="B4694" t="str">
            <v>ADPTR,F/W,WHT,6 TO 6 PIN,1.8</v>
          </cell>
        </row>
        <row r="4695">
          <cell r="A4695" t="str">
            <v>661-3377</v>
          </cell>
          <cell r="B4695" t="str">
            <v>SVC,WHOLE UNIT, Q48</v>
          </cell>
        </row>
        <row r="4696">
          <cell r="A4696" t="str">
            <v>922-6635</v>
          </cell>
          <cell r="B4696" t="str">
            <v>SVC, VESA ADAPTER, Q45B</v>
          </cell>
        </row>
        <row r="4697">
          <cell r="A4697" t="str">
            <v>661-2940</v>
          </cell>
          <cell r="B4697" t="str">
            <v>KEYBOARD PRO,WHITE, DESKTOP</v>
          </cell>
        </row>
        <row r="4698">
          <cell r="A4698" t="str">
            <v>661-1769</v>
          </cell>
          <cell r="B4698" t="str">
            <v>SUPERDRIVE,4X DVD-R</v>
          </cell>
        </row>
        <row r="4699">
          <cell r="A4699" t="str">
            <v>661-2347</v>
          </cell>
          <cell r="B4699" t="str">
            <v>BOARD, ANALOG/NECK</v>
          </cell>
        </row>
        <row r="4700">
          <cell r="A4700" t="str">
            <v>661-1796</v>
          </cell>
          <cell r="B4700" t="str">
            <v>ADAPTER 65W INTERNAL USE</v>
          </cell>
        </row>
        <row r="4701">
          <cell r="A4701" t="str">
            <v>661-2938</v>
          </cell>
          <cell r="B4701" t="str">
            <v>BATTERY,LITH ION, PBG4</v>
          </cell>
        </row>
        <row r="4702">
          <cell r="A4702" t="str">
            <v>661-3045</v>
          </cell>
          <cell r="B4702" t="str">
            <v>CARD,AIRPORT EXT,11CHNL,V2-</v>
          </cell>
        </row>
        <row r="4703">
          <cell r="A4703" t="str">
            <v>661-3612</v>
          </cell>
          <cell r="B4703" t="str">
            <v>MLB,2.0GHZ/IMAC G5 17'' ALS</v>
          </cell>
        </row>
        <row r="4704">
          <cell r="A4704" t="str">
            <v>661-3613</v>
          </cell>
          <cell r="B4704" t="str">
            <v>MLB,2.0GHZ/IMAC G5 20'' ALS</v>
          </cell>
        </row>
        <row r="4705">
          <cell r="A4705" t="str">
            <v>661-2989</v>
          </cell>
          <cell r="B4705" t="str">
            <v>MLB,Q59C</v>
          </cell>
        </row>
        <row r="4706">
          <cell r="A4706" t="str">
            <v>661-3104</v>
          </cell>
          <cell r="B4706" t="str">
            <v>POWER SUPPLY,Q59C</v>
          </cell>
        </row>
        <row r="4707">
          <cell r="A4707" t="str">
            <v>661-2931</v>
          </cell>
          <cell r="B4707" t="str">
            <v>SUPERDRIVE,2X,SLOT</v>
          </cell>
        </row>
        <row r="4708">
          <cell r="A4708" t="str">
            <v>661-2953</v>
          </cell>
          <cell r="B4708" t="str">
            <v>PCBA,MLB,1GHZ</v>
          </cell>
        </row>
        <row r="4709">
          <cell r="A4709" t="str">
            <v>661-2959</v>
          </cell>
          <cell r="B4709" t="str">
            <v>HAD,2.5" " 80GB,4200</v>
          </cell>
        </row>
        <row r="4710">
          <cell r="A4710" t="str">
            <v>661-3101</v>
          </cell>
          <cell r="B4710" t="str">
            <v>SVC,MLB,233MHZ,DUAL,MID</v>
          </cell>
        </row>
        <row r="4711">
          <cell r="A4711" t="str">
            <v>661-3102</v>
          </cell>
          <cell r="B4711" t="str">
            <v>SVC,MPU,1.8GHZ,V2,FXHTSNK</v>
          </cell>
        </row>
        <row r="4712">
          <cell r="A4712" t="str">
            <v>661-2895</v>
          </cell>
          <cell r="B4712" t="str">
            <v>SVC,MLB,HE</v>
          </cell>
        </row>
        <row r="4713">
          <cell r="A4713" t="str">
            <v>661-2995</v>
          </cell>
          <cell r="B4713" t="str">
            <v>PCBA,MLB,1GHZ</v>
          </cell>
        </row>
        <row r="4714">
          <cell r="A4714" t="str">
            <v>661-2998</v>
          </cell>
          <cell r="B4714" t="str">
            <v>BATTERY,LITH ION,61WHR</v>
          </cell>
        </row>
        <row r="4715">
          <cell r="A4715" t="str">
            <v>661-3105</v>
          </cell>
          <cell r="B4715" t="str">
            <v>PCBA,MLB,933MHZ</v>
          </cell>
        </row>
        <row r="4716">
          <cell r="A4716" t="str">
            <v>661-3097</v>
          </cell>
          <cell r="B4716" t="str">
            <v>DISPLAY ASSY,14.1 IBOOK</v>
          </cell>
        </row>
        <row r="4717">
          <cell r="A4717" t="str">
            <v>922-6226</v>
          </cell>
          <cell r="B4717" t="str">
            <v>PCBA, DC TO DC</v>
          </cell>
        </row>
        <row r="4718">
          <cell r="A4718" t="str">
            <v>922-6241</v>
          </cell>
          <cell r="B4718" t="str">
            <v>CABLE HARNESS, BLUETOOTH</v>
          </cell>
        </row>
        <row r="4719">
          <cell r="A4719" t="str">
            <v>922-6062</v>
          </cell>
          <cell r="B4719" t="str">
            <v>PCBA, SOUND</v>
          </cell>
        </row>
        <row r="4720">
          <cell r="A4720" t="str">
            <v>922-6069</v>
          </cell>
          <cell r="B4720" t="str">
            <v>TOP CASE</v>
          </cell>
        </row>
        <row r="4721">
          <cell r="A4721" t="str">
            <v>922-6070</v>
          </cell>
          <cell r="B4721" t="str">
            <v>BOTTOM CASE</v>
          </cell>
        </row>
        <row r="4722">
          <cell r="A4722" t="str">
            <v>922-6221</v>
          </cell>
          <cell r="B4722" t="str">
            <v>FLEX CKT ASSY,OPT</v>
          </cell>
        </row>
        <row r="4723">
          <cell r="A4723" t="str">
            <v>922-6185</v>
          </cell>
          <cell r="B4723" t="str">
            <v>TOP CASE</v>
          </cell>
        </row>
        <row r="4724">
          <cell r="A4724" t="str">
            <v>922-6189</v>
          </cell>
          <cell r="B4724" t="str">
            <v>KEYBOARD,US</v>
          </cell>
        </row>
        <row r="4725">
          <cell r="A4725" t="str">
            <v>076-1058</v>
          </cell>
          <cell r="B4725" t="str">
            <v>KIT,THERMAL PADS</v>
          </cell>
        </row>
        <row r="4726">
          <cell r="A4726" t="str">
            <v>M9165SA/A</v>
          </cell>
          <cell r="B4726" t="str">
            <v>IBOOK 14.1/1GHZG4/256/60G/COMBO-SOA</v>
          </cell>
        </row>
        <row r="4727">
          <cell r="A4727" t="str">
            <v>M9393SA/A</v>
          </cell>
          <cell r="B4727" t="str">
            <v>PMG5 1.8DP/512/160/SD/GF5200/PCI-X-SOA</v>
          </cell>
        </row>
        <row r="4728">
          <cell r="A4728" t="str">
            <v>922-5243</v>
          </cell>
          <cell r="B4728" t="str">
            <v>F/A - 63</v>
          </cell>
        </row>
        <row r="4729">
          <cell r="A4729" t="str">
            <v>922-5874</v>
          </cell>
          <cell r="B4729" t="str">
            <v>ASSY, I/O POCKET W/MODEM</v>
          </cell>
        </row>
        <row r="4730">
          <cell r="A4730" t="str">
            <v>M9290SA/A</v>
          </cell>
          <cell r="B4730" t="str">
            <v>IMAC 20FP/1.25GHZ/256/80/SD-SOA</v>
          </cell>
        </row>
        <row r="4731">
          <cell r="A4731" t="str">
            <v>661-3015</v>
          </cell>
          <cell r="B4731" t="str">
            <v>COMBO DR, 32X,ATAPI</v>
          </cell>
        </row>
        <row r="4732">
          <cell r="A4732" t="str">
            <v>922-4727</v>
          </cell>
          <cell r="B4732" t="str">
            <v>PWR CORD,BLK,W/L-FE/PA/SG</v>
          </cell>
        </row>
        <row r="4733">
          <cell r="A4733" t="str">
            <v>922-5270</v>
          </cell>
          <cell r="B4733" t="str">
            <v>HSG/CHASSIS ASSY,W/O PWR SPL</v>
          </cell>
        </row>
        <row r="4734">
          <cell r="A4734" t="str">
            <v>922-5322</v>
          </cell>
          <cell r="B4734" t="str">
            <v>BEZEL, FRONT FASCIA,BB</v>
          </cell>
        </row>
        <row r="4735">
          <cell r="A4735" t="str">
            <v>922-6075</v>
          </cell>
          <cell r="B4735" t="str">
            <v>ASSY, BOTTOM CASE</v>
          </cell>
        </row>
        <row r="4736">
          <cell r="A4736" t="str">
            <v>661-2867</v>
          </cell>
          <cell r="B4736" t="str">
            <v>PCBA,MAIN,CNMA DSPL HD</v>
          </cell>
        </row>
        <row r="4737">
          <cell r="A4737" t="str">
            <v>661-2866</v>
          </cell>
          <cell r="B4737" t="str">
            <v>PCBA, INVERTER, CNMS DSPL HD</v>
          </cell>
        </row>
        <row r="4738">
          <cell r="A4738" t="str">
            <v>661-2696</v>
          </cell>
          <cell r="B4738" t="str">
            <v>WHOLE UNIT, XX</v>
          </cell>
        </row>
        <row r="4739">
          <cell r="A4739" t="str">
            <v>TRG1</v>
          </cell>
          <cell r="B4739" t="str">
            <v>A4 SPIRAL NOTEBOOKS</v>
          </cell>
        </row>
        <row r="4740">
          <cell r="A4740" t="str">
            <v>TRG2</v>
          </cell>
          <cell r="B4740" t="str">
            <v>BLUE 3 RNG BINDERS</v>
          </cell>
        </row>
        <row r="4741">
          <cell r="A4741" t="str">
            <v>TRG3</v>
          </cell>
          <cell r="B4741" t="str">
            <v>PENS</v>
          </cell>
        </row>
        <row r="4742">
          <cell r="A4742" t="str">
            <v>TRG4</v>
          </cell>
          <cell r="B4742" t="str">
            <v>PHOTOCOPIED PAPER</v>
          </cell>
        </row>
        <row r="4743">
          <cell r="A4743" t="str">
            <v>M8639G/A</v>
          </cell>
          <cell r="B4743" t="str">
            <v>APPLE VGA DISPLAY ADAPTER (INTERNAL USE)</v>
          </cell>
        </row>
        <row r="4744">
          <cell r="A4744" t="str">
            <v>661-2986</v>
          </cell>
          <cell r="B4744" t="str">
            <v>SVC,APPLE MOUSE</v>
          </cell>
        </row>
        <row r="4745">
          <cell r="A4745" t="str">
            <v>661-3055</v>
          </cell>
          <cell r="B4745" t="str">
            <v>DISPLAY,CLAMSHELL, 15.2" ",PBG</v>
          </cell>
        </row>
        <row r="4746">
          <cell r="A4746" t="str">
            <v>661-2819</v>
          </cell>
          <cell r="B4746" t="str">
            <v>SDRAM,512MB,DDR,SODIMM</v>
          </cell>
        </row>
        <row r="4747">
          <cell r="A4747" t="str">
            <v>661-3056</v>
          </cell>
          <cell r="B4747" t="str">
            <v>DVI-I TO ADC ADAPTER, V2</v>
          </cell>
        </row>
        <row r="4748">
          <cell r="A4748" t="str">
            <v>661-2749</v>
          </cell>
          <cell r="B4748" t="str">
            <v>HAD, 3.5, 40GB, 5400</v>
          </cell>
        </row>
        <row r="4749">
          <cell r="A4749" t="str">
            <v>661-2773</v>
          </cell>
          <cell r="B4749" t="str">
            <v>DISPLAY ASSY, 12.1 IBOOK</v>
          </cell>
        </row>
        <row r="4750">
          <cell r="A4750" t="str">
            <v>M8940G/D</v>
          </cell>
          <cell r="B4750" t="str">
            <v>FIBRE CHANNEL PCI CARD-GEN (THAI)</v>
          </cell>
        </row>
        <row r="4751">
          <cell r="A4751" t="str">
            <v>922-6048</v>
          </cell>
          <cell r="B4751" t="str">
            <v>ADAPTER,DVI TO VGA, 130MM</v>
          </cell>
        </row>
        <row r="4752">
          <cell r="A4752" t="str">
            <v>661-2863</v>
          </cell>
          <cell r="B4752" t="str">
            <v>CD-ROM, 24X, TRAY</v>
          </cell>
        </row>
        <row r="4753">
          <cell r="A4753" t="str">
            <v>661-3004</v>
          </cell>
          <cell r="B4753" t="str">
            <v>IPOD, WHOLE UNIT, Q14A, BETTER</v>
          </cell>
        </row>
        <row r="4754">
          <cell r="A4754" t="str">
            <v>922-5851</v>
          </cell>
          <cell r="B4754" t="str">
            <v>CABLE ASSY,VID,USB &amp; PWR</v>
          </cell>
        </row>
        <row r="4755">
          <cell r="A4755" t="str">
            <v>M9273FE/A</v>
          </cell>
          <cell r="B4755" t="str">
            <v>XSERVE RAID 35800/256/MB/2X/2GB STORAGE</v>
          </cell>
        </row>
        <row r="4756">
          <cell r="A4756" t="str">
            <v>922-6220</v>
          </cell>
          <cell r="B4756" t="str">
            <v>FLEX CKT ASSY,HDD</v>
          </cell>
        </row>
        <row r="4757">
          <cell r="A4757" t="str">
            <v>661-2897</v>
          </cell>
          <cell r="B4757" t="str">
            <v>DRAM 128MB DDR333 FOR COMPUTER</v>
          </cell>
        </row>
        <row r="4758">
          <cell r="A4758" t="str">
            <v>661-3013</v>
          </cell>
          <cell r="B4758" t="str">
            <v>SUPERDRIVE 4XDVD-R STORAGE UNIT HDD</v>
          </cell>
        </row>
        <row r="4759">
          <cell r="A4759" t="str">
            <v>661-3014</v>
          </cell>
          <cell r="B4759" t="str">
            <v>PCBA MLB 1GHZ PPCB PART FOR COMPUTER</v>
          </cell>
        </row>
        <row r="4760">
          <cell r="A4760" t="str">
            <v>922-5276</v>
          </cell>
          <cell r="B4760" t="str">
            <v>BD FRONT PANEL PPCB PART FOR COMPUTER</v>
          </cell>
        </row>
        <row r="4761">
          <cell r="A4761" t="str">
            <v>922-5876</v>
          </cell>
          <cell r="B4761" t="str">
            <v>PCBA DOWN CONVERTER FOR COMPUTER</v>
          </cell>
        </row>
        <row r="4762">
          <cell r="A4762" t="str">
            <v>076-0970</v>
          </cell>
          <cell r="B4762" t="str">
            <v>KIT SCREW IBOOK</v>
          </cell>
        </row>
        <row r="4763">
          <cell r="A4763" t="str">
            <v>661-3657</v>
          </cell>
          <cell r="B4763" t="str">
            <v>RESTRICTED BATT, LITHION 50</v>
          </cell>
        </row>
        <row r="4764">
          <cell r="A4764" t="str">
            <v>661-3659</v>
          </cell>
          <cell r="B4764" t="str">
            <v>RESTRICTED BATT, LITHION 50\</v>
          </cell>
        </row>
        <row r="4765">
          <cell r="A4765" t="str">
            <v>922-5929</v>
          </cell>
          <cell r="B4765" t="str">
            <v>THERMAL GEL INTERNAL USE</v>
          </cell>
        </row>
        <row r="4766">
          <cell r="A4766" t="str">
            <v>922-5943</v>
          </cell>
          <cell r="B4766" t="str">
            <v>SUBASSY TOP CASE IBOOK ARTICLE OF PLASTI</v>
          </cell>
        </row>
        <row r="4767">
          <cell r="A4767" t="str">
            <v>922-6064</v>
          </cell>
          <cell r="B4767" t="str">
            <v>BACK-UP BATTERY INTERNAL USE</v>
          </cell>
        </row>
        <row r="4768">
          <cell r="A4768" t="str">
            <v>922-6065</v>
          </cell>
          <cell r="B4768" t="str">
            <v>FLEX CIRCUIT, SOUND</v>
          </cell>
        </row>
        <row r="4769">
          <cell r="A4769" t="str">
            <v>661-3037</v>
          </cell>
          <cell r="B4769" t="str">
            <v>SUPERDRIVE 4X, OSX ONLY, WITH</v>
          </cell>
        </row>
        <row r="4770">
          <cell r="A4770" t="str">
            <v>076-0994</v>
          </cell>
          <cell r="B4770" t="str">
            <v>KIT, THERMAL PADS</v>
          </cell>
        </row>
        <row r="4771">
          <cell r="A4771" t="str">
            <v>922-6014</v>
          </cell>
          <cell r="B4771" t="str">
            <v>BOTTOM CASE ASSY</v>
          </cell>
        </row>
        <row r="4772">
          <cell r="A4772" t="str">
            <v>661-3099</v>
          </cell>
          <cell r="B4772" t="str">
            <v>HDA, 3.5" ", 10GB,5400/66</v>
          </cell>
        </row>
        <row r="4773">
          <cell r="A4773" t="str">
            <v>661-1792</v>
          </cell>
          <cell r="B4773" t="str">
            <v>#WHOLE UNIT, IPOD, 20GB, PC</v>
          </cell>
        </row>
        <row r="4774">
          <cell r="A4774" t="str">
            <v>661-2843</v>
          </cell>
          <cell r="B4774" t="str">
            <v>SVC-MODEM, V.92, W/O RJ11</v>
          </cell>
        </row>
        <row r="4775">
          <cell r="A4775" t="str">
            <v>922-5971</v>
          </cell>
          <cell r="B4775" t="str">
            <v>SVC, CBL, 30P JAE/6P FW/4P USB</v>
          </cell>
        </row>
        <row r="4776">
          <cell r="A4776" t="str">
            <v>661-3182</v>
          </cell>
          <cell r="B4776" t="str">
            <v>SVC,COMBO,24X,SLOT,CW-8123</v>
          </cell>
        </row>
        <row r="4777">
          <cell r="A4777" t="str">
            <v>M8881FE/A</v>
          </cell>
          <cell r="B4777" t="str">
            <v>Airport Extreme Card - For PB 12" &amp; 17" only</v>
          </cell>
        </row>
        <row r="4778">
          <cell r="A4778" t="str">
            <v>T7419LL/A</v>
          </cell>
          <cell r="B4778" t="str">
            <v>Belkin Voice Recorder</v>
          </cell>
        </row>
        <row r="4779">
          <cell r="A4779" t="str">
            <v>M8930FE/A</v>
          </cell>
          <cell r="B4779" t="str">
            <v>AIRPORT EXTREME BASE STATION - NO MODEM</v>
          </cell>
        </row>
        <row r="4780">
          <cell r="A4780" t="str">
            <v>M9270LL/A</v>
          </cell>
          <cell r="B4780" t="str">
            <v>Apple Wireless Keyboard</v>
          </cell>
        </row>
        <row r="4781">
          <cell r="A4781" t="str">
            <v>661-2990</v>
          </cell>
          <cell r="B4781" t="str">
            <v>EXTENSION NECK ASSY, Q59C, W/C</v>
          </cell>
        </row>
        <row r="4782">
          <cell r="A4782" t="str">
            <v>661-2991</v>
          </cell>
          <cell r="B4782" t="str">
            <v>DISPLAY ASSY,FLAT PANEL, Q59C</v>
          </cell>
        </row>
        <row r="4783">
          <cell r="A4783" t="str">
            <v>Z661-3045</v>
          </cell>
          <cell r="B4783" t="str">
            <v>CARD,AIRPORT EXT,13CHNL,V2-</v>
          </cell>
        </row>
        <row r="4784">
          <cell r="A4784" t="str">
            <v>661-3106</v>
          </cell>
          <cell r="B4784" t="str">
            <v>HDA, 3.5" ", 80GB, 7200 RPM, PATA</v>
          </cell>
        </row>
        <row r="4785">
          <cell r="A4785" t="str">
            <v>661-3107</v>
          </cell>
          <cell r="B4785" t="str">
            <v>HDA, 3.5" ", 160GB, 7200 RPM, PATA</v>
          </cell>
        </row>
        <row r="4786">
          <cell r="A4786" t="str">
            <v>661-3108</v>
          </cell>
          <cell r="B4786" t="str">
            <v>SUPERDRIVE,4X,TRAY, ATAPI</v>
          </cell>
        </row>
        <row r="4787">
          <cell r="A4787" t="str">
            <v>661-2999</v>
          </cell>
          <cell r="B4787" t="str">
            <v>MLB, Q59A, LVDS</v>
          </cell>
        </row>
        <row r="4788">
          <cell r="A4788" t="str">
            <v>661-3042</v>
          </cell>
          <cell r="B4788" t="str">
            <v>COMBO DRIVE, 32X, ATAPI</v>
          </cell>
        </row>
        <row r="4789">
          <cell r="A4789" t="str">
            <v>661-3019</v>
          </cell>
          <cell r="B4789" t="str">
            <v>DISPLAY/BEZEL ASSEMBLY, Q59A,</v>
          </cell>
        </row>
        <row r="4790">
          <cell r="A4790" t="str">
            <v>661-3001</v>
          </cell>
          <cell r="B4790" t="str">
            <v>MLB, Q59B, TMDS</v>
          </cell>
        </row>
        <row r="4791">
          <cell r="A4791" t="str">
            <v>922-6105</v>
          </cell>
          <cell r="B4791" t="str">
            <v>KEYBOARD, LIT</v>
          </cell>
        </row>
        <row r="4792">
          <cell r="A4792" t="str">
            <v>922-6196</v>
          </cell>
          <cell r="B4792" t="str">
            <v>INVERTER, Q59A</v>
          </cell>
        </row>
        <row r="4793">
          <cell r="A4793" t="str">
            <v>661-2918</v>
          </cell>
          <cell r="B4793" t="str">
            <v>SUPERDRIVE, 4XDVD-R, 16XCD-R</v>
          </cell>
        </row>
        <row r="4794">
          <cell r="A4794" t="str">
            <v>661-2882</v>
          </cell>
          <cell r="B4794" t="str">
            <v>BD, MLB/INTERFACE, 15FPD</v>
          </cell>
        </row>
        <row r="4795">
          <cell r="A4795" t="str">
            <v>0Z691-4808-A</v>
          </cell>
          <cell r="B4795" t="str">
            <v>TECH CD TOOL WITH SLEEVE</v>
          </cell>
        </row>
        <row r="4796">
          <cell r="A4796" t="str">
            <v>P9361LL/A</v>
          </cell>
          <cell r="B4796" t="str">
            <v>SMART HANDHELD DUMMY</v>
          </cell>
        </row>
        <row r="4797">
          <cell r="A4797" t="str">
            <v>M9269ZM/A</v>
          </cell>
          <cell r="B4797" t="str">
            <v>APPLE WIRELESS MOUSE-ZML</v>
          </cell>
        </row>
        <row r="4798">
          <cell r="A4798" t="str">
            <v>922-5359</v>
          </cell>
          <cell r="B4798" t="str">
            <v>MODEM FOR COMPUTER</v>
          </cell>
        </row>
        <row r="4799">
          <cell r="A4799" t="str">
            <v>661-2249</v>
          </cell>
          <cell r="B4799" t="str">
            <v>HDA, 3.5, 20GB, 7200/66,P5</v>
          </cell>
        </row>
        <row r="4800">
          <cell r="A4800" t="str">
            <v>661-2751</v>
          </cell>
          <cell r="B4800" t="str">
            <v>SUPERDRIVE 2X</v>
          </cell>
        </row>
        <row r="4801">
          <cell r="A4801" t="str">
            <v>661-2763</v>
          </cell>
          <cell r="B4801" t="str">
            <v>COMBO, 16X, TRAY, ATAPI</v>
          </cell>
        </row>
        <row r="4802">
          <cell r="A4802" t="str">
            <v>076-0925</v>
          </cell>
          <cell r="B4802" t="str">
            <v>KIT, THERMAL PADS, MLB</v>
          </cell>
        </row>
        <row r="4803">
          <cell r="A4803" t="str">
            <v>922-6010</v>
          </cell>
          <cell r="B4803" t="str">
            <v>WIRE HARNESS, BATT CONNECTOR</v>
          </cell>
        </row>
        <row r="4804">
          <cell r="A4804" t="str">
            <v>T7136LL/A</v>
          </cell>
          <cell r="B4804" t="str">
            <v>INCASE LEATHER SLEEVE FIPOD 10/15/3 USA</v>
          </cell>
        </row>
        <row r="4805">
          <cell r="A4805" t="str">
            <v>M9057Z/A</v>
          </cell>
          <cell r="B4805" t="str">
            <v>APPLEWORKS 6.2.7-SINGLE-INT</v>
          </cell>
        </row>
        <row r="4806">
          <cell r="A4806" t="str">
            <v>M9393G/A</v>
          </cell>
          <cell r="B4806" t="str">
            <v>APPLE DRIVE MODULE KIT 180G-GEN</v>
          </cell>
        </row>
        <row r="4807">
          <cell r="A4807" t="str">
            <v>M9251SA/A</v>
          </cell>
          <cell r="B4807" t="str">
            <v>EMAC 1GHZ/128/40G/CD/NO MODEM-SOA</v>
          </cell>
        </row>
        <row r="4808">
          <cell r="A4808" t="str">
            <v>M8244G/B</v>
          </cell>
          <cell r="B4808" t="str">
            <v>TITANIUM PBG4 RECHARGEABLE BATTERY-GEN</v>
          </cell>
        </row>
        <row r="4809">
          <cell r="A4809" t="str">
            <v>M8434G/A</v>
          </cell>
          <cell r="B4809" t="str">
            <v>APPLE AV CABLE-GEN</v>
          </cell>
        </row>
        <row r="4810">
          <cell r="A4810" t="str">
            <v>M9364Z/A</v>
          </cell>
          <cell r="B4810" t="str">
            <v>ILIFE'04 RETAIL-INT</v>
          </cell>
        </row>
        <row r="4811">
          <cell r="A4811" t="str">
            <v>M9034LL/A</v>
          </cell>
          <cell r="B4811" t="str">
            <v>APPLE KEYBOARD - USA</v>
          </cell>
        </row>
        <row r="4812">
          <cell r="A4812" t="str">
            <v>M9035G/A</v>
          </cell>
          <cell r="B4812" t="str">
            <v>APPLE MOUSE-GEN</v>
          </cell>
        </row>
        <row r="4813">
          <cell r="A4813" t="str">
            <v>M8984G/A</v>
          </cell>
          <cell r="B4813" t="str">
            <v>RECHARGEABLE BATTERY-PBG4 12.1-GEN</v>
          </cell>
        </row>
        <row r="4814">
          <cell r="A4814" t="str">
            <v>T7418LL/A</v>
          </cell>
          <cell r="B4814" t="str">
            <v>BELKIN MEDIA READER-USA</v>
          </cell>
        </row>
        <row r="4815">
          <cell r="A4815" t="str">
            <v>T6715Z/A</v>
          </cell>
          <cell r="B4815" t="str">
            <v>BELKIN AUTO CHARGER W/AUDIO FOR IPOD-INT</v>
          </cell>
        </row>
        <row r="4816">
          <cell r="A4816" t="str">
            <v>T7194LL/A</v>
          </cell>
          <cell r="B4816" t="str">
            <v>GRIFFIN ITRIP FOR NEW IPOD-USA</v>
          </cell>
        </row>
        <row r="4817">
          <cell r="A4817" t="str">
            <v>922-5459</v>
          </cell>
          <cell r="B4817" t="str">
            <v>MAIN FAN ASSY</v>
          </cell>
        </row>
        <row r="4818">
          <cell r="A4818" t="str">
            <v>922-4726</v>
          </cell>
          <cell r="B4818" t="str">
            <v>CABLE, DVI TO VGA</v>
          </cell>
        </row>
        <row r="4819">
          <cell r="A4819" t="str">
            <v>M8799FE/A</v>
          </cell>
          <cell r="B4819" t="str">
            <v>AIRPORT EXTREME BSE STN-MODEM-FAE</v>
          </cell>
        </row>
        <row r="4820">
          <cell r="A4820" t="str">
            <v>M9272FE/A</v>
          </cell>
          <cell r="B4820" t="str">
            <v>XSERVE RAID 1750G/256MB/2X2GB FC-FAE</v>
          </cell>
        </row>
        <row r="4821">
          <cell r="A4821" t="str">
            <v>M9404FE/A</v>
          </cell>
          <cell r="B4821" t="str">
            <v>AC PROTECTION PLAN-IPOD-ENROLL KIT-FAE</v>
          </cell>
        </row>
        <row r="4822">
          <cell r="A4822" t="str">
            <v>922-5905</v>
          </cell>
          <cell r="B4822" t="str">
            <v>ASSY, SPEAKER</v>
          </cell>
        </row>
        <row r="4823">
          <cell r="A4823" t="str">
            <v>T7435Z/A</v>
          </cell>
          <cell r="B4823" t="str">
            <v>CREATIVE THE TRAVELSOUND I300E-INT</v>
          </cell>
        </row>
        <row r="4824">
          <cell r="A4824" t="str">
            <v>M9216FE/A</v>
          </cell>
          <cell r="B4824" t="str">
            <v>XSERVE G5 2.0GHZ/512/80/CD-FAE</v>
          </cell>
        </row>
        <row r="4825">
          <cell r="A4825" t="str">
            <v>661-2682</v>
          </cell>
          <cell r="B4825" t="str">
            <v>SDRAM,512MB,PC133,144P,S0DIM</v>
          </cell>
        </row>
        <row r="4826">
          <cell r="A4826" t="str">
            <v>661-3091</v>
          </cell>
          <cell r="B4826" t="str">
            <v>SVC,HDA,3.5 " " 250GB,72,PATA,</v>
          </cell>
        </row>
        <row r="4827">
          <cell r="A4827" t="str">
            <v>661-3095</v>
          </cell>
          <cell r="B4827" t="str">
            <v>SVC,CONTROLLER CARD, V2</v>
          </cell>
        </row>
        <row r="4828">
          <cell r="A4828" t="str">
            <v>076-1027</v>
          </cell>
          <cell r="B4828" t="str">
            <v>KIT,POWER BUTTON W/CABLE</v>
          </cell>
        </row>
        <row r="4829">
          <cell r="A4829" t="str">
            <v>922-6300</v>
          </cell>
          <cell r="B4829" t="str">
            <v>SVC,CBL,FIBRE CHNL,2.9M,SFP</v>
          </cell>
        </row>
        <row r="4830">
          <cell r="A4830" t="str">
            <v>661-2994</v>
          </cell>
          <cell r="B4830" t="str">
            <v>BATTERY, LYTHION, 50WHR</v>
          </cell>
        </row>
        <row r="4831">
          <cell r="A4831" t="str">
            <v>661-2798</v>
          </cell>
          <cell r="B4831" t="str">
            <v>CARD, VIDEO,R</v>
          </cell>
        </row>
        <row r="4832">
          <cell r="A4832" t="str">
            <v>922-6201</v>
          </cell>
          <cell r="B4832" t="str">
            <v>SVC,CARD,BLUETOOTH,V2</v>
          </cell>
        </row>
        <row r="4833">
          <cell r="A4833" t="str">
            <v>661-2598</v>
          </cell>
          <cell r="B4833" t="str">
            <v>ADPTR,PWR,15W-US/CA/EU/JP/HK</v>
          </cell>
        </row>
        <row r="4834">
          <cell r="A4834" t="str">
            <v>661-2665</v>
          </cell>
          <cell r="B4834" t="str">
            <v>BD,VIDEO CRD,R200,64MB,SVR</v>
          </cell>
        </row>
        <row r="4835">
          <cell r="A4835" t="str">
            <v>922-6071</v>
          </cell>
          <cell r="B4835" t="str">
            <v>SVC,SPEAKER,EXTERNAL,APPLE P</v>
          </cell>
        </row>
        <row r="4836">
          <cell r="A4836" t="str">
            <v>661-3124</v>
          </cell>
          <cell r="B4836" t="str">
            <v>SUPER DR,2X/USES OS9/PRE-OS1</v>
          </cell>
        </row>
        <row r="4837">
          <cell r="A4837" t="str">
            <v>922-5995</v>
          </cell>
          <cell r="B4837" t="str">
            <v>PCBA, ALS, LT</v>
          </cell>
        </row>
        <row r="4838">
          <cell r="A4838" t="str">
            <v>922-5996</v>
          </cell>
          <cell r="B4838" t="str">
            <v>PCBA, ALS, RT</v>
          </cell>
        </row>
        <row r="4839">
          <cell r="A4839" t="str">
            <v>661-2955</v>
          </cell>
          <cell r="B4839" t="str">
            <v>WHOLE UNIT, IPOD, 5GB, BAT, OOW</v>
          </cell>
        </row>
        <row r="4840">
          <cell r="A4840" t="str">
            <v>922-5975</v>
          </cell>
          <cell r="B4840" t="str">
            <v>SVC, DUCT DOOR/AIR DEFLECTOR</v>
          </cell>
        </row>
        <row r="4841">
          <cell r="A4841" t="str">
            <v>922-5979</v>
          </cell>
          <cell r="B4841" t="str">
            <v>SVC, BD, FRONT PANEL</v>
          </cell>
        </row>
        <row r="4842">
          <cell r="A4842" t="str">
            <v>922-4524</v>
          </cell>
          <cell r="B4842" t="str">
            <v>LED, PCB, POWER, WHITE, HH</v>
          </cell>
        </row>
        <row r="4843">
          <cell r="A4843" t="str">
            <v>076-1073</v>
          </cell>
          <cell r="B4843" t="str">
            <v>KIT, VENT CVR &amp; INVTR/SLEEP S</v>
          </cell>
        </row>
        <row r="4844">
          <cell r="A4844" t="str">
            <v>M9267G/A</v>
          </cell>
          <cell r="B4844" t="str">
            <v>APPLE DVI TO VIDEO ADAPTER KIT-GEN</v>
          </cell>
        </row>
        <row r="4845">
          <cell r="A4845" t="str">
            <v>M9360G/A</v>
          </cell>
          <cell r="B4845" t="str">
            <v>HSSDC2 to SFP Cable Kit - Gen</v>
          </cell>
        </row>
        <row r="4846">
          <cell r="A4846" t="str">
            <v>661-3006</v>
          </cell>
          <cell r="B4846" t="str">
            <v>IPOD, WHOLE UNIT, Q14A, BEST</v>
          </cell>
        </row>
        <row r="4847">
          <cell r="A4847" t="str">
            <v>M8661B/B</v>
          </cell>
          <cell r="B4847" t="str">
            <v>DVI-I TO ADC ADAPTER-GBR</v>
          </cell>
        </row>
        <row r="4848">
          <cell r="A4848" t="str">
            <v>M9460FE/A</v>
          </cell>
          <cell r="B4848" t="str">
            <v>IPOD 15G-FAE</v>
          </cell>
        </row>
        <row r="4849">
          <cell r="A4849" t="str">
            <v>922-5549</v>
          </cell>
          <cell r="B4849" t="str">
            <v>CABLE, INVTR - MLB, ASD17LCD</v>
          </cell>
        </row>
        <row r="4850">
          <cell r="A4850" t="str">
            <v>FE661-2768</v>
          </cell>
          <cell r="B4850" t="str">
            <v>BASE STATION, W/MODEM-FE</v>
          </cell>
        </row>
        <row r="4851">
          <cell r="A4851" t="str">
            <v>FE661-2766</v>
          </cell>
          <cell r="B4851" t="str">
            <v>BASE STATION, W/O MODEM-FAE</v>
          </cell>
        </row>
        <row r="4852">
          <cell r="A4852" t="str">
            <v>661-1773</v>
          </cell>
          <cell r="B4852" t="str">
            <v>SVC, DISPLAY CLAMSHELL, IBOOK</v>
          </cell>
        </row>
        <row r="4853">
          <cell r="A4853" t="str">
            <v>661-3012</v>
          </cell>
          <cell r="B4853" t="str">
            <v>CD-ROM, 32X, ATAPI</v>
          </cell>
        </row>
        <row r="4854">
          <cell r="A4854" t="str">
            <v>2Z661-3303</v>
          </cell>
          <cell r="B4854" t="str">
            <v>PCBA,MLB,700MHZ,IBOOK-ZML</v>
          </cell>
        </row>
        <row r="4855">
          <cell r="A4855" t="str">
            <v>2Z661-3301</v>
          </cell>
          <cell r="B4855" t="str">
            <v>PCBA,MLB,600MHZ,IBOOK-ZML</v>
          </cell>
        </row>
        <row r="4856">
          <cell r="A4856" t="str">
            <v>2Z661-3302</v>
          </cell>
          <cell r="B4856" t="str">
            <v>PCBA,MLB,700MHZ,IBOOK-ZML</v>
          </cell>
        </row>
        <row r="4857">
          <cell r="A4857" t="str">
            <v>661-2852</v>
          </cell>
          <cell r="B4857" t="str">
            <v>ASSY,DISPLAY/ANALOG,EMAC,EQ</v>
          </cell>
        </row>
        <row r="4858">
          <cell r="A4858" t="str">
            <v>661-2497</v>
          </cell>
          <cell r="B4858" t="str">
            <v>HDA,3.5 " ", 40GB, 5400/66</v>
          </cell>
        </row>
        <row r="4859">
          <cell r="A4859" t="str">
            <v>661-3143</v>
          </cell>
          <cell r="B4859" t="str">
            <v>SVC,MPU,1.8GHZ,HS,V2</v>
          </cell>
        </row>
        <row r="4860">
          <cell r="A4860" t="str">
            <v>661-3225</v>
          </cell>
          <cell r="B4860" t="str">
            <v>SUPER DR,2X/OS9&amp;PRE OS10.2</v>
          </cell>
        </row>
        <row r="4861">
          <cell r="A4861" t="str">
            <v>M9449G/A</v>
          </cell>
          <cell r="B4861" t="str">
            <v>APPLE DRIVE MODULE 80GB SERIAL ATA - GEN</v>
          </cell>
        </row>
        <row r="4862">
          <cell r="A4862" t="str">
            <v>M9235Z/A</v>
          </cell>
          <cell r="B4862" t="str">
            <v>MAC OS X SVR 10.3 RETAIL 10 CLIENT-INT</v>
          </cell>
        </row>
        <row r="4863">
          <cell r="A4863" t="str">
            <v>922-5263</v>
          </cell>
          <cell r="B4863" t="str">
            <v>SCR,M3X1.27X10 / WASH,PHPS,PK/</v>
          </cell>
        </row>
        <row r="4864">
          <cell r="A4864" t="str">
            <v>661-3235</v>
          </cell>
          <cell r="B4864" t="str">
            <v>COMBO DR, 16X/HH/TR/OS9&amp;PRE O</v>
          </cell>
        </row>
        <row r="4865">
          <cell r="A4865" t="str">
            <v>M9422SA/A</v>
          </cell>
          <cell r="B4865" t="str">
            <v>PB G4 15.2/1.9/512/70SD</v>
          </cell>
        </row>
        <row r="4866">
          <cell r="A4866" t="str">
            <v>M9462SA/A</v>
          </cell>
          <cell r="B4866" t="str">
            <v>PB G4 17.0/1.5/512/80/SD</v>
          </cell>
        </row>
        <row r="4867">
          <cell r="A4867" t="str">
            <v>M9148LL/A</v>
          </cell>
          <cell r="B4867" t="str">
            <v>PB G4 12.1/1.33/256/60/SD</v>
          </cell>
        </row>
        <row r="4868">
          <cell r="A4868" t="str">
            <v>M9356G/A</v>
          </cell>
          <cell r="B4868" t="str">
            <v>APPLE DRIVE MODULE 250GB-GEN</v>
          </cell>
        </row>
        <row r="4869">
          <cell r="A4869" t="str">
            <v>M9215FE/A</v>
          </cell>
          <cell r="B4869" t="str">
            <v>XSERVE G5 2.0GHZ DP CLUSTER NODE-FAE</v>
          </cell>
        </row>
        <row r="4870">
          <cell r="A4870" t="str">
            <v>661-2974</v>
          </cell>
          <cell r="B4870" t="str">
            <v>WHOLE UNIT, IPOD, 10GB, V2, BAT</v>
          </cell>
        </row>
        <row r="4871">
          <cell r="A4871" t="str">
            <v>661-3093</v>
          </cell>
          <cell r="B4871" t="str">
            <v>HDA, 3.5 " " 80GB, 7200, PATA</v>
          </cell>
        </row>
        <row r="4872">
          <cell r="A4872" t="str">
            <v>M8852FE/B</v>
          </cell>
          <cell r="B4872" t="str">
            <v>APP FOR IBOOK-E/K-FAE</v>
          </cell>
        </row>
        <row r="4873">
          <cell r="A4873" t="str">
            <v>M9404FE/B</v>
          </cell>
          <cell r="B4873" t="str">
            <v>AC PROTECTION PLAN-IPOD-ENROLL KIT-FAE</v>
          </cell>
        </row>
        <row r="4874">
          <cell r="A4874" t="str">
            <v>M9426SA/A</v>
          </cell>
          <cell r="B4874" t="str">
            <v>IBOOK 12.1/1GHZ/256/30/COMBO-SOA</v>
          </cell>
        </row>
        <row r="4875">
          <cell r="A4875" t="str">
            <v>M9833SA/A</v>
          </cell>
          <cell r="B4875" t="str">
            <v>EMAC 17CRT/1.25GHZ/256/40/CD-SOA</v>
          </cell>
        </row>
        <row r="4876">
          <cell r="A4876" t="str">
            <v>661-3596</v>
          </cell>
          <cell r="B4876" t="str">
            <v>MLB, 1.6GHZ, W/OPTICAL, IMAC</v>
          </cell>
        </row>
        <row r="4877">
          <cell r="A4877" t="str">
            <v>661-3547</v>
          </cell>
          <cell r="B4877" t="str">
            <v>SVC, HAD, 3.5'' 160GB, 7200, SAT</v>
          </cell>
        </row>
        <row r="4878">
          <cell r="A4878" t="str">
            <v>661-3599</v>
          </cell>
          <cell r="B4878" t="str">
            <v>MLB, 1.8GHZ, W SUPER, IMAC</v>
          </cell>
        </row>
        <row r="4879">
          <cell r="A4879" t="str">
            <v>922-5558</v>
          </cell>
          <cell r="B4879" t="str">
            <v>POWER ADAPTER, 12WATT</v>
          </cell>
        </row>
        <row r="4880">
          <cell r="A4880" t="str">
            <v>922-6132</v>
          </cell>
          <cell r="B4880" t="str">
            <v>KEYBOARD ASSY</v>
          </cell>
        </row>
        <row r="4881">
          <cell r="A4881" t="str">
            <v>922-6325</v>
          </cell>
          <cell r="B4881" t="str">
            <v>SVC, STANDOFF, SPLIT, MPU, V2, 5P</v>
          </cell>
        </row>
        <row r="4882">
          <cell r="A4882" t="str">
            <v>661-2992</v>
          </cell>
          <cell r="B4882" t="str">
            <v>PCBA, MLB, 800MHZ</v>
          </cell>
        </row>
        <row r="4883">
          <cell r="A4883" t="str">
            <v>922-6013</v>
          </cell>
          <cell r="B4883" t="str">
            <v>TOP CASE ASSY</v>
          </cell>
        </row>
        <row r="4884">
          <cell r="A4884" t="str">
            <v>922-4674</v>
          </cell>
          <cell r="B4884" t="str">
            <v>PWR CORD, BLK, W/L-GBR/PAC/FE/</v>
          </cell>
        </row>
        <row r="4885">
          <cell r="A4885" t="str">
            <v>M9498Z/A</v>
          </cell>
          <cell r="B4885" t="str">
            <v>DVD STUDIO PRO 3 RETAIL-INT</v>
          </cell>
        </row>
        <row r="4886">
          <cell r="A4886" t="str">
            <v>Z661-2549</v>
          </cell>
          <cell r="B4886" t="str">
            <v>CRD, AIRPORT WIRELESS 128, V2-I</v>
          </cell>
        </row>
        <row r="4887">
          <cell r="A4887" t="str">
            <v>661-2754</v>
          </cell>
          <cell r="B4887" t="str">
            <v>HARD DRIVE, 60GB</v>
          </cell>
        </row>
        <row r="4888">
          <cell r="A4888" t="str">
            <v>661-2968</v>
          </cell>
          <cell r="B4888" t="str">
            <v>MLB,Q26C</v>
          </cell>
        </row>
        <row r="4889">
          <cell r="A4889" t="str">
            <v>661-3184</v>
          </cell>
          <cell r="B4889" t="str">
            <v>PWR SPLY ASSY, AC-12V DC</v>
          </cell>
        </row>
        <row r="4890">
          <cell r="A4890" t="str">
            <v>661-3030</v>
          </cell>
          <cell r="B4890" t="str">
            <v>COMBO DR, 12X/HH/OS9 &amp; PRE-OS10</v>
          </cell>
        </row>
        <row r="4891">
          <cell r="A4891" t="str">
            <v>M9217FE/A</v>
          </cell>
          <cell r="B4891" t="str">
            <v>XSERVE G5 2.0GHZ DP/1G/80/CD-FAE</v>
          </cell>
        </row>
        <row r="4892">
          <cell r="A4892" t="str">
            <v>661-3148</v>
          </cell>
          <cell r="B4892" t="str">
            <v>HDA,3.5" 250GB,7200,SATA W/CARRIER</v>
          </cell>
        </row>
        <row r="4893">
          <cell r="A4893" t="str">
            <v>661-3149</v>
          </cell>
          <cell r="B4893" t="str">
            <v>HDA,3.5" 80GB,7200,SATA W/CARRIER</v>
          </cell>
        </row>
        <row r="4894">
          <cell r="A4894" t="str">
            <v>661-3150</v>
          </cell>
          <cell r="B4894" t="str">
            <v>CD-ROM,24X/SLOT/ATAPI</v>
          </cell>
        </row>
        <row r="4895">
          <cell r="A4895" t="str">
            <v>661-3151</v>
          </cell>
          <cell r="B4895" t="str">
            <v>COMBO DR, 24X/SLOT/ATAPI</v>
          </cell>
        </row>
        <row r="4896">
          <cell r="A4896" t="str">
            <v>661-3152</v>
          </cell>
          <cell r="B4896" t="str">
            <v>MPU,2/V2</v>
          </cell>
        </row>
        <row r="4897">
          <cell r="A4897" t="str">
            <v>661-3153</v>
          </cell>
          <cell r="B4897" t="str">
            <v>MLB,XSERVE</v>
          </cell>
        </row>
        <row r="4898">
          <cell r="A4898" t="str">
            <v>661-3155</v>
          </cell>
          <cell r="B4898" t="str">
            <v>POWER SUPPLY,PFC,SVR 3</v>
          </cell>
        </row>
        <row r="4899">
          <cell r="A4899" t="str">
            <v>661-3170</v>
          </cell>
          <cell r="B4899" t="str">
            <v>SVC,MOD,SRAM,256MD,DDR400</v>
          </cell>
        </row>
        <row r="4900">
          <cell r="A4900" t="str">
            <v>661-3171</v>
          </cell>
          <cell r="B4900" t="str">
            <v>SVC,MOD,SRAM,1GB,DDR400</v>
          </cell>
        </row>
        <row r="4901">
          <cell r="A4901" t="str">
            <v>661-3172</v>
          </cell>
          <cell r="B4901" t="str">
            <v>GIG ETHERNET PCI-X CRD (LOWER SLOT)</v>
          </cell>
        </row>
        <row r="4902">
          <cell r="A4902" t="str">
            <v>661-3173</v>
          </cell>
          <cell r="B4902" t="str">
            <v>CARD,ULTRA 320SCSI DUAL CHNL</v>
          </cell>
        </row>
        <row r="4903">
          <cell r="A4903" t="str">
            <v>922-6328</v>
          </cell>
          <cell r="B4903" t="str">
            <v>SUBASSY,LOCK SHAFT,XSRV G5</v>
          </cell>
        </row>
        <row r="4904">
          <cell r="A4904" t="str">
            <v>922-6329</v>
          </cell>
          <cell r="B4904" t="str">
            <v>CABLE,HDA,SATA,SVR</v>
          </cell>
        </row>
        <row r="4905">
          <cell r="A4905" t="str">
            <v>922-6330</v>
          </cell>
          <cell r="B4905" t="str">
            <v>SVC,PCBA,DUAL RISER,SVR,Q42</v>
          </cell>
        </row>
        <row r="4906">
          <cell r="A4906" t="str">
            <v>922-6344</v>
          </cell>
          <cell r="B4906" t="str">
            <v>SVC,PCBA,FRONT PANEL,Q42</v>
          </cell>
        </row>
        <row r="4907">
          <cell r="A4907" t="str">
            <v>922-6345</v>
          </cell>
          <cell r="B4907" t="str">
            <v>FANS ASSEMBLY</v>
          </cell>
        </row>
        <row r="4908">
          <cell r="A4908" t="str">
            <v>922-6346</v>
          </cell>
          <cell r="B4908" t="str">
            <v>CABLE, INTERNAL FIREWIRE,Q42</v>
          </cell>
        </row>
        <row r="4909">
          <cell r="A4909" t="str">
            <v>922-6347</v>
          </cell>
          <cell r="B4909" t="str">
            <v>CABLE,RIBBON,FRONT PANEL</v>
          </cell>
        </row>
        <row r="4910">
          <cell r="A4910" t="str">
            <v>922-6348</v>
          </cell>
          <cell r="B4910" t="str">
            <v>CABLE,POWER, 12-PIN</v>
          </cell>
        </row>
        <row r="4911">
          <cell r="A4911" t="str">
            <v>922-6349</v>
          </cell>
          <cell r="B4911" t="str">
            <v>SVC, PCBA INTERCONNECT/BACKPLANE,Q42</v>
          </cell>
        </row>
        <row r="4912">
          <cell r="A4912" t="str">
            <v>922-6350</v>
          </cell>
          <cell r="B4912" t="str">
            <v>FAN,PCI</v>
          </cell>
        </row>
        <row r="4913">
          <cell r="A4913" t="str">
            <v>922-6351</v>
          </cell>
          <cell r="B4913" t="str">
            <v>CABLE,SATA HD, NODE</v>
          </cell>
        </row>
        <row r="4914">
          <cell r="A4914" t="str">
            <v>922-6375</v>
          </cell>
          <cell r="B4914" t="str">
            <v>ASSY, COSMETIC CVR, MPU, RT, XSRV G5</v>
          </cell>
        </row>
        <row r="4915">
          <cell r="A4915" t="str">
            <v>922-6376</v>
          </cell>
          <cell r="B4915" t="str">
            <v>DUCT, PWR SUPPLY FAN, XSRV G5</v>
          </cell>
        </row>
        <row r="4916">
          <cell r="A4916" t="str">
            <v>922-6377</v>
          </cell>
          <cell r="B4916" t="str">
            <v>DUCT, PCI FAN, XSRV G5</v>
          </cell>
        </row>
        <row r="4917">
          <cell r="A4917" t="str">
            <v>922-6391</v>
          </cell>
          <cell r="B4917" t="str">
            <v>CABLE, OPTICAL DRIVE, XSERV G5</v>
          </cell>
        </row>
        <row r="4918">
          <cell r="A4918" t="str">
            <v>922-6399</v>
          </cell>
          <cell r="B4918" t="str">
            <v>SVC, PCBA INTERCONN/BKPL, XSEV G5 NODE</v>
          </cell>
        </row>
        <row r="4919">
          <cell r="A4919" t="str">
            <v>922-6422</v>
          </cell>
          <cell r="B4919" t="str">
            <v>PCBA, DC-DC</v>
          </cell>
        </row>
        <row r="4920">
          <cell r="A4920" t="str">
            <v>922-6380</v>
          </cell>
          <cell r="B4920" t="str">
            <v>ASSY, TOP CASE</v>
          </cell>
        </row>
        <row r="4921">
          <cell r="A4921" t="str">
            <v>922-6383</v>
          </cell>
          <cell r="B4921" t="str">
            <v>THERMAL MODULE</v>
          </cell>
        </row>
        <row r="4922">
          <cell r="A4922" t="str">
            <v>922-6386</v>
          </cell>
          <cell r="B4922" t="str">
            <v>ASSY, BOTTOM CASE</v>
          </cell>
        </row>
        <row r="4923">
          <cell r="A4923" t="str">
            <v>922-6387</v>
          </cell>
          <cell r="B4923" t="str">
            <v>REAR FRAME</v>
          </cell>
        </row>
        <row r="4924">
          <cell r="A4924" t="str">
            <v>922-6397</v>
          </cell>
          <cell r="B4924" t="str">
            <v>THERMAL MODULE W/FANS</v>
          </cell>
        </row>
        <row r="4925">
          <cell r="A4925" t="str">
            <v>922-6398</v>
          </cell>
          <cell r="B4925" t="str">
            <v>BOTTOM CASE ASSY</v>
          </cell>
        </row>
        <row r="4926">
          <cell r="A4926" t="str">
            <v>922-6405</v>
          </cell>
          <cell r="B4926" t="str">
            <v>SVC, CLIPS, WIRELESS CABLE, 5 P</v>
          </cell>
        </row>
        <row r="4927">
          <cell r="A4927" t="str">
            <v>922-6406</v>
          </cell>
          <cell r="B4927" t="str">
            <v>SVC, DOOR, INNER, AIRPORT BLANK</v>
          </cell>
        </row>
        <row r="4928">
          <cell r="A4928" t="str">
            <v>922-6407</v>
          </cell>
          <cell r="B4928" t="str">
            <v>SVC, SUBASSY, FARADAY PLATE, EM</v>
          </cell>
        </row>
        <row r="4929">
          <cell r="A4929" t="str">
            <v>922-6421</v>
          </cell>
          <cell r="B4929" t="str">
            <v>INVERTER ASSY</v>
          </cell>
        </row>
        <row r="4930">
          <cell r="A4930" t="str">
            <v>922-6430</v>
          </cell>
          <cell r="B4930" t="str">
            <v>ASSY, SOFT MODEM</v>
          </cell>
        </row>
        <row r="4931">
          <cell r="A4931" t="str">
            <v>922-6431</v>
          </cell>
          <cell r="B4931" t="str">
            <v>PCBA, DC-IN</v>
          </cell>
        </row>
        <row r="4932">
          <cell r="A4932" t="str">
            <v>922-6433</v>
          </cell>
          <cell r="B4932" t="str">
            <v>SHIELD, TOP EMI</v>
          </cell>
        </row>
        <row r="4933">
          <cell r="A4933" t="str">
            <v>922-6449</v>
          </cell>
          <cell r="B4933" t="str">
            <v>SCREW, ODD FLEX BRKT</v>
          </cell>
        </row>
        <row r="4934">
          <cell r="A4934" t="str">
            <v>922-6454</v>
          </cell>
          <cell r="B4934" t="str">
            <v>TOP CASE ASSY</v>
          </cell>
        </row>
        <row r="4935">
          <cell r="A4935" t="str">
            <v>922-6466</v>
          </cell>
          <cell r="B4935" t="str">
            <v>SCREW, M2X3L, SOCKET HD, T6</v>
          </cell>
        </row>
        <row r="4936">
          <cell r="A4936" t="str">
            <v>922-6395</v>
          </cell>
          <cell r="B4936" t="str">
            <v>BACK-UP BATTERY ASSY</v>
          </cell>
        </row>
        <row r="4937">
          <cell r="A4937" t="str">
            <v>922-6401</v>
          </cell>
          <cell r="B4937" t="str">
            <v>SVC, ANTENNA, AIRPORT, EMAC</v>
          </cell>
        </row>
        <row r="4938">
          <cell r="A4938" t="str">
            <v>661-3250</v>
          </cell>
          <cell r="B4938" t="str">
            <v>SVC, HDA, 2.5 " " 30GB 4200</v>
          </cell>
        </row>
        <row r="4939">
          <cell r="A4939" t="str">
            <v>661-3254</v>
          </cell>
          <cell r="B4939" t="str">
            <v>SVC, COMBO DR, 24X</v>
          </cell>
        </row>
        <row r="4940">
          <cell r="A4940" t="str">
            <v>661-3266</v>
          </cell>
          <cell r="B4940" t="str">
            <v>SVC, HDA, 3.5 " " 160GB, 4200, SAT</v>
          </cell>
        </row>
        <row r="4941">
          <cell r="A4941" t="str">
            <v>661-3191</v>
          </cell>
          <cell r="B4941" t="str">
            <v>PCBA, MLB</v>
          </cell>
        </row>
        <row r="4942">
          <cell r="A4942" t="str">
            <v>661-3232</v>
          </cell>
          <cell r="B4942" t="str">
            <v>PCBA, MLB</v>
          </cell>
        </row>
        <row r="4943">
          <cell r="A4943" t="str">
            <v>661-3245</v>
          </cell>
          <cell r="B4943" t="str">
            <v>SVC, HDA, 2.5 " " 80GB, 4200</v>
          </cell>
        </row>
        <row r="4944">
          <cell r="A4944" t="str">
            <v>661-3247</v>
          </cell>
          <cell r="B4944" t="str">
            <v>SVC, HDA, 2.5 " " 60GB, 4200</v>
          </cell>
        </row>
        <row r="4945">
          <cell r="A4945" t="str">
            <v>661-3249</v>
          </cell>
          <cell r="B4945" t="str">
            <v>SVC, HDA, 2.5 " " 40GB 4200</v>
          </cell>
        </row>
        <row r="4946">
          <cell r="A4946" t="str">
            <v>661-3252</v>
          </cell>
          <cell r="B4946" t="str">
            <v>SVC, SUPER DRIVE, 4X</v>
          </cell>
        </row>
        <row r="4947">
          <cell r="A4947" t="str">
            <v>661-3255</v>
          </cell>
          <cell r="B4947" t="str">
            <v>SVC, COMBO DR, 24X</v>
          </cell>
        </row>
        <row r="4948">
          <cell r="A4948" t="str">
            <v>661-3256</v>
          </cell>
          <cell r="B4948" t="str">
            <v>SVC, SUPER DRIVE, 2X</v>
          </cell>
        </row>
        <row r="4949">
          <cell r="A4949" t="str">
            <v>661-3257</v>
          </cell>
          <cell r="B4949" t="str">
            <v>SVC, CD ROM 24X</v>
          </cell>
        </row>
        <row r="4950">
          <cell r="A4950" t="str">
            <v>661-3273</v>
          </cell>
          <cell r="B4950" t="str">
            <v>PCBA, MLB, 1.3 GHZ, ATI 64</v>
          </cell>
        </row>
        <row r="4951">
          <cell r="A4951" t="str">
            <v>661-3274</v>
          </cell>
          <cell r="B4951" t="str">
            <v>PCBA, MLB-128</v>
          </cell>
        </row>
        <row r="4952">
          <cell r="A4952" t="str">
            <v>661-3276</v>
          </cell>
          <cell r="B4952" t="str">
            <v>PCBA, MLB, BTR</v>
          </cell>
        </row>
        <row r="4953">
          <cell r="A4953" t="str">
            <v>661-3277</v>
          </cell>
          <cell r="B4953" t="str">
            <v>PCBA, MLB, BST</v>
          </cell>
        </row>
        <row r="4954">
          <cell r="A4954" t="str">
            <v>661-3279</v>
          </cell>
          <cell r="B4954" t="str">
            <v>SVC, MLB, 1GHZ, EMAC</v>
          </cell>
        </row>
        <row r="4955">
          <cell r="A4955" t="str">
            <v>661-3281</v>
          </cell>
          <cell r="B4955" t="str">
            <v>SVC, CD ROM, TRAY</v>
          </cell>
        </row>
        <row r="4956">
          <cell r="A4956" t="str">
            <v>661-3283</v>
          </cell>
          <cell r="B4956" t="str">
            <v>SVC, SUPER DRIVE, 8X, TRAY</v>
          </cell>
        </row>
        <row r="4957">
          <cell r="A4957" t="str">
            <v>661-3306</v>
          </cell>
          <cell r="B4957" t="str">
            <v>PCBA, MLB, BST-128</v>
          </cell>
        </row>
        <row r="4958">
          <cell r="A4958" t="str">
            <v>661-3309</v>
          </cell>
          <cell r="B4958" t="str">
            <v>SVC, HDA, 3.5 " " 80GB, PATA</v>
          </cell>
        </row>
        <row r="4959">
          <cell r="A4959" t="str">
            <v>661-3310</v>
          </cell>
          <cell r="B4959" t="str">
            <v>DISPLAY ASSY, 12.1 IBOOK</v>
          </cell>
        </row>
        <row r="4960">
          <cell r="A4960" t="str">
            <v>661-3322</v>
          </cell>
          <cell r="B4960" t="str">
            <v>SVC, DRAM, 512MB, DDR333, DIMM</v>
          </cell>
        </row>
        <row r="4961">
          <cell r="A4961" t="str">
            <v>661-3323</v>
          </cell>
          <cell r="B4961" t="str">
            <v>SDRAM, 256MB, DDR, SODIMM</v>
          </cell>
        </row>
        <row r="4962">
          <cell r="A4962" t="str">
            <v>661-3324</v>
          </cell>
          <cell r="B4962" t="str">
            <v>SDRAM, 512MB, DDR</v>
          </cell>
        </row>
        <row r="4963">
          <cell r="A4963" t="str">
            <v>661-3325</v>
          </cell>
          <cell r="B4963" t="str">
            <v>SDRAM, 1GB, DDR, SODIMM</v>
          </cell>
        </row>
        <row r="4964">
          <cell r="A4964" t="str">
            <v>661-3327</v>
          </cell>
          <cell r="B4964" t="str">
            <v>SDRAM, 512MB, DDDR333, SODIMM</v>
          </cell>
        </row>
        <row r="4965">
          <cell r="A4965" t="str">
            <v>661-3328</v>
          </cell>
          <cell r="B4965" t="str">
            <v>SDRAM, 1GB, DDDR333, SODIMM</v>
          </cell>
        </row>
        <row r="4966">
          <cell r="A4966" t="str">
            <v>661-3338</v>
          </cell>
          <cell r="B4966" t="str">
            <v>SDRAM, 512MB, DDR333, SODIMM</v>
          </cell>
        </row>
        <row r="4967">
          <cell r="A4967" t="str">
            <v>661-3339</v>
          </cell>
          <cell r="B4967" t="str">
            <v>SDRAM, 512MB, DDR333, SODIMM</v>
          </cell>
        </row>
        <row r="4968">
          <cell r="A4968" t="str">
            <v>661-3188</v>
          </cell>
          <cell r="B4968" t="str">
            <v>ASSY, MLB</v>
          </cell>
        </row>
        <row r="4969">
          <cell r="A4969" t="str">
            <v>661-3031</v>
          </cell>
          <cell r="B4969" t="str">
            <v>COMBO DR, 16X/HH/OS9 &amp; PRE-OS10</v>
          </cell>
        </row>
        <row r="4970">
          <cell r="A4970" t="str">
            <v>661-3239</v>
          </cell>
          <cell r="B4970" t="str">
            <v>COMBO DR, 16X/TR/OS9 &amp; PRE O</v>
          </cell>
        </row>
        <row r="4971">
          <cell r="A4971" t="str">
            <v>M9418SA/A</v>
          </cell>
          <cell r="B4971" t="str">
            <v>IBOOK 14.1/1GHZ/256/40G/COMBO-SOA</v>
          </cell>
        </row>
        <row r="4972">
          <cell r="A4972" t="str">
            <v>M9378G/A</v>
          </cell>
          <cell r="B4972" t="str">
            <v>SFP/SFP 2.0M COPPER FBR CHNL CBL KIT-GEN</v>
          </cell>
        </row>
        <row r="4973">
          <cell r="A4973" t="str">
            <v>M9183SA/A</v>
          </cell>
          <cell r="B4973" t="str">
            <v>PBG4 12.1/1.33/256/60/COMBO/APX-SOA</v>
          </cell>
        </row>
        <row r="4974">
          <cell r="A4974" t="str">
            <v>M9184SA/A</v>
          </cell>
          <cell r="B4974" t="str">
            <v>PBG4 12.1/1.33/256/60/SD/APX-SOA</v>
          </cell>
        </row>
        <row r="4975">
          <cell r="A4975" t="str">
            <v>922-5559</v>
          </cell>
          <cell r="B4975" t="str">
            <v>BRACKET, WALL MOUNT, V3</v>
          </cell>
        </row>
        <row r="4976">
          <cell r="A4976" t="str">
            <v>661-3236</v>
          </cell>
          <cell r="B4976" t="str">
            <v>COMBO DR, 32X/HH/TR/USES OS 10</v>
          </cell>
        </row>
        <row r="4977">
          <cell r="A4977" t="str">
            <v>076-0976</v>
          </cell>
          <cell r="B4977" t="str">
            <v>KIT, CHASSIS, CNMA DSPL HD</v>
          </cell>
        </row>
        <row r="4978">
          <cell r="A4978" t="str">
            <v>661-3222</v>
          </cell>
          <cell r="B4978" t="str">
            <v>SUPER DR, 41MM/OS9&amp;PRE OS10.2</v>
          </cell>
        </row>
        <row r="4979">
          <cell r="A4979" t="str">
            <v>661-2771</v>
          </cell>
          <cell r="B4979" t="str">
            <v>DISPLAY CLAMSHELL, IBOOK (HE)</v>
          </cell>
        </row>
        <row r="4980">
          <cell r="A4980" t="str">
            <v>661-3144</v>
          </cell>
          <cell r="B4980" t="str">
            <v>SVC, MPU, 2.0GHZ, HS, V2</v>
          </cell>
        </row>
        <row r="4981">
          <cell r="A4981" t="str">
            <v>661-2768</v>
          </cell>
          <cell r="B4981" t="str">
            <v>BASE STATION, W/MODEM</v>
          </cell>
        </row>
        <row r="4982">
          <cell r="A4982" t="str">
            <v>922-5856</v>
          </cell>
          <cell r="B4982" t="str">
            <v>SVC, TOOL, ALIGNMENT, MPU-MLB, S</v>
          </cell>
        </row>
        <row r="4983">
          <cell r="A4983" t="str">
            <v>922-5987</v>
          </cell>
          <cell r="B4983" t="str">
            <v>PCBA, INVERTER, ACD 20 " "</v>
          </cell>
        </row>
        <row r="4985">
          <cell r="A4985" t="str">
            <v>M9425SA/A</v>
          </cell>
          <cell r="B4985" t="str">
            <v>EMAC 1.25GHZ/256/40/COMBO-SOA</v>
          </cell>
        </row>
        <row r="4986">
          <cell r="A4986" t="str">
            <v>661-3123</v>
          </cell>
          <cell r="B4986" t="str">
            <v>SVC, ADAPTER, POWER, 8W</v>
          </cell>
        </row>
        <row r="4987">
          <cell r="A4987" t="str">
            <v>M9421SA/A</v>
          </cell>
          <cell r="B4987" t="str">
            <v>PBG4 15.2/1.33/256/60/COMBO/APX-SOA</v>
          </cell>
        </row>
        <row r="4988">
          <cell r="A4988" t="str">
            <v>M9461SA/A</v>
          </cell>
          <cell r="B4988" t="str">
            <v xml:space="preserve">EMAC 1.25GHZ/256/80/SD-SOA </v>
          </cell>
        </row>
        <row r="4989">
          <cell r="A4989" t="str">
            <v>922-6131</v>
          </cell>
          <cell r="B4989" t="str">
            <v>ASSY, TOP CASE</v>
          </cell>
        </row>
        <row r="4990">
          <cell r="A4990" t="str">
            <v>922-6133</v>
          </cell>
          <cell r="B4990" t="str">
            <v>WIRELESS ANTENNA ASSY</v>
          </cell>
        </row>
        <row r="4991">
          <cell r="A4991" t="str">
            <v>661-2820</v>
          </cell>
          <cell r="B4991" t="str">
            <v>SDRAM,256MB,DDR333,SODIMM</v>
          </cell>
        </row>
        <row r="4992">
          <cell r="A4992" t="str">
            <v>661-3221</v>
          </cell>
          <cell r="B4992" t="str">
            <v>SUPER DR, 41MM/OS9&amp;PRE OS10.2</v>
          </cell>
        </row>
        <row r="4993">
          <cell r="A4993" t="str">
            <v>661-3154</v>
          </cell>
          <cell r="B4993" t="str">
            <v>SVC,SDRAM,512MB,DDR400</v>
          </cell>
        </row>
        <row r="4994">
          <cell r="A4994" t="str">
            <v>661-3175</v>
          </cell>
          <cell r="B4994" t="str">
            <v>SVC,CRD,VIDEO,PCI,64MB</v>
          </cell>
        </row>
        <row r="4995">
          <cell r="A4995" t="str">
            <v>M9451G/A</v>
          </cell>
          <cell r="B4995" t="str">
            <v>GIGABIT ETHERNET PCI-X CARD-GEN</v>
          </cell>
        </row>
        <row r="4996">
          <cell r="A4996" t="str">
            <v>922-6073</v>
          </cell>
          <cell r="B4996" t="str">
            <v>ASSY, TOP CASE</v>
          </cell>
        </row>
        <row r="4997">
          <cell r="A4997" t="str">
            <v>M9419SA/A</v>
          </cell>
          <cell r="B4997" t="str">
            <v>IBOOK 14.1/1.2GHZ/256/60G/COMBO/APX-SOA</v>
          </cell>
        </row>
        <row r="4998">
          <cell r="A4998" t="str">
            <v>922-6018</v>
          </cell>
          <cell r="B4998" t="str">
            <v>DISPLAY HOUSING W/LOGO</v>
          </cell>
        </row>
        <row r="4999">
          <cell r="A4999" t="str">
            <v>661-2926</v>
          </cell>
          <cell r="B4999" t="str">
            <v>LCD MODULE, 15.2</v>
          </cell>
        </row>
        <row r="5000">
          <cell r="A5000" t="str">
            <v>M9369Z/A</v>
          </cell>
          <cell r="B5000" t="str">
            <v>FINAL CUT EXPRESS 2 SINGLE LICENSE-INT</v>
          </cell>
        </row>
        <row r="5001">
          <cell r="A5001" t="str">
            <v>922-5562</v>
          </cell>
          <cell r="B5001" t="str">
            <v>SUBASSY, DISPLAY BEZEL,14.1</v>
          </cell>
        </row>
        <row r="5002">
          <cell r="A5002" t="str">
            <v>922-6015</v>
          </cell>
          <cell r="B5002" t="str">
            <v>BOARD, INVERTER</v>
          </cell>
        </row>
        <row r="5003">
          <cell r="A5003" t="str">
            <v>922-5771</v>
          </cell>
          <cell r="B5003" t="str">
            <v>FLEX CKT, DC-IN/BT/USB</v>
          </cell>
        </row>
        <row r="5004">
          <cell r="A5004" t="str">
            <v>661-2776</v>
          </cell>
          <cell r="B5004" t="str">
            <v>BASE STATION, W/O MODEM</v>
          </cell>
        </row>
        <row r="5005">
          <cell r="A5005" t="str">
            <v>661-3032</v>
          </cell>
          <cell r="B5005" t="str">
            <v>COMBO DR, 32X/HH/USES OS10.2+</v>
          </cell>
        </row>
        <row r="5006">
          <cell r="A5006" t="str">
            <v>M9495Z/A</v>
          </cell>
          <cell r="B5006" t="str">
            <v>MAC RETAIL BOX-INT</v>
          </cell>
        </row>
        <row r="5007">
          <cell r="A5007" t="str">
            <v>661-2965</v>
          </cell>
          <cell r="B5007" t="str">
            <v>SUPERDRIVE, 4XDVD-R, ATAPI</v>
          </cell>
        </row>
        <row r="5008">
          <cell r="A5008" t="str">
            <v>922-5174</v>
          </cell>
          <cell r="B5008" t="str">
            <v>CABLE, MODEM-UK</v>
          </cell>
        </row>
        <row r="5009">
          <cell r="A5009" t="str">
            <v>661-2818</v>
          </cell>
          <cell r="B5009" t="str">
            <v>SDRAM, 256MB, DDR, SODIMM</v>
          </cell>
        </row>
        <row r="5010">
          <cell r="A5010" t="str">
            <v>922-5998</v>
          </cell>
          <cell r="B5010" t="str">
            <v>ASSY, FLEX CKT, HDD</v>
          </cell>
        </row>
        <row r="5011">
          <cell r="A5011" t="str">
            <v>922-5999</v>
          </cell>
          <cell r="B5011" t="str">
            <v>ASSY, FLEX CKT, OPTICAL</v>
          </cell>
        </row>
        <row r="5012">
          <cell r="A5012" t="str">
            <v>922-6000</v>
          </cell>
          <cell r="B5012" t="str">
            <v>ASSY, FLEX CKT, BACK UP BATTER</v>
          </cell>
        </row>
        <row r="5013">
          <cell r="A5013" t="str">
            <v>922-6001</v>
          </cell>
          <cell r="B5013" t="str">
            <v>ASSY, FLEX CKT, MODEM</v>
          </cell>
        </row>
        <row r="5014">
          <cell r="A5014" t="str">
            <v>922-6002</v>
          </cell>
          <cell r="B5014" t="str">
            <v>ASSY, FLEX CKT, SOUND/DC-IN BO</v>
          </cell>
        </row>
        <row r="5015">
          <cell r="A5015" t="str">
            <v>922-6172</v>
          </cell>
          <cell r="B5015" t="str">
            <v>ASSY, I/O BEZEL</v>
          </cell>
        </row>
        <row r="5016">
          <cell r="A5016" t="str">
            <v>922-6174</v>
          </cell>
          <cell r="B5016" t="str">
            <v>ASSY, BOTTOM CASE</v>
          </cell>
        </row>
        <row r="5017">
          <cell r="A5017" t="str">
            <v>661-2857</v>
          </cell>
          <cell r="B5017" t="str">
            <v>HDA, 80GB, 3.5 '' '', 7200, ATA</v>
          </cell>
        </row>
        <row r="5018">
          <cell r="A5018" t="str">
            <v>661-2983</v>
          </cell>
          <cell r="B5018" t="str">
            <v>HDA, 2.5 '' '' 30GB, 4200</v>
          </cell>
        </row>
        <row r="5019">
          <cell r="A5019" t="str">
            <v>661-3011</v>
          </cell>
          <cell r="B5019" t="str">
            <v>HDA, 80GB, 3.5 '' '', 7200, ATA</v>
          </cell>
        </row>
        <row r="5020">
          <cell r="A5020" t="str">
            <v>661-3016</v>
          </cell>
          <cell r="B5020" t="str">
            <v>HDA, 3.5 '' '' 160GB, 7200, 8MB, PATA</v>
          </cell>
        </row>
        <row r="5021">
          <cell r="A5021" t="str">
            <v>661-3119</v>
          </cell>
          <cell r="B5021" t="str">
            <v>IPOD MINI 4GB GREEN</v>
          </cell>
        </row>
        <row r="5022">
          <cell r="A5022" t="str">
            <v>661-3183</v>
          </cell>
          <cell r="B5022" t="str">
            <v>SVC, COMBO, 24X, SLOT, CW-8123</v>
          </cell>
        </row>
        <row r="5023">
          <cell r="A5023" t="str">
            <v>661-3230</v>
          </cell>
          <cell r="B5023" t="str">
            <v>SVC, CARD, VIDEO, RV360</v>
          </cell>
        </row>
        <row r="5024">
          <cell r="A5024" t="str">
            <v>661-3231</v>
          </cell>
          <cell r="B5024" t="str">
            <v>SVC, CARD, VIDEO, R360</v>
          </cell>
        </row>
        <row r="5025">
          <cell r="A5025" t="str">
            <v>661-3243</v>
          </cell>
          <cell r="B5025" t="str">
            <v>SVC, HDA, 2.5 '' '' 80GB, 5400</v>
          </cell>
        </row>
        <row r="5026">
          <cell r="A5026" t="str">
            <v>661-3246</v>
          </cell>
          <cell r="B5026" t="str">
            <v>SVC, HDA, 2.5 '' '' 80GB, 4200</v>
          </cell>
        </row>
        <row r="5027">
          <cell r="A5027" t="str">
            <v>661-3248</v>
          </cell>
          <cell r="B5027" t="str">
            <v>SVC, HDA, 2.5 '' '' 60GB, 4200</v>
          </cell>
        </row>
        <row r="5028">
          <cell r="A5028" t="str">
            <v>661-3260</v>
          </cell>
          <cell r="B5028" t="str">
            <v>SVC, HDA, 3.5 '' '' 160GB, 4200, SAT</v>
          </cell>
        </row>
        <row r="5029">
          <cell r="A5029" t="str">
            <v>661-3261</v>
          </cell>
          <cell r="B5029" t="str">
            <v>SVC, HDA, 3.5 '' '' 250GB, 4200, SAT</v>
          </cell>
        </row>
        <row r="5030">
          <cell r="A5030" t="str">
            <v>661-3263</v>
          </cell>
          <cell r="B5030" t="str">
            <v>SVC, HDA, 3.5 '' '' 80GB, 4200, SATA</v>
          </cell>
        </row>
        <row r="5031">
          <cell r="A5031" t="str">
            <v>661-3264</v>
          </cell>
          <cell r="B5031" t="str">
            <v>SVC, COMBO DRIVE, 32X</v>
          </cell>
        </row>
        <row r="5032">
          <cell r="A5032" t="str">
            <v>661-3265</v>
          </cell>
          <cell r="B5032" t="str">
            <v>SVC, SUPER DRIVE, 8X</v>
          </cell>
        </row>
        <row r="5033">
          <cell r="A5033" t="str">
            <v>661-3280</v>
          </cell>
          <cell r="B5033" t="str">
            <v>SVC, MLB, 1.25GHZ, EMAC</v>
          </cell>
        </row>
        <row r="5034">
          <cell r="A5034" t="str">
            <v>661-3282</v>
          </cell>
          <cell r="B5034" t="str">
            <v>SVC, COMBO DR, 32X, TRAY, ATAPI</v>
          </cell>
        </row>
        <row r="5035">
          <cell r="A5035" t="str">
            <v>661-3331</v>
          </cell>
          <cell r="B5035" t="str">
            <v>SVC, MPU, BTR 77</v>
          </cell>
        </row>
        <row r="5036">
          <cell r="A5036" t="str">
            <v>661-3334</v>
          </cell>
          <cell r="B5036" t="str">
            <v>SVC, MLB, BTR 7</v>
          </cell>
        </row>
        <row r="5037">
          <cell r="A5037" t="str">
            <v>661-3344</v>
          </cell>
          <cell r="B5037" t="str">
            <v>PCBA, MLB</v>
          </cell>
        </row>
        <row r="5038">
          <cell r="A5038" t="str">
            <v>661-3345</v>
          </cell>
          <cell r="B5038" t="str">
            <v>ADAPTER, 45W, GRND</v>
          </cell>
        </row>
        <row r="5039">
          <cell r="A5039" t="str">
            <v>661-3346</v>
          </cell>
          <cell r="B5039" t="str">
            <v>ADAPTER, 65W, GRND</v>
          </cell>
        </row>
        <row r="5040">
          <cell r="A5040" t="str">
            <v>661-3358</v>
          </cell>
          <cell r="B5040" t="str">
            <v>SDRAM, 256MB, DDR333, 184P DIMM</v>
          </cell>
        </row>
        <row r="5041">
          <cell r="A5041" t="str">
            <v>M9573LL/A</v>
          </cell>
          <cell r="B5041" t="str">
            <v>Cable Kit</v>
          </cell>
        </row>
        <row r="5042">
          <cell r="A5042" t="str">
            <v>M9434FE/A</v>
          </cell>
          <cell r="B5042" t="str">
            <v>MINI IPOD - MAY-SG-GRN-TIFFANY-4G-BEST</v>
          </cell>
        </row>
        <row r="5043">
          <cell r="A5043" t="str">
            <v>M9435FE/A</v>
          </cell>
          <cell r="B5043" t="str">
            <v>MINI IPOD - MAY-SG-PNK-TIFFANY-4G-BEST</v>
          </cell>
        </row>
        <row r="5044">
          <cell r="A5044" t="str">
            <v>M9436FE/A</v>
          </cell>
          <cell r="B5044" t="str">
            <v>MINI IPOD - MAY-SG-BLU-TIFFANY-4G-BEST</v>
          </cell>
        </row>
        <row r="5045">
          <cell r="A5045" t="str">
            <v>M9437FE/A</v>
          </cell>
          <cell r="B5045" t="str">
            <v>MINI IPOD - MAY-SG-GON-TIFFANY-4G-BEST</v>
          </cell>
        </row>
        <row r="5046">
          <cell r="A5046" t="str">
            <v>M9160FE/A</v>
          </cell>
          <cell r="B5046" t="str">
            <v>MINI IPOD - MAY-SG-SIR-TIFFANY-4G-BEST</v>
          </cell>
        </row>
        <row r="5047">
          <cell r="A5047" t="str">
            <v>M9424SA/A</v>
          </cell>
          <cell r="B5047" t="str">
            <v xml:space="preserve">EMAC 1GHZ/256/40/CD/NO MODEM-SOA </v>
          </cell>
        </row>
        <row r="5048">
          <cell r="A5048" t="str">
            <v>UOIH237</v>
          </cell>
          <cell r="B5048" t="str">
            <v>WIRELESS ACCESS POINT Q61</v>
          </cell>
        </row>
        <row r="5049">
          <cell r="A5049" t="str">
            <v>922-5273</v>
          </cell>
          <cell r="B5049" t="str">
            <v>FAN ASSY, LOWER</v>
          </cell>
        </row>
        <row r="5050">
          <cell r="A5050" t="str">
            <v>922-5767</v>
          </cell>
          <cell r="B5050" t="str">
            <v>BACKUP BATTERY ASSY</v>
          </cell>
        </row>
        <row r="5051">
          <cell r="A5051" t="str">
            <v>922-5925</v>
          </cell>
          <cell r="B5051" t="str">
            <v>SVC-SCREW, M2X.4X5.1, COM, PK/5</v>
          </cell>
        </row>
        <row r="5052">
          <cell r="A5052" t="str">
            <v>922-5952</v>
          </cell>
          <cell r="B5052" t="str">
            <v>SVC, MAIN HOUSING / CHASSIS</v>
          </cell>
        </row>
        <row r="5053">
          <cell r="A5053" t="str">
            <v>922-6106</v>
          </cell>
          <cell r="B5053" t="str">
            <v>KEYBOARD,NON-LIT</v>
          </cell>
        </row>
        <row r="5054">
          <cell r="A5054" t="str">
            <v>661-3304</v>
          </cell>
          <cell r="B5054" t="str">
            <v>SVC,HEADPHONE ASSY,IN-EAR</v>
          </cell>
        </row>
        <row r="5055">
          <cell r="A5055" t="str">
            <v>M9455SA/A</v>
          </cell>
          <cell r="B5055" t="str">
            <v>2.0PG5/512MB/160/SD/GF5200/PCI-X-SOA</v>
          </cell>
        </row>
        <row r="5056">
          <cell r="A5056" t="str">
            <v>M9282FE/A</v>
          </cell>
          <cell r="B5056" t="str">
            <v>MAY SG WHT JELLYFISH 20GB SOUND RECORDIN</v>
          </cell>
        </row>
        <row r="5057">
          <cell r="A5057" t="str">
            <v>M9268FE/A</v>
          </cell>
          <cell r="B5057" t="str">
            <v>MAY SG WHT JELLYFISH 40GB SOUND RECORDIN</v>
          </cell>
        </row>
        <row r="5058">
          <cell r="A5058" t="str">
            <v>M9177B/A</v>
          </cell>
          <cell r="B5058" t="str">
            <v>APPLE CIN DISPLAY 20'' FLAT PANEL-GBR</v>
          </cell>
        </row>
        <row r="5059">
          <cell r="A5059" t="str">
            <v>M9178B/A</v>
          </cell>
          <cell r="B5059" t="str">
            <v>APPLE CIN HD DISPLAY 23'' FLAT PANEL-GBR</v>
          </cell>
        </row>
        <row r="5060">
          <cell r="A5060" t="str">
            <v>661-2648</v>
          </cell>
          <cell r="B5060" t="str">
            <v>HAD,2.5, 20GB, 4200/66, FDB</v>
          </cell>
        </row>
        <row r="5061">
          <cell r="A5061" t="str">
            <v>661-2769</v>
          </cell>
          <cell r="B5061" t="str">
            <v>DISPLAY, LCD, 23, CNMA DSPL HD</v>
          </cell>
        </row>
        <row r="5062">
          <cell r="A5062" t="str">
            <v>661-3125</v>
          </cell>
          <cell r="B5062" t="str">
            <v>SUPER DR, 4X, USES OS10.2+</v>
          </cell>
        </row>
        <row r="5063">
          <cell r="A5063" t="str">
            <v>661-3415</v>
          </cell>
          <cell r="B5063" t="str">
            <v>PCBA, MLB,GOOD</v>
          </cell>
        </row>
        <row r="5064">
          <cell r="A5064" t="str">
            <v>661-3392</v>
          </cell>
          <cell r="B5064" t="str">
            <v>SVC, COMBO,24X,SLOT, CW-8123</v>
          </cell>
        </row>
        <row r="5065">
          <cell r="A5065" t="str">
            <v>661-3442</v>
          </cell>
          <cell r="B5065" t="str">
            <v>SVC,SDRAM,128MB, DDR400, PC320</v>
          </cell>
        </row>
        <row r="5066">
          <cell r="A5066" t="str">
            <v>661-3443</v>
          </cell>
          <cell r="B5066" t="str">
            <v>SVC,SDRAM,256MB, DDR400, PC320</v>
          </cell>
        </row>
        <row r="5067">
          <cell r="A5067" t="str">
            <v>661-3444</v>
          </cell>
          <cell r="B5067" t="str">
            <v>SVC,SDRAM,512MB, DDR400, PC320</v>
          </cell>
        </row>
        <row r="5068">
          <cell r="A5068" t="str">
            <v>661-3288</v>
          </cell>
          <cell r="B5068" t="str">
            <v>SDRAM,1.0 GB, DDR400, Q45</v>
          </cell>
        </row>
        <row r="5069">
          <cell r="A5069" t="str">
            <v>661-3316</v>
          </cell>
          <cell r="B5069" t="str">
            <v>MID-PLANE, WITH BLUETOOTH, Q</v>
          </cell>
        </row>
        <row r="5070">
          <cell r="A5070" t="str">
            <v>661-3417</v>
          </cell>
          <cell r="B5070" t="str">
            <v>PCBA, MLB, 14.1, BEST</v>
          </cell>
        </row>
        <row r="5071">
          <cell r="A5071" t="str">
            <v>M9573B/A</v>
          </cell>
          <cell r="B5071" t="str">
            <v>EXPRESS STEREO CONNECTION KIT-GBR</v>
          </cell>
        </row>
        <row r="5072">
          <cell r="A5072" t="str">
            <v>922-6619</v>
          </cell>
          <cell r="B5072" t="str">
            <v>ASSY, MAIN FRAME</v>
          </cell>
        </row>
        <row r="5073">
          <cell r="A5073" t="str">
            <v>922-6621</v>
          </cell>
          <cell r="B5073" t="str">
            <v>ASSY, TOP CASE</v>
          </cell>
        </row>
        <row r="5074">
          <cell r="A5074" t="str">
            <v>922-6486</v>
          </cell>
          <cell r="B5074" t="str">
            <v>PCBA, LT I/O</v>
          </cell>
        </row>
        <row r="5075">
          <cell r="A5075" t="str">
            <v>922-6559</v>
          </cell>
          <cell r="B5075" t="str">
            <v>SVC, BD, SENSOR, AMB, W/O CBL</v>
          </cell>
        </row>
        <row r="5076">
          <cell r="A5076" t="str">
            <v>661-2816</v>
          </cell>
          <cell r="B5076" t="str">
            <v>POWER SUPPLY, PFC</v>
          </cell>
        </row>
        <row r="5077">
          <cell r="A5077" t="str">
            <v>922-5895</v>
          </cell>
          <cell r="B5077" t="str">
            <v>ASSEMBLY, CD DOOR</v>
          </cell>
        </row>
        <row r="5078">
          <cell r="A5078" t="str">
            <v>661-3043</v>
          </cell>
          <cell r="B5078" t="str">
            <v>SDRAM, 1GB, DDR333, SODIMM</v>
          </cell>
        </row>
        <row r="5079">
          <cell r="A5079" t="str">
            <v>922-6091</v>
          </cell>
          <cell r="B5079" t="str">
            <v>SCR, BTM, RAM DOOR</v>
          </cell>
        </row>
        <row r="5080">
          <cell r="A5080" t="str">
            <v>922-6096</v>
          </cell>
          <cell r="B5080" t="str">
            <v>SCR, TOP TO HEAT SPREADER</v>
          </cell>
        </row>
        <row r="5081">
          <cell r="A5081" t="str">
            <v>661-3200</v>
          </cell>
          <cell r="B5081" t="str">
            <v>SVC,WHOLE UNIT,IPOD,40GB,</v>
          </cell>
        </row>
        <row r="5082">
          <cell r="A5082" t="str">
            <v>922-6100</v>
          </cell>
          <cell r="B5082" t="str">
            <v>SCR, DISPLAY</v>
          </cell>
        </row>
        <row r="5083">
          <cell r="A5083" t="str">
            <v>922-6116</v>
          </cell>
          <cell r="B5083" t="str">
            <v>DISPLAY HOOK ASSY</v>
          </cell>
        </row>
        <row r="5084">
          <cell r="A5084" t="str">
            <v>922-6472</v>
          </cell>
          <cell r="B5084" t="str">
            <v>SCREW, M2.5X4L, PK/5</v>
          </cell>
        </row>
        <row r="5085">
          <cell r="A5085" t="str">
            <v>M8636G/C</v>
          </cell>
          <cell r="B5085" t="str">
            <v>APPLE IPOD POWER ADAPTER-GEN</v>
          </cell>
        </row>
        <row r="5086">
          <cell r="A5086" t="str">
            <v>922-6475</v>
          </cell>
          <cell r="B5086" t="str">
            <v>SCREW, M2.5X9L, PHILLIPS, PK/5</v>
          </cell>
        </row>
        <row r="5087">
          <cell r="A5087" t="str">
            <v>922-6489</v>
          </cell>
          <cell r="B5087" t="str">
            <v>SCREW, M2X16.5L, COSMETIC</v>
          </cell>
        </row>
        <row r="5088">
          <cell r="A5088" t="str">
            <v>661-2956</v>
          </cell>
          <cell r="B5088" t="str">
            <v>Whole Unit Ipod, 10GB Music System</v>
          </cell>
        </row>
        <row r="5089">
          <cell r="A5089" t="str">
            <v>FE661-3115</v>
          </cell>
          <cell r="B5089" t="str">
            <v>SVC,WHOLE UNIT,M/IPOD,4GB,BL</v>
          </cell>
        </row>
        <row r="5090">
          <cell r="A5090" t="str">
            <v>661-3361</v>
          </cell>
          <cell r="B5090" t="str">
            <v>SVC,MLB,GD V2</v>
          </cell>
        </row>
        <row r="5091">
          <cell r="A5091" t="str">
            <v>FE661-3494</v>
          </cell>
          <cell r="B5091" t="str">
            <v>SVC,W/U,M/IPOD,4GB,V2,BLU</v>
          </cell>
        </row>
        <row r="5092">
          <cell r="A5092" t="str">
            <v>M9780Z/A</v>
          </cell>
          <cell r="B5092" t="str">
            <v>ILIFE'05 RETAIL FAMILY PACK-INT</v>
          </cell>
        </row>
        <row r="5093">
          <cell r="A5093" t="str">
            <v>M9922Z/A</v>
          </cell>
          <cell r="B5093" t="str">
            <v>FINAL CUT PRO 5 UPGRADE FROM FCE-INT</v>
          </cell>
        </row>
        <row r="5094">
          <cell r="A5094" t="str">
            <v>M9981G/A</v>
          </cell>
          <cell r="B5094" t="str">
            <v>IPOD SHUFFLE ARMBAND, GREY-GEN</v>
          </cell>
        </row>
        <row r="5095">
          <cell r="A5095" t="str">
            <v>M9753G/A</v>
          </cell>
          <cell r="B5095" t="str">
            <v>SVC PRTS XSRV RAID-GEN</v>
          </cell>
        </row>
        <row r="5096">
          <cell r="A5096" t="str">
            <v>M9987ZM/A</v>
          </cell>
          <cell r="B5096" t="str">
            <v>LOGIC EXPRESS 7.1 UPGRADE KIT-ZML</v>
          </cell>
        </row>
        <row r="5097">
          <cell r="A5097" t="str">
            <v>M9986ZM/A</v>
          </cell>
          <cell r="B5097" t="str">
            <v>LOGIC PRO 7.1 UPGRADE KIT-ZML</v>
          </cell>
        </row>
        <row r="5098">
          <cell r="A5098" t="str">
            <v>661-3233</v>
          </cell>
          <cell r="B5098" t="str">
            <v>BATTERY,LITH ION, 46WHR</v>
          </cell>
        </row>
        <row r="5099">
          <cell r="A5099" t="str">
            <v>661-3253</v>
          </cell>
          <cell r="B5099" t="str">
            <v>SVC,SUPER DRIVE 4X, W/ESCUTC</v>
          </cell>
        </row>
        <row r="5100">
          <cell r="A5100" t="str">
            <v>661-3275</v>
          </cell>
          <cell r="B5100" t="str">
            <v>CLAMSHELL ASSY, 17'' ''</v>
          </cell>
        </row>
        <row r="5101">
          <cell r="A5101" t="str">
            <v>661-3189</v>
          </cell>
          <cell r="B5101" t="str">
            <v>BATTERY,LITH ION, 66WHR</v>
          </cell>
        </row>
        <row r="5102">
          <cell r="A5102" t="str">
            <v>661-3164</v>
          </cell>
          <cell r="B5102" t="str">
            <v>SVC, MLB, ULT</v>
          </cell>
        </row>
        <row r="5103">
          <cell r="A5103" t="str">
            <v>661-3403</v>
          </cell>
          <cell r="B5103" t="str">
            <v>PCBA,MLB,BEST-128</v>
          </cell>
        </row>
        <row r="5104">
          <cell r="A5104" t="str">
            <v>Z661-3123</v>
          </cell>
          <cell r="B5104" t="str">
            <v>SVC,ADAPTER,POWER,8W-INT</v>
          </cell>
        </row>
        <row r="5105">
          <cell r="A5105" t="str">
            <v>FE661-3352</v>
          </cell>
          <cell r="B5105" t="str">
            <v>SVC, AIRPORT BASE STN,Q61-FAE</v>
          </cell>
        </row>
        <row r="5106">
          <cell r="A5106" t="str">
            <v>922-6060</v>
          </cell>
          <cell r="B5106" t="str">
            <v>SVC,STANDOFF,MPU,5PK</v>
          </cell>
        </row>
        <row r="5107">
          <cell r="A5107" t="str">
            <v>922-6068</v>
          </cell>
          <cell r="B5107" t="str">
            <v>FLEX CIRCUIT,BT/USB</v>
          </cell>
        </row>
        <row r="5108">
          <cell r="A5108" t="str">
            <v>922-6562</v>
          </cell>
          <cell r="B5108" t="str">
            <v>SVC,DUCKHEAD,Q61</v>
          </cell>
        </row>
        <row r="5109">
          <cell r="A5109" t="str">
            <v>661-3234</v>
          </cell>
          <cell r="B5109" t="str">
            <v>SVC,POWER SUPPLY, 600W,GROMME</v>
          </cell>
        </row>
        <row r="5110">
          <cell r="A5110" t="str">
            <v>661-3290</v>
          </cell>
          <cell r="B5110" t="str">
            <v>POWER SUPPLY, Q45A</v>
          </cell>
        </row>
        <row r="5111">
          <cell r="A5111" t="str">
            <v>661-2915</v>
          </cell>
          <cell r="B5111" t="str">
            <v>HDA,3.5'' '' 80GB, 7200, PATA</v>
          </cell>
        </row>
        <row r="5112">
          <cell r="A5112" t="str">
            <v>661-3296</v>
          </cell>
          <cell r="B5112" t="str">
            <v>MID-PLANE, NO BLUETOOTH, Q45</v>
          </cell>
        </row>
        <row r="5113">
          <cell r="A5113" t="str">
            <v>661-3297</v>
          </cell>
          <cell r="B5113" t="str">
            <v>MID-PLANE, NO BLUETOOTH, Q45</v>
          </cell>
        </row>
        <row r="5114">
          <cell r="A5114" t="str">
            <v>661-3315</v>
          </cell>
          <cell r="B5114" t="str">
            <v>MID-PLANE, WITH BLUETOOTH, Q</v>
          </cell>
        </row>
        <row r="5115">
          <cell r="A5115" t="str">
            <v>661-3340</v>
          </cell>
          <cell r="B5115" t="str">
            <v>SVC, HDA,3.5'' '' 160GB, 7200, SATA</v>
          </cell>
        </row>
        <row r="5116">
          <cell r="A5116" t="str">
            <v>661-3341</v>
          </cell>
          <cell r="B5116" t="str">
            <v>SVC, HDA,3.5'' '' 80GB, 7200, SATA</v>
          </cell>
        </row>
        <row r="5117">
          <cell r="A5117" t="str">
            <v>661-3271</v>
          </cell>
          <cell r="B5117" t="str">
            <v>SVC, COMBO DRIVE 24X, SLOT, Q45</v>
          </cell>
        </row>
        <row r="5118">
          <cell r="A5118" t="str">
            <v>661-3272</v>
          </cell>
          <cell r="B5118" t="str">
            <v>SVC, COMBO DRIVE, 4X, ATAPI, Q45</v>
          </cell>
        </row>
        <row r="5119">
          <cell r="A5119" t="str">
            <v>661-3286</v>
          </cell>
          <cell r="B5119" t="str">
            <v>SDRAM, 256MB, DDR400, Q45</v>
          </cell>
        </row>
        <row r="5120">
          <cell r="A5120" t="str">
            <v>661-3287</v>
          </cell>
          <cell r="B5120" t="str">
            <v>SDRAM, 512MB, DDR400, Q45</v>
          </cell>
        </row>
        <row r="5121">
          <cell r="A5121" t="str">
            <v>661-3294</v>
          </cell>
          <cell r="B5121" t="str">
            <v>INVERTER, Q45A</v>
          </cell>
        </row>
        <row r="5122">
          <cell r="A5122" t="str">
            <v>076-1069</v>
          </cell>
          <cell r="B5122" t="str">
            <v>KIT, SPACERS, DISP, BTM, TOP, SID</v>
          </cell>
        </row>
        <row r="5123">
          <cell r="A5123" t="str">
            <v>922-6381</v>
          </cell>
          <cell r="B5123" t="str">
            <v>PCBA, RJ11, EMI FILTER</v>
          </cell>
        </row>
        <row r="5124">
          <cell r="A5124" t="str">
            <v>M9687FE/A</v>
          </cell>
          <cell r="B5124" t="str">
            <v>MAC MINI 1.42/256/80/COMBO</v>
          </cell>
        </row>
        <row r="5125">
          <cell r="A5125" t="str">
            <v>M9457SA/A</v>
          </cell>
          <cell r="B5125" t="str">
            <v>2.5DPG5/512MB/160/SD/R9600XT/PCI-X-SOA</v>
          </cell>
        </row>
        <row r="5126">
          <cell r="A5126" t="str">
            <v>M8817ZP/B</v>
          </cell>
          <cell r="B5126" t="str">
            <v>ISIGHT-ITP</v>
          </cell>
        </row>
        <row r="5127">
          <cell r="A5127" t="str">
            <v>922-5534</v>
          </cell>
          <cell r="B5127" t="str">
            <v>ASSY,PCB,INVERTER,ASD17LCD</v>
          </cell>
        </row>
        <row r="5128">
          <cell r="A5128" t="str">
            <v>922-5962</v>
          </cell>
          <cell r="B5128" t="str">
            <v>CABLE ASSY, POWER BUTTON</v>
          </cell>
        </row>
        <row r="5129">
          <cell r="A5129" t="str">
            <v>B922-6562</v>
          </cell>
          <cell r="B5129" t="str">
            <v>SVC,DUCKHEAD,Q61-GBR</v>
          </cell>
        </row>
        <row r="5130">
          <cell r="A5130" t="str">
            <v>922-6540</v>
          </cell>
          <cell r="B5130" t="str">
            <v>SVC,SUBASSY,TOSLINK MONSTER</v>
          </cell>
        </row>
        <row r="5131">
          <cell r="A5131" t="str">
            <v>922-6302</v>
          </cell>
          <cell r="B5131" t="str">
            <v>SVC, CBL, AUDIO TO RCA, L&amp;R</v>
          </cell>
        </row>
        <row r="5132">
          <cell r="A5132" t="str">
            <v>M9179B/A</v>
          </cell>
          <cell r="B5132" t="str">
            <v>APPLE CIN HD DISPLAY 30'' FLAT PANEL-GBR</v>
          </cell>
        </row>
        <row r="5133">
          <cell r="A5133" t="str">
            <v>M9124Z/B</v>
          </cell>
          <cell r="B5133" t="str">
            <v>SHAKE 3.5 MAC OS X RETAIL BOX-INT</v>
          </cell>
        </row>
        <row r="5134">
          <cell r="A5134" t="str">
            <v>M9413Z/B</v>
          </cell>
          <cell r="B5134" t="str">
            <v>S-Kit MacOS X Server Essential 10.3-Int</v>
          </cell>
        </row>
        <row r="5135">
          <cell r="A5135" t="str">
            <v>661-3218</v>
          </cell>
          <cell r="B5135" t="str">
            <v>SUPER DR, 41MM/OS9&amp;PRE OS10.2</v>
          </cell>
        </row>
        <row r="5136">
          <cell r="A5136" t="str">
            <v>661-3295</v>
          </cell>
          <cell r="B5136" t="str">
            <v>MID-PLANE, NO BLUETOOTH, Q45</v>
          </cell>
        </row>
        <row r="5137">
          <cell r="A5137" t="str">
            <v>922-6340</v>
          </cell>
          <cell r="B5137" t="str">
            <v>SVC, CBL ASSY, 30P JAE TO USB,</v>
          </cell>
        </row>
        <row r="5138">
          <cell r="A5138" t="str">
            <v>922-6077</v>
          </cell>
          <cell r="B5138" t="str">
            <v>ASSY, DISPLAY BEZEL</v>
          </cell>
        </row>
        <row r="5139">
          <cell r="A5139" t="str">
            <v>661-3038</v>
          </cell>
          <cell r="B5139" t="str">
            <v>COMBO DR, 24X, USES OS10.2+</v>
          </cell>
        </row>
        <row r="5140">
          <cell r="A5140" t="str">
            <v>922-6574</v>
          </cell>
          <cell r="B5140" t="str">
            <v>SVC, DOCK 9</v>
          </cell>
        </row>
        <row r="5141">
          <cell r="A5141" t="str">
            <v>922-6698</v>
          </cell>
          <cell r="B5141" t="str">
            <v>SVC, HEADPHONE, V4</v>
          </cell>
        </row>
        <row r="5142">
          <cell r="A5142" t="str">
            <v>661-2987</v>
          </cell>
          <cell r="B5142" t="str">
            <v>SDRAM, 256MB, DDR333, 184P DIMM</v>
          </cell>
        </row>
        <row r="5143">
          <cell r="A5143" t="str">
            <v>M9237Z/A</v>
          </cell>
          <cell r="B5143" t="str">
            <v>MAC OS X SVR 10.3 LIC UPGRADE-INT</v>
          </cell>
        </row>
        <row r="5144">
          <cell r="A5144" t="str">
            <v>M9687FE/A</v>
          </cell>
          <cell r="B5144" t="str">
            <v>MAC MINI 1.42/256/80/COMBO-FAE</v>
          </cell>
        </row>
        <row r="5145">
          <cell r="A5145" t="str">
            <v>M9725ZP/A</v>
          </cell>
          <cell r="B5145" t="str">
            <v>IPOD SHUFFLE 1G-ITP</v>
          </cell>
        </row>
        <row r="5146">
          <cell r="A5146" t="str">
            <v>M9686FE/A</v>
          </cell>
          <cell r="B5146" t="str">
            <v>MAC MINI 1.25/256/40/COMBO</v>
          </cell>
        </row>
        <row r="5147">
          <cell r="A5147" t="str">
            <v>M9745FE/A</v>
          </cell>
          <cell r="B5147" t="str">
            <v>XSERVE G5 2.3GHZ DP 1G/80/COMBO-FAE</v>
          </cell>
        </row>
        <row r="5148">
          <cell r="A5148" t="str">
            <v>922-6671</v>
          </cell>
          <cell r="B5148" t="str">
            <v>SVC, PCBA, MEZZANINE, Q88</v>
          </cell>
        </row>
        <row r="5149">
          <cell r="A5149" t="str">
            <v>922-6672</v>
          </cell>
          <cell r="B5149" t="str">
            <v>SVC, PCBA, TRANSITION, Q88</v>
          </cell>
        </row>
        <row r="5150">
          <cell r="A5150" t="str">
            <v>922-6673</v>
          </cell>
          <cell r="B5150" t="str">
            <v>SVC, AIRPORT ANTENNA, Q88</v>
          </cell>
        </row>
        <row r="5151">
          <cell r="A5151" t="str">
            <v>922-6674</v>
          </cell>
          <cell r="B5151" t="str">
            <v>SVC, BLUETOOTH ANTENNA, Q88</v>
          </cell>
        </row>
        <row r="5152">
          <cell r="A5152" t="str">
            <v>922-6675</v>
          </cell>
          <cell r="B5152" t="str">
            <v>SVC, ADAPTER, M DVI TO F VGA, Q</v>
          </cell>
        </row>
        <row r="5153">
          <cell r="A5153" t="str">
            <v>922-5369</v>
          </cell>
          <cell r="B5153" t="str">
            <v>CABLE ASSY, LVDS, 14.1 IBOOK</v>
          </cell>
        </row>
        <row r="5154">
          <cell r="A5154" t="str">
            <v>922-5436</v>
          </cell>
          <cell r="B5154" t="str">
            <v>SVC, SUBASSY, BOTTOM CASE, IBOOK</v>
          </cell>
        </row>
        <row r="5155">
          <cell r="A5155" t="str">
            <v>661-3489</v>
          </cell>
          <cell r="B5155" t="str">
            <v>LOGIC PRO 7 REPLACEMENT KEY</v>
          </cell>
        </row>
        <row r="5156">
          <cell r="A5156" t="str">
            <v>661-3438</v>
          </cell>
          <cell r="B5156" t="str">
            <v>SVC, COMBO DRIVE, 24X, SLOT</v>
          </cell>
        </row>
        <row r="5157">
          <cell r="A5157" t="str">
            <v>661-3439</v>
          </cell>
          <cell r="B5157" t="str">
            <v>SVC, HAD, 40GB 2.5''</v>
          </cell>
        </row>
        <row r="5158">
          <cell r="A5158" t="str">
            <v>661-3461</v>
          </cell>
          <cell r="B5158" t="str">
            <v>PCBA, MLB, 1.25 GHZ, Q88</v>
          </cell>
        </row>
        <row r="5159">
          <cell r="A5159" t="str">
            <v>661-3462</v>
          </cell>
          <cell r="B5159" t="str">
            <v>PCBA, MLB, 1.42 GHZ, Q88</v>
          </cell>
        </row>
        <row r="5160">
          <cell r="A5160" t="str">
            <v>661-3463</v>
          </cell>
          <cell r="B5160" t="str">
            <v>SVC, POWER ADAPTOR, Q88</v>
          </cell>
        </row>
        <row r="5161">
          <cell r="A5161" t="str">
            <v>661-3465</v>
          </cell>
          <cell r="B5161" t="str">
            <v>SVC, 256MB DDR400 SDRAM</v>
          </cell>
        </row>
        <row r="5162">
          <cell r="A5162" t="str">
            <v>661-3466</v>
          </cell>
          <cell r="B5162" t="str">
            <v>SVC, 512MB DDR400 SDRAM</v>
          </cell>
        </row>
        <row r="5163">
          <cell r="A5163" t="str">
            <v>661-3378</v>
          </cell>
          <cell r="B5163" t="str">
            <v>SVC, WHOLE UNIT, Q49</v>
          </cell>
        </row>
        <row r="5164">
          <cell r="A5164" t="str">
            <v>661-3355</v>
          </cell>
          <cell r="B5164" t="str">
            <v>SVC, LCD PANEL, Q49</v>
          </cell>
        </row>
        <row r="5165">
          <cell r="A5165" t="str">
            <v>922-5880</v>
          </cell>
          <cell r="B5165" t="str">
            <v>SUBASSY, BEZEL AND INSERT</v>
          </cell>
        </row>
        <row r="5166">
          <cell r="A5166" t="str">
            <v>076-1052</v>
          </cell>
          <cell r="B5166" t="str">
            <v>SVC,KIT,BD,THERMAL INTERLOCK</v>
          </cell>
        </row>
        <row r="5167">
          <cell r="A5167" t="str">
            <v>M9124Z/B</v>
          </cell>
          <cell r="B5167" t="str">
            <v>SHAKE 3.5 MAC OS X RETAIL BOX-INT</v>
          </cell>
        </row>
        <row r="5168">
          <cell r="A5168" t="str">
            <v>922-5572</v>
          </cell>
          <cell r="B5168" t="str">
            <v>SUBASSY, DISPLAY HOUSING(PPCB PART OF COMPUTER)</v>
          </cell>
        </row>
        <row r="5169">
          <cell r="A5169" t="str">
            <v>922-5612</v>
          </cell>
          <cell r="B5169" t="str">
            <v>SUBASSY, BOTTOM CASE(MADE OF PLASTICS)</v>
          </cell>
        </row>
        <row r="5170">
          <cell r="A5170" t="str">
            <v>922-6027</v>
          </cell>
          <cell r="B5170" t="str">
            <v>SVC, SCREW M3.5X12MM</v>
          </cell>
        </row>
        <row r="5171">
          <cell r="A5171" t="str">
            <v>922-6240</v>
          </cell>
          <cell r="B5171" t="str">
            <v>FLEX CABLE</v>
          </cell>
        </row>
        <row r="5172">
          <cell r="A5172" t="str">
            <v>661-1775</v>
          </cell>
          <cell r="B5172" t="str">
            <v>SVC, CD-ROM ASSY(STORAGE UNIT)</v>
          </cell>
        </row>
        <row r="5173">
          <cell r="A5173" t="str">
            <v>661-3223</v>
          </cell>
          <cell r="B5173" t="str">
            <v>SUPER DR, 4X/USES OS10.2+</v>
          </cell>
        </row>
        <row r="5174">
          <cell r="A5174" t="str">
            <v>M9470FE/A</v>
          </cell>
          <cell r="B5174" t="str">
            <v>AIRPORT EXPRESS BASE STATION-FAE</v>
          </cell>
        </row>
        <row r="5175">
          <cell r="A5175" t="str">
            <v>922-6497</v>
          </cell>
          <cell r="B5175" t="str">
            <v xml:space="preserve">BOTTOM CASE ASSY 15 '' '' </v>
          </cell>
        </row>
        <row r="5176">
          <cell r="A5176" t="str">
            <v>M9454SA/A</v>
          </cell>
          <cell r="B5176" t="str">
            <v>1.8DPG5/256MB/80/SD/GF5200-SOA</v>
          </cell>
        </row>
        <row r="5177">
          <cell r="A5177" t="str">
            <v>922-5443</v>
          </cell>
          <cell r="B5177" t="str">
            <v>BOTTOM CASE, PBG4, VII</v>
          </cell>
        </row>
        <row r="5178">
          <cell r="A5178" t="str">
            <v>661-3132</v>
          </cell>
          <cell r="B5178" t="str">
            <v>SUPER DR, 2X/OS9&amp;</v>
          </cell>
        </row>
        <row r="5179">
          <cell r="A5179" t="str">
            <v>661-3033</v>
          </cell>
          <cell r="B5179" t="str">
            <v>COMBO DR, 12X OS9/PRE-OS10.2S</v>
          </cell>
        </row>
        <row r="5180">
          <cell r="A5180" t="str">
            <v>FE661-3117</v>
          </cell>
          <cell r="B5180" t="str">
            <v>SVC,WHOLE UNIT,M/IPOD,4GB,PN</v>
          </cell>
        </row>
        <row r="5181">
          <cell r="A5181" t="str">
            <v>FE661-3119</v>
          </cell>
          <cell r="B5181" t="str">
            <v>SVC,WHOLE UNIT,M/IPOD,4GB,GR</v>
          </cell>
        </row>
        <row r="5182">
          <cell r="A5182" t="str">
            <v>FE661-3121</v>
          </cell>
          <cell r="B5182" t="str">
            <v>SVC,WHOLE UNIT,M/IPOD,4GB,SL</v>
          </cell>
        </row>
        <row r="5183">
          <cell r="A5183" t="str">
            <v>FE661-3178</v>
          </cell>
          <cell r="B5183" t="str">
            <v>SVC,W/U,BTR,XX,V3</v>
          </cell>
        </row>
        <row r="5184">
          <cell r="A5184" t="str">
            <v>FE661-3180</v>
          </cell>
          <cell r="B5184" t="str">
            <v>SVC,W/U,BST,IV,V2</v>
          </cell>
        </row>
        <row r="5185">
          <cell r="A5185" t="str">
            <v>661-3219</v>
          </cell>
          <cell r="B5185" t="str">
            <v>SUPER DR, 4X/USES OS10.2+</v>
          </cell>
        </row>
        <row r="5186">
          <cell r="A5186" t="str">
            <v>922-6021</v>
          </cell>
          <cell r="B5186" t="str">
            <v>CLUTCH, RIGHT</v>
          </cell>
        </row>
        <row r="5187">
          <cell r="A5187" t="str">
            <v>922-6022</v>
          </cell>
          <cell r="B5187" t="str">
            <v>CLUTCH, LEFT</v>
          </cell>
        </row>
        <row r="5188">
          <cell r="A5188" t="str">
            <v>661-1760</v>
          </cell>
          <cell r="B5188" t="str">
            <v>HDA, 3.5, 120GB, CBL/S, W/CARRIE</v>
          </cell>
        </row>
        <row r="5189">
          <cell r="A5189" t="str">
            <v>076-1065</v>
          </cell>
          <cell r="B5189" t="str">
            <v>SVC, KIT, POWER BUTTON, PM G5</v>
          </cell>
        </row>
        <row r="5190">
          <cell r="A5190" t="str">
            <v>922-6056</v>
          </cell>
          <cell r="B5190" t="str">
            <v>SVC, CBL, FRONT PANEL BD/FRONT</v>
          </cell>
        </row>
        <row r="5191">
          <cell r="A5191" t="str">
            <v>922-6205</v>
          </cell>
          <cell r="B5191" t="str">
            <v>SVC, CBL, TEMP SENSOR/THERMIST</v>
          </cell>
        </row>
        <row r="5192">
          <cell r="A5192" t="str">
            <v>076-1075</v>
          </cell>
          <cell r="B5192" t="str">
            <v>KIT, RUBBER FEET</v>
          </cell>
        </row>
        <row r="5193">
          <cell r="A5193" t="str">
            <v>M9484Z/A</v>
          </cell>
          <cell r="B5193" t="str">
            <v>MOTION RETAIL-INT</v>
          </cell>
        </row>
        <row r="5194">
          <cell r="A5194" t="str">
            <v>M9319G/A</v>
          </cell>
          <cell r="B5194" t="str">
            <v>VID ADPT MINI-DVI TO VIDEO ADAPTER-GEN</v>
          </cell>
        </row>
        <row r="5195">
          <cell r="A5195" t="str">
            <v>M9274G/B</v>
          </cell>
          <cell r="B5195" t="str">
            <v>APPLE FIBRE CHANNEL PCI-X CARD-GEN</v>
          </cell>
        </row>
        <row r="5196">
          <cell r="A5196" t="str">
            <v>M9248SA/A</v>
          </cell>
          <cell r="B5196" t="str">
            <v>IMAC G5 17/1.6/256/80/COMBO/56K/100-SOA</v>
          </cell>
        </row>
        <row r="5197">
          <cell r="A5197" t="str">
            <v>922-6044</v>
          </cell>
          <cell r="B5197" t="str">
            <v>CLUTCH HOUSING, LT</v>
          </cell>
        </row>
        <row r="5198">
          <cell r="A5198" t="str">
            <v>922-6045</v>
          </cell>
          <cell r="B5198" t="str">
            <v>CLUTCH HOUSING, RT</v>
          </cell>
        </row>
        <row r="5199">
          <cell r="A5199" t="str">
            <v>661-3420</v>
          </cell>
          <cell r="B5199" t="str">
            <v>BATTERY, LITHION, 46WHR</v>
          </cell>
        </row>
        <row r="5200">
          <cell r="A5200" t="str">
            <v>922-6016</v>
          </cell>
          <cell r="B5200" t="str">
            <v>CABLE, LVDS</v>
          </cell>
        </row>
        <row r="5201">
          <cell r="A5201" t="str">
            <v>922-6017</v>
          </cell>
          <cell r="B5201" t="str">
            <v>CABLE, WIRELESS ANTENNA</v>
          </cell>
        </row>
        <row r="5202">
          <cell r="A5202" t="str">
            <v>661-2799</v>
          </cell>
          <cell r="B5202" t="str">
            <v>MPU,1.4XGHZ, DUAL</v>
          </cell>
        </row>
        <row r="5203">
          <cell r="A5203" t="str">
            <v>661-3052</v>
          </cell>
          <cell r="B5203" t="str">
            <v>SVC,SDRAM,256MB,DDR333 DIMM</v>
          </cell>
        </row>
        <row r="5204">
          <cell r="A5204" t="str">
            <v>661-2964</v>
          </cell>
          <cell r="B5204" t="str">
            <v>COMBO DR, 32X,ATAPI</v>
          </cell>
        </row>
        <row r="5205">
          <cell r="A5205" t="str">
            <v>661-3169</v>
          </cell>
          <cell r="B5205" t="str">
            <v>SUPERDRIVE, 4XDVD/SLOT</v>
          </cell>
        </row>
        <row r="5206">
          <cell r="A5206" t="str">
            <v>922-6601</v>
          </cell>
          <cell r="B5206" t="str">
            <v>SVC,APPL CIN DSPL 20'' REPAIR</v>
          </cell>
        </row>
        <row r="5207">
          <cell r="A5207" t="str">
            <v>922-6602</v>
          </cell>
          <cell r="B5207" t="str">
            <v>SVC,APPL CIN DSPL 23'' REPAIR</v>
          </cell>
        </row>
        <row r="5208">
          <cell r="A5208" t="str">
            <v>M9038Z/B</v>
          </cell>
          <cell r="B5208" t="str">
            <v>FINAL CUT PRO HD RETAIL-INT</v>
          </cell>
        </row>
        <row r="5209">
          <cell r="A5209" t="str">
            <v>M9269Z/A</v>
          </cell>
          <cell r="B5209" t="str">
            <v>APPLE WIRELESS MOUSE-INTCOO</v>
          </cell>
        </row>
        <row r="5210">
          <cell r="A5210" t="str">
            <v>M9250SA/A</v>
          </cell>
          <cell r="B5210" t="str">
            <v>IMAC G5 20/1.8/256/160/SD-SOA</v>
          </cell>
        </row>
        <row r="5211">
          <cell r="A5211" t="str">
            <v>M9249SA/A</v>
          </cell>
          <cell r="B5211" t="str">
            <v>IMAC G5 17/1.8/256/80/SD-SOA</v>
          </cell>
        </row>
        <row r="5212">
          <cell r="A5212" t="str">
            <v>M9039Z/B</v>
          </cell>
          <cell r="B5212" t="str">
            <v>FINAL CUT PRO HD UPGRD FRM FCP1,2,3-INT</v>
          </cell>
        </row>
        <row r="5213">
          <cell r="A5213" t="str">
            <v>076-1053</v>
          </cell>
          <cell r="B5213" t="str">
            <v>KIT, THERMAL PADS</v>
          </cell>
        </row>
        <row r="5214">
          <cell r="A5214" t="str">
            <v>922-6492</v>
          </cell>
          <cell r="B5214" t="str">
            <v>SVC,CARD,SOFT MODEM, WW</v>
          </cell>
        </row>
        <row r="5215">
          <cell r="A5215" t="str">
            <v>M9546Z/A</v>
          </cell>
          <cell r="B5215" t="str">
            <v xml:space="preserve">APPLE REMOTE DESKTOP 2 </v>
          </cell>
        </row>
        <row r="5216">
          <cell r="A5216" t="str">
            <v>M8927Z/B</v>
          </cell>
          <cell r="B5216" t="str">
            <v>APPLECARE PREMIUM PLAN XSERVE RAID</v>
          </cell>
        </row>
        <row r="5217">
          <cell r="A5217" t="str">
            <v>M9480Z/A</v>
          </cell>
          <cell r="B5217" t="str">
            <v>PRODUCTION SUITE RETAIL-INT</v>
          </cell>
        </row>
        <row r="5218">
          <cell r="A5218" t="str">
            <v>661-2793</v>
          </cell>
          <cell r="B5218" t="str">
            <v>HDA,2.5,40GB,4200,ATA 100</v>
          </cell>
        </row>
        <row r="5219">
          <cell r="A5219" t="str">
            <v>661-3165</v>
          </cell>
          <cell r="B5219" t="str">
            <v>SVC,MPU,ULT</v>
          </cell>
        </row>
        <row r="5220">
          <cell r="A5220" t="str">
            <v>661-3387</v>
          </cell>
          <cell r="B5220" t="str">
            <v>SVC,MPU,1.8GHZ,10S</v>
          </cell>
        </row>
        <row r="5221">
          <cell r="A5221" t="str">
            <v>661-3388</v>
          </cell>
          <cell r="B5221" t="str">
            <v>SVC,MPU,2.0GHZ,10S</v>
          </cell>
        </row>
        <row r="5222">
          <cell r="A5222" t="str">
            <v>661-3289</v>
          </cell>
          <cell r="B5222" t="str">
            <v>POWER SUPPLY, Q45B</v>
          </cell>
        </row>
        <row r="5223">
          <cell r="A5223" t="str">
            <v>661-3185</v>
          </cell>
          <cell r="B5223" t="str">
            <v>PWR SPLY ASSY,AC-12V DC,17''</v>
          </cell>
        </row>
        <row r="5224">
          <cell r="A5224" t="str">
            <v>M9585LL/A</v>
          </cell>
          <cell r="B5224" t="str">
            <v>IPOD 40GB W/COLOUR DISPLAY</v>
          </cell>
        </row>
        <row r="5225">
          <cell r="A5225" t="str">
            <v>M9586LL/A</v>
          </cell>
          <cell r="B5225" t="str">
            <v>IPOD 60GB W/COLOUR DISPLAY</v>
          </cell>
        </row>
        <row r="5226">
          <cell r="A5226" t="str">
            <v>922-5769</v>
          </cell>
          <cell r="B5226" t="str">
            <v>PCBA, DC-IN</v>
          </cell>
        </row>
        <row r="5227">
          <cell r="A5227" t="str">
            <v>922-6503</v>
          </cell>
          <cell r="B5227" t="str">
            <v>SVC,RIVET,LOCKING,PCI DIVIDE</v>
          </cell>
        </row>
        <row r="5228">
          <cell r="A5228" t="str">
            <v>FE661-3113</v>
          </cell>
          <cell r="B5228" t="str">
            <v>SVC,WHOLE UNIT,M/IPOD,4GB,GL</v>
          </cell>
        </row>
        <row r="5229">
          <cell r="A5229" t="str">
            <v>922-6007</v>
          </cell>
          <cell r="B5229" t="str">
            <v xml:space="preserve">ASSY, BACKUP BATTERY </v>
          </cell>
        </row>
        <row r="5230">
          <cell r="A5230" t="str">
            <v>M9627SA/A</v>
          </cell>
          <cell r="B5230" t="str">
            <v>IBOOK 14.1/1.33GHZ/256/60/COMBO</v>
          </cell>
        </row>
        <row r="5231">
          <cell r="A5231" t="str">
            <v>M9628SA/A</v>
          </cell>
          <cell r="B5231" t="str">
            <v>IBOOK 14.1/1.33GHZ/256/60/SD/APX</v>
          </cell>
        </row>
        <row r="5232">
          <cell r="A5232" t="str">
            <v>M9623SA/A</v>
          </cell>
          <cell r="B5232" t="str">
            <v>IBBOK 12.1/1.2GHZ/256/30/COMBO/APX</v>
          </cell>
        </row>
        <row r="5233">
          <cell r="A5233" t="str">
            <v>M9593G/A</v>
          </cell>
          <cell r="B5233" t="str">
            <v>NVIDIA GEF 6800 ULTRA DDL CARD</v>
          </cell>
        </row>
        <row r="5234">
          <cell r="A5234" t="str">
            <v>P9282FE/A</v>
          </cell>
          <cell r="B5234" t="str">
            <v>PERSONALIZED 20GB IPOD</v>
          </cell>
        </row>
        <row r="5235">
          <cell r="A5235" t="str">
            <v>922-6314</v>
          </cell>
          <cell r="B5235" t="str">
            <v>SVC,BAND/CLIP ASSY</v>
          </cell>
        </row>
        <row r="5236">
          <cell r="A5236" t="str">
            <v>922-6326</v>
          </cell>
          <cell r="B5236" t="str">
            <v>SVC, DOCK, SLIM</v>
          </cell>
        </row>
        <row r="5237">
          <cell r="A5237" t="str">
            <v>922-6243</v>
          </cell>
          <cell r="B5237" t="str">
            <v>DISPLAY HOUSING</v>
          </cell>
        </row>
        <row r="5238">
          <cell r="A5238" t="str">
            <v>661-3036</v>
          </cell>
          <cell r="B5238" t="str">
            <v>COMBO DR, 6X/SLM OS6&amp;PRE OS10</v>
          </cell>
        </row>
        <row r="5239">
          <cell r="A5239" t="str">
            <v>661-1794</v>
          </cell>
          <cell r="B5239" t="str">
            <v>ASSY,CONTROLLER BD/PROC BD, B</v>
          </cell>
        </row>
        <row r="5240">
          <cell r="A5240" t="str">
            <v>661-3096</v>
          </cell>
          <cell r="B5240" t="str">
            <v>SVC, CONTROLLER/PROCESSOR</v>
          </cell>
        </row>
        <row r="5241">
          <cell r="A5241" t="str">
            <v>922-5093</v>
          </cell>
          <cell r="B5241" t="str">
            <v>ADAPTER,F/W,6 PIN F TO 4 PIN</v>
          </cell>
        </row>
        <row r="5242">
          <cell r="A5242" t="str">
            <v>M9585FE/A</v>
          </cell>
          <cell r="B5242" t="str">
            <v>IPOD 40G W/COLOR DISPLAY-FAE</v>
          </cell>
        </row>
        <row r="5243">
          <cell r="A5243" t="str">
            <v>661-3034</v>
          </cell>
          <cell r="B5243" t="str">
            <v>COMBO DR, 32X/HH/USES OS10.2+</v>
          </cell>
        </row>
        <row r="5244">
          <cell r="A5244" t="str">
            <v>922-5340</v>
          </cell>
          <cell r="B5244" t="str">
            <v>AIRPORT ANTENNA ASSY, PBG4</v>
          </cell>
        </row>
        <row r="5245">
          <cell r="A5245" t="str">
            <v>M9586FE/A</v>
          </cell>
          <cell r="B5245" t="str">
            <v>IPOD 60 W/COLOR DISPLAY-FAE</v>
          </cell>
        </row>
        <row r="5246">
          <cell r="A5246" t="str">
            <v>922-6484</v>
          </cell>
          <cell r="B5246" t="str">
            <v>PCBA, USB, RT</v>
          </cell>
        </row>
        <row r="5247">
          <cell r="A5247" t="str">
            <v>922-5535</v>
          </cell>
          <cell r="B5247" t="str">
            <v>ASSY, PCB, MAIN, ASD17LCD</v>
          </cell>
        </row>
        <row r="5248">
          <cell r="A5248" t="str">
            <v>922-6603</v>
          </cell>
          <cell r="B5248" t="str">
            <v xml:space="preserve">SVC,APPL CIN DSPL 30'' '' </v>
          </cell>
        </row>
        <row r="5249">
          <cell r="A5249" t="str">
            <v>922-6011</v>
          </cell>
          <cell r="B5249" t="str">
            <v>WIRE HARNESS, MODEM JUMPER</v>
          </cell>
        </row>
        <row r="5250">
          <cell r="A5250" t="str">
            <v>FE661-3475</v>
          </cell>
          <cell r="B5250" t="str">
            <v>SVC, WHOLE UNIT-FAE</v>
          </cell>
        </row>
        <row r="5251">
          <cell r="A5251" t="str">
            <v>M9541Z/A</v>
          </cell>
          <cell r="B5251" t="str">
            <v>DVD STUDIO PRO 3 UPGRADE-INTCOO</v>
          </cell>
        </row>
        <row r="5252">
          <cell r="A5252" t="str">
            <v>922-6424</v>
          </cell>
          <cell r="B5252" t="str">
            <v>LVDS CABLE</v>
          </cell>
        </row>
        <row r="5253">
          <cell r="A5253" t="str">
            <v>922-5430</v>
          </cell>
          <cell r="B5253" t="str">
            <v>SVC, SUBASSY, BOTTOM CASE, IBOO</v>
          </cell>
        </row>
        <row r="5254">
          <cell r="A5254" t="str">
            <v>661-3370</v>
          </cell>
          <cell r="B5254" t="str">
            <v>SVC, POWER ADAPTOR, ACD 23</v>
          </cell>
        </row>
        <row r="5255">
          <cell r="A5255" t="str">
            <v>661-3190</v>
          </cell>
          <cell r="B5255" t="str">
            <v>DISPLAY, LCD, 14.1, SPWG</v>
          </cell>
        </row>
        <row r="5256">
          <cell r="A5256" t="str">
            <v>M9802ZP/A</v>
          </cell>
          <cell r="B5256" t="str">
            <v>IPOD MINI 4G,BLUE -ITP</v>
          </cell>
        </row>
        <row r="5257">
          <cell r="A5257" t="str">
            <v>M9800ZP/A</v>
          </cell>
          <cell r="B5257" t="str">
            <v>IPOD MINI 4G,SILVER -ITP</v>
          </cell>
        </row>
        <row r="5258">
          <cell r="A5258" t="str">
            <v>M9804ZP/A</v>
          </cell>
          <cell r="B5258" t="str">
            <v>IPOD MINI 4G,PINK -ITP</v>
          </cell>
        </row>
        <row r="5259">
          <cell r="A5259" t="str">
            <v>661-3386</v>
          </cell>
          <cell r="B5259" t="str">
            <v>SVC,BATTERY,LITH ION 50W</v>
          </cell>
        </row>
        <row r="5260">
          <cell r="A5260" t="str">
            <v>661-3407</v>
          </cell>
          <cell r="B5260" t="str">
            <v>SVC,HAD,2.5'' 60GB,4200</v>
          </cell>
        </row>
        <row r="5261">
          <cell r="A5261" t="str">
            <v>922-6184</v>
          </cell>
          <cell r="B5261" t="str">
            <v>FLEX CKT HDD</v>
          </cell>
        </row>
        <row r="5262">
          <cell r="A5262" t="str">
            <v>922-6426</v>
          </cell>
          <cell r="B5262" t="str">
            <v>BEZEL ASSY</v>
          </cell>
        </row>
        <row r="5263">
          <cell r="A5263" t="str">
            <v>661-3326</v>
          </cell>
          <cell r="B5263" t="str">
            <v>VC,SUPERDRIVE,8X</v>
          </cell>
        </row>
        <row r="5264">
          <cell r="A5264" t="str">
            <v>661-3379</v>
          </cell>
          <cell r="B5264" t="str">
            <v>SVC.WHOLE UNIT.Q55</v>
          </cell>
        </row>
        <row r="5265">
          <cell r="A5265" t="str">
            <v>922-6476</v>
          </cell>
          <cell r="B5265" t="str">
            <v>SVC,BATTERY,COIN,MLB</v>
          </cell>
        </row>
        <row r="5266">
          <cell r="A5266" t="str">
            <v>922-6530</v>
          </cell>
          <cell r="B5266" t="str">
            <v>SVC,CARD,BLUETOOTH.DT</v>
          </cell>
        </row>
        <row r="5267">
          <cell r="A5267" t="str">
            <v>922-6585</v>
          </cell>
          <cell r="B5267" t="str">
            <v>SVC,NECK LANYARD,IPOD MINI</v>
          </cell>
        </row>
        <row r="5268">
          <cell r="A5268" t="str">
            <v>922-6752</v>
          </cell>
          <cell r="B5268" t="str">
            <v>BOTTOM CASE ASSEMBLY</v>
          </cell>
        </row>
        <row r="5269">
          <cell r="A5269" t="str">
            <v>M9806ZP/A</v>
          </cell>
          <cell r="B5269" t="str">
            <v>IPOD MINI 4G,GREEN -ITP</v>
          </cell>
        </row>
        <row r="5270">
          <cell r="A5270" t="str">
            <v>M9801ZP/A</v>
          </cell>
          <cell r="B5270" t="str">
            <v>IPOD MINI 6G,SILVER -ITP</v>
          </cell>
        </row>
        <row r="5271">
          <cell r="A5271" t="str">
            <v>M9803ZP/A</v>
          </cell>
          <cell r="B5271" t="str">
            <v>IPOD MINI 6G,BLUE -ITP</v>
          </cell>
        </row>
        <row r="5272">
          <cell r="A5272" t="str">
            <v>M9805ZP/A</v>
          </cell>
          <cell r="B5272" t="str">
            <v>IPOD MINI 6G,PINK -ITP</v>
          </cell>
        </row>
        <row r="5273">
          <cell r="A5273" t="str">
            <v>M9807ZP/A</v>
          </cell>
          <cell r="B5273" t="str">
            <v>IPOD MINI 6G,GREEN -ITP</v>
          </cell>
        </row>
        <row r="5274">
          <cell r="A5274" t="str">
            <v>M8851FE/B</v>
          </cell>
          <cell r="B5274" t="str">
            <v>APP FOR IMAC/EMAC</v>
          </cell>
        </row>
        <row r="5275">
          <cell r="A5275" t="str">
            <v>M8853FE/B</v>
          </cell>
          <cell r="B5275" t="str">
            <v>APP FOR POWERBOOK</v>
          </cell>
        </row>
        <row r="5276">
          <cell r="A5276" t="str">
            <v>M8850FE/B</v>
          </cell>
          <cell r="B5276" t="str">
            <v>APP FOR PM W/ OR W/O DSP</v>
          </cell>
        </row>
        <row r="5277">
          <cell r="A5277" t="str">
            <v>M9829FE/A</v>
          </cell>
          <cell r="B5277" t="str">
            <v>IPOD PHOTO 30G-FAE</v>
          </cell>
        </row>
        <row r="5278">
          <cell r="A5278" t="str">
            <v>M9830FE/A</v>
          </cell>
          <cell r="B5278" t="str">
            <v>IPOD PHOTO 60G-FAE</v>
          </cell>
        </row>
        <row r="5279">
          <cell r="A5279" t="str">
            <v>M9610Z/A</v>
          </cell>
          <cell r="B5279" t="str">
            <v>IWORK'05 RETAIL-INT</v>
          </cell>
        </row>
        <row r="5280">
          <cell r="A5280" t="str">
            <v>M9779Z/A</v>
          </cell>
          <cell r="B5280" t="str">
            <v>ILIFE'05 RETAIL-INT</v>
          </cell>
        </row>
        <row r="5281">
          <cell r="A5281" t="str">
            <v>M9721FE/A</v>
          </cell>
          <cell r="B5281" t="str">
            <v>XSERVE RAID 1000G(4X250)/1G/2X2GBFC-FAE</v>
          </cell>
        </row>
        <row r="5282">
          <cell r="A5282" t="str">
            <v>M9743FE/A</v>
          </cell>
          <cell r="B5282" t="str">
            <v>XSERVE G5 2.0 GHZ 1G/80/COMBO-FAE</v>
          </cell>
        </row>
        <row r="5283">
          <cell r="A5283" t="str">
            <v>M9547Z/A</v>
          </cell>
          <cell r="B5283" t="str">
            <v>APPLE REMOTE DESKTOP 2 - UNLIMITED C-INT COO</v>
          </cell>
        </row>
        <row r="5284">
          <cell r="A5284" t="str">
            <v>M9546Z/A</v>
          </cell>
          <cell r="B5284" t="str">
            <v>APPLE REMOTE DESKTOP 2-10 CLIENT-INT</v>
          </cell>
        </row>
        <row r="5285">
          <cell r="A5285" t="str">
            <v>M9664Z/A</v>
          </cell>
          <cell r="B5285" t="str">
            <v>LOGIC PRO 7 RETAIL-INT</v>
          </cell>
        </row>
        <row r="5286">
          <cell r="A5286" t="str">
            <v>M9667Z/A</v>
          </cell>
          <cell r="B5286" t="str">
            <v>LOGIC PRO 7 UPG LOG PRO 6, LGCPLT/GLD-INT</v>
          </cell>
        </row>
        <row r="5287">
          <cell r="A5287" t="str">
            <v>M9116Z/B</v>
          </cell>
          <cell r="B5287" t="str">
            <v>FINAL CUT PRO HD UPGRADE FROM FC EXP-INT</v>
          </cell>
        </row>
        <row r="5288">
          <cell r="A5288" t="str">
            <v>M9372Z/A</v>
          </cell>
          <cell r="B5288" t="str">
            <v>FINAL CUT EXPRESS 2 UPGRADE-INT</v>
          </cell>
        </row>
        <row r="5289">
          <cell r="A5289" t="str">
            <v>M9668Z/A</v>
          </cell>
          <cell r="B5289" t="str">
            <v>LOGIC PRO 7 UPGRADE LOGIC EXPRESS 6</v>
          </cell>
        </row>
        <row r="5290">
          <cell r="A5290" t="str">
            <v>M9670Z/A</v>
          </cell>
          <cell r="B5290" t="str">
            <v>LOGIC EXPRESS 7 RETAIL-INT</v>
          </cell>
        </row>
        <row r="5291">
          <cell r="A5291" t="str">
            <v>M9707Z/A</v>
          </cell>
          <cell r="B5291" t="str">
            <v>LOGIC EXPR 7 UPGRADE FROM LOGIC EXPR-INT</v>
          </cell>
        </row>
        <row r="5292">
          <cell r="A5292" t="str">
            <v>M9555SA/A</v>
          </cell>
          <cell r="B5292" t="str">
            <v>PMG5 1.8/256/80/SD/NV34-SOA</v>
          </cell>
        </row>
        <row r="5293">
          <cell r="A5293" t="str">
            <v>M9428Z/A</v>
          </cell>
          <cell r="B5293" t="str">
            <v>GARAGEBAND JAM PACK RETAIL-INT</v>
          </cell>
        </row>
        <row r="5294">
          <cell r="A5294" t="str">
            <v>M9787FE/A</v>
          </cell>
          <cell r="B5294" t="str">
            <v>IPOD U2 SPECIAL EDITION-FAE</v>
          </cell>
        </row>
        <row r="5295">
          <cell r="A5295" t="str">
            <v>M9723FE/A</v>
          </cell>
          <cell r="B5295" t="str">
            <v>XSERVE RAID 5600G(14X400)1G/2X2GBFC-FAE</v>
          </cell>
        </row>
        <row r="5296">
          <cell r="A5296" t="str">
            <v>M8830Z/C</v>
          </cell>
          <cell r="B5296" t="str">
            <v>APPLECARE PREMIUM PLAN XSERVE-INT</v>
          </cell>
        </row>
        <row r="5297">
          <cell r="A5297" t="str">
            <v>922-5778</v>
          </cell>
          <cell r="B5297" t="str">
            <v>TOP CASE ASSY</v>
          </cell>
        </row>
        <row r="5298">
          <cell r="A5298" t="str">
            <v>922-6134</v>
          </cell>
          <cell r="B5298" t="str">
            <v>CABLE ASSY, INVERTER/REED SWI</v>
          </cell>
        </row>
        <row r="5299">
          <cell r="A5299" t="str">
            <v>922-6023</v>
          </cell>
          <cell r="B5299" t="str">
            <v>DISPLAY BEZEL</v>
          </cell>
        </row>
        <row r="5300">
          <cell r="A5300" t="str">
            <v>922-6338</v>
          </cell>
          <cell r="B5300" t="str">
            <v>SCREW KIT, THERMAL HEATSINK</v>
          </cell>
        </row>
        <row r="5301">
          <cell r="A5301" t="str">
            <v>922-6089</v>
          </cell>
          <cell r="B5301" t="str">
            <v>PCBA, LEFT I/O</v>
          </cell>
        </row>
        <row r="5302">
          <cell r="A5302" t="str">
            <v>922-6009</v>
          </cell>
          <cell r="B5302" t="str">
            <v>WIRE HARNESS, PWR, SND/DC-IN</v>
          </cell>
        </row>
        <row r="5303">
          <cell r="A5303" t="str">
            <v>922-5776</v>
          </cell>
          <cell r="B5303" t="str">
            <v>KEYBOARD,US</v>
          </cell>
        </row>
        <row r="5304">
          <cell r="A5304" t="str">
            <v>M9691LL/A</v>
          </cell>
          <cell r="B5304" t="str">
            <v>NOTEBOOK COMPUTER</v>
          </cell>
        </row>
        <row r="5305">
          <cell r="A5305" t="str">
            <v>661-3394</v>
          </cell>
          <cell r="B5305" t="str">
            <v>SVC, COMBO DRIVE, 24X</v>
          </cell>
        </row>
        <row r="5306">
          <cell r="A5306" t="str">
            <v>661-3242</v>
          </cell>
          <cell r="B5306" t="str">
            <v>SVC, COMBO DR, 16X, W/BEZEL</v>
          </cell>
        </row>
        <row r="5307">
          <cell r="A5307" t="str">
            <v>076-1025</v>
          </cell>
          <cell r="B5307" t="str">
            <v>CABLE ASSY, SPEAKER</v>
          </cell>
        </row>
        <row r="5308">
          <cell r="A5308" t="str">
            <v>922-5993</v>
          </cell>
          <cell r="B5308" t="str">
            <v>SCREW, M3, CUSTOM, 5PK</v>
          </cell>
        </row>
        <row r="5309">
          <cell r="A5309" t="str">
            <v>922-6761</v>
          </cell>
          <cell r="B5309" t="str">
            <v>SVC, TOOL, CASE OPENING, Q88</v>
          </cell>
        </row>
        <row r="5310">
          <cell r="A5310" t="str">
            <v>661-3194</v>
          </cell>
          <cell r="B5310" t="str">
            <v>SVC, WHOLE UNIT, IPOD, 15GB, BAT</v>
          </cell>
        </row>
        <row r="5311">
          <cell r="A5311" t="str">
            <v>922-6228</v>
          </cell>
          <cell r="B5311" t="str">
            <v>CABLE, MINI DVI TO VGA</v>
          </cell>
        </row>
        <row r="5312">
          <cell r="A5312" t="str">
            <v>922-5621</v>
          </cell>
          <cell r="B5312" t="str">
            <v>FOOT ASSY,ASD15LCD</v>
          </cell>
        </row>
        <row r="5313">
          <cell r="A5313" t="str">
            <v>922-6584</v>
          </cell>
          <cell r="B5313" t="str">
            <v>SVC, CBL, 30P JAE/COMBOV2, 6P E</v>
          </cell>
        </row>
        <row r="5314">
          <cell r="A5314" t="str">
            <v>922-5451</v>
          </cell>
          <cell r="B5314" t="str">
            <v>PCBA, REED SWITCH W/CABLE</v>
          </cell>
        </row>
        <row r="5315">
          <cell r="A5315" t="str">
            <v>M9691SA/A</v>
          </cell>
          <cell r="B5315" t="str">
            <v>PBG4 12/1.5/512/80/SD/APX/BT-SOA</v>
          </cell>
        </row>
        <row r="5316">
          <cell r="A5316" t="str">
            <v>M9634Z/A</v>
          </cell>
          <cell r="B5316" t="str">
            <v>XSAN RETAIL-INT</v>
          </cell>
        </row>
        <row r="5317">
          <cell r="A5317" t="str">
            <v>M9724ZP/A</v>
          </cell>
          <cell r="B5317" t="str">
            <v>IPOD SHUFFLE 512MB-ITP</v>
          </cell>
        </row>
        <row r="5318">
          <cell r="A5318" t="str">
            <v>922-6124</v>
          </cell>
          <cell r="B5318" t="str">
            <v>FLEX CIRCUIT, HDD</v>
          </cell>
        </row>
        <row r="5319">
          <cell r="A5319" t="str">
            <v>661-3393</v>
          </cell>
          <cell r="B5319" t="str">
            <v>SVC, COMBO DRIVE, 24X</v>
          </cell>
        </row>
        <row r="5320">
          <cell r="A5320" t="str">
            <v>FE661-3380</v>
          </cell>
          <cell r="B5320" t="str">
            <v>SVC,WHOLE UNIT,BTR 9-FAE</v>
          </cell>
        </row>
        <row r="5321">
          <cell r="A5321" t="str">
            <v>FE661-3382</v>
          </cell>
          <cell r="B5321" t="str">
            <v>SVC,WHOLE UNIT,BTS 9-FAE</v>
          </cell>
        </row>
        <row r="5322">
          <cell r="A5322" t="str">
            <v>661-3490</v>
          </cell>
          <cell r="B5322" t="str">
            <v>SVC,MODULE,PLY,BT A</v>
          </cell>
        </row>
        <row r="5323">
          <cell r="A5323" t="str">
            <v>661-3491</v>
          </cell>
          <cell r="B5323" t="str">
            <v>SVC,MODULE,PLY,BS B</v>
          </cell>
        </row>
        <row r="5324">
          <cell r="A5324" t="str">
            <v>M9689SA/A</v>
          </cell>
          <cell r="B5324" t="str">
            <v>PBG4 17/1.67/1*512/100/SD/APX/BT/128-SOA</v>
          </cell>
        </row>
        <row r="5325">
          <cell r="A5325" t="str">
            <v>M8817ZP/C</v>
          </cell>
          <cell r="B5325" t="str">
            <v>ISIGHT-ITP</v>
          </cell>
        </row>
        <row r="5326">
          <cell r="A5326" t="str">
            <v>M9676SA/A</v>
          </cell>
          <cell r="B5326" t="str">
            <v>PBG4 15.2/1.5/512/80/COMBO/APX-SOA</v>
          </cell>
        </row>
        <row r="5327">
          <cell r="A5327" t="str">
            <v>M9677SA/A</v>
          </cell>
          <cell r="B5327" t="str">
            <v>PBG4 15/1.67/1*512/80/SD/APX/BT-SOA</v>
          </cell>
        </row>
        <row r="5328">
          <cell r="A5328" t="str">
            <v>M9732Z/A</v>
          </cell>
          <cell r="B5328" t="str">
            <v>FINAL CUT EXPRESS HD RETAIL-INT</v>
          </cell>
        </row>
        <row r="5329">
          <cell r="A5329" t="str">
            <v>M9481Z/A</v>
          </cell>
          <cell r="B5329" t="str">
            <v>PRODUCTION SUITE RETAIL UPGRADE-INT</v>
          </cell>
        </row>
        <row r="5330">
          <cell r="A5330" t="str">
            <v>M9690SA/A</v>
          </cell>
          <cell r="B5330" t="str">
            <v>PB G4 12/1.5/512/60/COMBO/APX/BT-SOA</v>
          </cell>
        </row>
        <row r="5331">
          <cell r="A5331" t="str">
            <v>FE661-3181</v>
          </cell>
          <cell r="B5331" t="str">
            <v>SVC, W/U, BST, IV, P, V2</v>
          </cell>
        </row>
        <row r="5332">
          <cell r="A5332" t="str">
            <v>661-2954</v>
          </cell>
          <cell r="B5332" t="str">
            <v>MLB, Q26B</v>
          </cell>
        </row>
        <row r="5333">
          <cell r="A5333" t="str">
            <v>076-1163</v>
          </cell>
          <cell r="B5333" t="str">
            <v>SVC, BOTTOM ASSY, Q88</v>
          </cell>
        </row>
        <row r="5334">
          <cell r="A5334" t="str">
            <v>076-1175</v>
          </cell>
          <cell r="B5334" t="str">
            <v>SVC, SPEAKER ASSY KIT, Q88</v>
          </cell>
        </row>
        <row r="5335">
          <cell r="A5335" t="str">
            <v>922-6593</v>
          </cell>
          <cell r="B5335" t="str">
            <v>KEYBOARD ASSY, BACKLIT</v>
          </cell>
        </row>
        <row r="5336">
          <cell r="A5336" t="str">
            <v>922-6594</v>
          </cell>
          <cell r="B5336" t="str">
            <v>TOP CASE ASSEMBLY</v>
          </cell>
        </row>
        <row r="5337">
          <cell r="A5337" t="str">
            <v>955-6595</v>
          </cell>
          <cell r="B5337" t="str">
            <v>BOTTOM CASE ASSEMBLY</v>
          </cell>
        </row>
        <row r="5338">
          <cell r="A5338" t="str">
            <v>922-6651</v>
          </cell>
          <cell r="B5338" t="str">
            <v>ASSY, TOP CASE</v>
          </cell>
        </row>
        <row r="5339">
          <cell r="A5339" t="str">
            <v>922-6654</v>
          </cell>
          <cell r="B5339" t="str">
            <v>ASSY, BOTTOM CASE</v>
          </cell>
        </row>
        <row r="5340">
          <cell r="A5340" t="str">
            <v>922-6735</v>
          </cell>
          <cell r="B5340" t="str">
            <v>SVC, DOCK, DEVICE 8</v>
          </cell>
        </row>
        <row r="5341">
          <cell r="A5341" t="str">
            <v>922-6738</v>
          </cell>
          <cell r="B5341" t="str">
            <v>SVC, ARMBAND, DEVICE 8</v>
          </cell>
        </row>
        <row r="5342">
          <cell r="A5342" t="str">
            <v>922-6739</v>
          </cell>
          <cell r="B5342" t="str">
            <v>SVC, CBL, AUDIO, IPOD PH</v>
          </cell>
        </row>
        <row r="5343">
          <cell r="A5343" t="str">
            <v>922-5677</v>
          </cell>
          <cell r="B5343" t="str">
            <v>CABLE ASSY USB, CNMA DSPL 22</v>
          </cell>
        </row>
        <row r="5344">
          <cell r="A5344" t="str">
            <v>922-6676</v>
          </cell>
          <cell r="B5344" t="str">
            <v>SVC, POWER CORD, C5, US</v>
          </cell>
        </row>
        <row r="5345">
          <cell r="A5345" t="str">
            <v>922-6677</v>
          </cell>
          <cell r="B5345" t="str">
            <v>SVC, INTERNAL FRAME ASSY, Q88</v>
          </cell>
        </row>
        <row r="5346">
          <cell r="A5346" t="str">
            <v>922-6678</v>
          </cell>
          <cell r="B5346" t="str">
            <v>SVC, HOUSING ASSEMBLY, Q88</v>
          </cell>
        </row>
        <row r="5347">
          <cell r="A5347" t="str">
            <v>922-6749</v>
          </cell>
          <cell r="B5347" t="str">
            <v>SVC, THERMAL PAD, Q88, 5PK</v>
          </cell>
        </row>
        <row r="5348">
          <cell r="A5348" t="str">
            <v>922-6681</v>
          </cell>
          <cell r="B5348" t="str">
            <v>SVC, SCRW, HDD SIDE, 5PK</v>
          </cell>
        </row>
        <row r="5349">
          <cell r="A5349" t="str">
            <v>922-6882</v>
          </cell>
          <cell r="B5349" t="str">
            <v>SVC, SCRW, FAN 5PK</v>
          </cell>
        </row>
        <row r="5350">
          <cell r="A5350" t="str">
            <v>922-6694</v>
          </cell>
          <cell r="B5350" t="str">
            <v>SVC, CABLE ASSY, MBL TO MODEM</v>
          </cell>
        </row>
        <row r="5351">
          <cell r="A5351" t="str">
            <v>661-3458</v>
          </cell>
          <cell r="B5351" t="str">
            <v>PCBA, MLB</v>
          </cell>
        </row>
        <row r="5352">
          <cell r="A5352" t="str">
            <v>661-3262</v>
          </cell>
          <cell r="B5352" t="str">
            <v>SVC,HAD,3.5'' 250GB, 7200, SATA</v>
          </cell>
        </row>
        <row r="5353">
          <cell r="A5353" t="str">
            <v>661-3293</v>
          </cell>
          <cell r="B5353" t="str">
            <v>INVERTER, Q45B</v>
          </cell>
        </row>
        <row r="5354">
          <cell r="A5354" t="str">
            <v>661-3314</v>
          </cell>
          <cell r="B5354" t="str">
            <v>MID-PLANE, WITH BLUETOOTH, Q</v>
          </cell>
        </row>
        <row r="5355">
          <cell r="A5355" t="str">
            <v>661-3318</v>
          </cell>
          <cell r="B5355" t="str">
            <v>DISPLAY AND BEZEL, Q45B</v>
          </cell>
        </row>
        <row r="5356">
          <cell r="A5356" t="str">
            <v>661-3343</v>
          </cell>
          <cell r="B5356" t="str">
            <v>SVC, SUPER DRIVE, 4X, ATAPI, Q45</v>
          </cell>
        </row>
        <row r="5357">
          <cell r="A5357" t="str">
            <v>661-3319</v>
          </cell>
          <cell r="B5357" t="str">
            <v>DISPLAY AND BEZEL, Q45A GOOD</v>
          </cell>
        </row>
        <row r="5358">
          <cell r="A5358" t="str">
            <v>661-3409</v>
          </cell>
          <cell r="B5358" t="str">
            <v>SVC, HDA,  2.5" "30 GB, 4200</v>
          </cell>
        </row>
        <row r="5359">
          <cell r="A5359" t="str">
            <v>922-5442</v>
          </cell>
          <cell r="B5359" t="str">
            <v>PCBA, DC-IN, IBOOK</v>
          </cell>
        </row>
        <row r="5360">
          <cell r="A5360" t="str">
            <v>922-6031</v>
          </cell>
          <cell r="B5360" t="str">
            <v>SVC, BRACKET, FAN, DUAL, FRONT/M</v>
          </cell>
        </row>
        <row r="5361">
          <cell r="A5361" t="str">
            <v>922-6095</v>
          </cell>
          <cell r="B5361" t="str">
            <v>SCR,BTM CASE TO SUB TOP</v>
          </cell>
        </row>
        <row r="5362">
          <cell r="A5362" t="str">
            <v>922-6236</v>
          </cell>
          <cell r="B5362" t="str">
            <v>TOP CASE ASSY, W/O OPTIC PAN</v>
          </cell>
        </row>
        <row r="5363">
          <cell r="A5363" t="str">
            <v>922-6312</v>
          </cell>
          <cell r="B5363" t="str">
            <v>SVC, CBL, 30P TO 6P FW, V2</v>
          </cell>
        </row>
        <row r="5364">
          <cell r="A5364" t="str">
            <v>922-6186</v>
          </cell>
          <cell r="B5364" t="str">
            <v>FLEX CKT, OPTICAL DR</v>
          </cell>
        </row>
        <row r="5365">
          <cell r="A5365" t="str">
            <v>FE661-3516</v>
          </cell>
          <cell r="B5365" t="str">
            <v>SVC.W/U.IPOD PHOTO.30GB.CLI</v>
          </cell>
        </row>
        <row r="5366">
          <cell r="A5366" t="str">
            <v>FE661-3496</v>
          </cell>
          <cell r="B5366" t="str">
            <v>SVC.W/U.M/IPOD.4GB.V2.PNK-FAE</v>
          </cell>
        </row>
        <row r="5367">
          <cell r="A5367" t="str">
            <v>FE661-3502</v>
          </cell>
          <cell r="B5367" t="str">
            <v>SVC.W/U.M/IPOD.6GB.V2.SLVR-FAE</v>
          </cell>
        </row>
        <row r="5368">
          <cell r="A5368" t="str">
            <v>FE661-3504</v>
          </cell>
          <cell r="B5368" t="str">
            <v>SVC.W/U.M/IPOD.6GB.V2.BLU-FAE</v>
          </cell>
        </row>
        <row r="5369">
          <cell r="A5369" t="str">
            <v>FE661-3506</v>
          </cell>
          <cell r="B5369" t="str">
            <v>SVC.W/U.M/IPOD.6GB.V2.PNK-FAE</v>
          </cell>
        </row>
        <row r="5370">
          <cell r="A5370" t="str">
            <v>FE661-3508</v>
          </cell>
          <cell r="B5370" t="str">
            <v>SVC.W/U.M/IPOD.6GB.V2.GRN-FAE</v>
          </cell>
        </row>
        <row r="5371">
          <cell r="A5371" t="str">
            <v>M9658G/A</v>
          </cell>
          <cell r="B5371" t="str">
            <v>400GB SATA DRIVE MODULE-GEN</v>
          </cell>
        </row>
        <row r="5372">
          <cell r="A5372" t="str">
            <v>M9639Z/A</v>
          </cell>
          <cell r="B5372" t="str">
            <v>OS X V10.4''TIGER'' RETAIL</v>
          </cell>
        </row>
        <row r="5373">
          <cell r="A5373" t="str">
            <v>M9747SA/A</v>
          </cell>
          <cell r="B5373" t="str">
            <v>PMG5 2.0 DP/512/160/SD/R9600</v>
          </cell>
        </row>
        <row r="5374">
          <cell r="A5374" t="str">
            <v>M9748SA/A</v>
          </cell>
          <cell r="B5374" t="str">
            <v>PMG5 2.3 DP/512/250/SD/R9600</v>
          </cell>
        </row>
        <row r="5375">
          <cell r="A5375" t="str">
            <v>M9868G/A</v>
          </cell>
          <cell r="B5375" t="str">
            <v>IPOD PHOTO DOCK KIT COO</v>
          </cell>
        </row>
        <row r="5376">
          <cell r="A5376" t="str">
            <v>M9445G/A</v>
          </cell>
          <cell r="B5376" t="str">
            <v>IPOD MINI ARMBAND-GEN</v>
          </cell>
        </row>
        <row r="5377">
          <cell r="A5377" t="str">
            <v>M9688G/A</v>
          </cell>
          <cell r="B5377" t="str">
            <v>IPOD FIREWIRE + USB 2.0 CABLE-GEN</v>
          </cell>
        </row>
        <row r="5378">
          <cell r="A5378" t="str">
            <v>M9603G/A</v>
          </cell>
          <cell r="B5378" t="str">
            <v>IPOD W/CLICK WHEEL CARRYING CASE-GEN</v>
          </cell>
        </row>
        <row r="5379">
          <cell r="A5379" t="str">
            <v>M9602G/A</v>
          </cell>
          <cell r="B5379" t="str">
            <v>IPOD W/CLICK WHEEL DOCK KIT-GEN</v>
          </cell>
        </row>
        <row r="5380">
          <cell r="A5380" t="str">
            <v>M9339ZM/C</v>
          </cell>
          <cell r="B5380" t="str">
            <v>STEREO CONNECTION KIT W/MONSTER CBL-ZML</v>
          </cell>
        </row>
        <row r="5381">
          <cell r="A5381" t="str">
            <v>M9394G/A</v>
          </cell>
          <cell r="B5381" t="str">
            <v>IN-EAR HEADPHONES-GEN</v>
          </cell>
        </row>
        <row r="5382">
          <cell r="A5382" t="str">
            <v>M9765G/A</v>
          </cell>
          <cell r="B5382" t="str">
            <v>IPOD PHOTO A/V CABLE-GEN</v>
          </cell>
        </row>
        <row r="5383">
          <cell r="A5383" t="str">
            <v>M9568G/A</v>
          </cell>
          <cell r="B5383" t="str">
            <v>IPOD MINI LANYARD-GEN</v>
          </cell>
        </row>
        <row r="5384">
          <cell r="A5384" t="str">
            <v>M9838G/A</v>
          </cell>
          <cell r="B5384" t="str">
            <v>IPOD MINI ARMBAND-GREY-GEN</v>
          </cell>
        </row>
        <row r="5385">
          <cell r="A5385" t="str">
            <v>M9467G/A</v>
          </cell>
          <cell r="B5385" t="str">
            <v>IPOD MINI DOCK-GEN</v>
          </cell>
        </row>
        <row r="5386">
          <cell r="A5386" t="str">
            <v>M9720G/A</v>
          </cell>
          <cell r="B5386" t="str">
            <v>IPOD SOCKS-GEN</v>
          </cell>
        </row>
        <row r="5387">
          <cell r="A5387" t="str">
            <v>M8794G/B</v>
          </cell>
          <cell r="B5387" t="str">
            <v>WORLD TRAVEL ADAPTER KIT-GEN</v>
          </cell>
        </row>
        <row r="5388">
          <cell r="A5388" t="str">
            <v>M9837ZA/A</v>
          </cell>
          <cell r="B5388" t="str">
            <v>IPOD USB POWER ADAPTER-ITS</v>
          </cell>
        </row>
        <row r="5389">
          <cell r="A5389" t="str">
            <v>M9640Z/A</v>
          </cell>
          <cell r="B5389" t="str">
            <v>OS X V10.4 ''TIGER' RETAIL FAM PACK-INT</v>
          </cell>
        </row>
        <row r="5390">
          <cell r="A5390" t="str">
            <v>M9647G/A</v>
          </cell>
          <cell r="B5390" t="str">
            <v>CLIP CASE, 20G-GEN</v>
          </cell>
        </row>
        <row r="5391">
          <cell r="A5391" t="str">
            <v>M9749SA/A</v>
          </cell>
          <cell r="B5391" t="str">
            <v>PMG5 2.7 DP/512/250/SD/R9650/PCI</v>
          </cell>
        </row>
        <row r="5392">
          <cell r="A5392" t="str">
            <v>M9757G/A</v>
          </cell>
          <cell r="B5392" t="str">
            <v>IPOD SHUFFLE DOCK-GEN</v>
          </cell>
        </row>
        <row r="5393">
          <cell r="A5393" t="str">
            <v>M9758G/A</v>
          </cell>
          <cell r="B5393" t="str">
            <v>IPOD SHUFFLE SPORT CASE-GEN</v>
          </cell>
        </row>
        <row r="5394">
          <cell r="A5394" t="str">
            <v>M9759G/A</v>
          </cell>
          <cell r="B5394" t="str">
            <v>IPOD SHUFFLE BATTERY PACK-GEN</v>
          </cell>
        </row>
        <row r="5395">
          <cell r="A5395" t="str">
            <v>M9320G/A</v>
          </cell>
          <cell r="B5395" t="str">
            <v>VID ADPT MINI-DVI TO VGA ADAPTER-GEN</v>
          </cell>
        </row>
        <row r="5396">
          <cell r="A5396" t="str">
            <v>661-3335</v>
          </cell>
          <cell r="B5396" t="str">
            <v>SVC,MLB,PM G5(LATE 2004)</v>
          </cell>
        </row>
        <row r="5397">
          <cell r="A5397" t="str">
            <v>661-2563</v>
          </cell>
          <cell r="B5397" t="str">
            <v>SDRAM,256MB, PC133, SODIMM</v>
          </cell>
        </row>
        <row r="5398">
          <cell r="A5398" t="str">
            <v>661-3352</v>
          </cell>
          <cell r="B5398" t="str">
            <v>SVC, AIRPORT EXPRESS BASE</v>
          </cell>
        </row>
        <row r="5399">
          <cell r="A5399" t="str">
            <v>661-3367</v>
          </cell>
          <cell r="B5399" t="str">
            <v>SVC,LCD PANEL, LG, ACD 20''</v>
          </cell>
        </row>
        <row r="5400">
          <cell r="A5400" t="str">
            <v>661-3479</v>
          </cell>
          <cell r="B5400" t="str">
            <v>SVC, SDRAM, 512MB, DDR400,9C3</v>
          </cell>
        </row>
        <row r="5401">
          <cell r="A5401" t="str">
            <v>076-1064</v>
          </cell>
          <cell r="B5401" t="str">
            <v>KIT, REPLACEMENT FEET, PBG4</v>
          </cell>
        </row>
        <row r="5402">
          <cell r="A5402" t="str">
            <v>076-1068</v>
          </cell>
          <cell r="B5402" t="str">
            <v>KIT, FRONT I/O BOARD HOUSING</v>
          </cell>
        </row>
        <row r="5403">
          <cell r="A5403" t="str">
            <v>603-5586</v>
          </cell>
          <cell r="B5403" t="str">
            <v>MAC OS X 10.4 CPU DROP-IN KIT</v>
          </cell>
        </row>
        <row r="5404">
          <cell r="A5404" t="str">
            <v>661-3351</v>
          </cell>
          <cell r="B5404" t="str">
            <v>POWER SUPPLY</v>
          </cell>
        </row>
        <row r="5405">
          <cell r="A5405" t="str">
            <v>661-3440</v>
          </cell>
          <cell r="B5405" t="str">
            <v>SVC, HDA, 80GB 2.5"</v>
          </cell>
        </row>
        <row r="5406">
          <cell r="A5406" t="str">
            <v>661-3464</v>
          </cell>
          <cell r="B5406" t="str">
            <v>SVC, SUPER DRIVE, 4X, SLOT</v>
          </cell>
        </row>
        <row r="5407">
          <cell r="A5407" t="str">
            <v>661-3449</v>
          </cell>
          <cell r="B5407" t="str">
            <v>SVC, HDA, 3.5" "400GB, 72, PATA,W</v>
          </cell>
        </row>
        <row r="5408">
          <cell r="A5408" t="str">
            <v>661-3259</v>
          </cell>
          <cell r="B5408" t="str">
            <v>SVC, HDA, 3.5" "160GB, 7200, SATA</v>
          </cell>
        </row>
        <row r="5409">
          <cell r="A5409" t="str">
            <v>661-2825</v>
          </cell>
          <cell r="B5409" t="str">
            <v>EXTENSION NECK W/CBLS, 17</v>
          </cell>
        </row>
        <row r="5410">
          <cell r="A5410" t="str">
            <v>661-3430</v>
          </cell>
          <cell r="B5410" t="str">
            <v>SVC, HDA, 100GB 2.5" ", 5400</v>
          </cell>
        </row>
        <row r="5411">
          <cell r="A5411" t="str">
            <v>661-3431</v>
          </cell>
          <cell r="B5411" t="str">
            <v>SVC, HDA, 80GB 2.5" ", 5400</v>
          </cell>
        </row>
        <row r="5412">
          <cell r="A5412" t="str">
            <v>661-3469</v>
          </cell>
          <cell r="B5412" t="str">
            <v>SVC, HDA, 80GB 2.5" ", 5400</v>
          </cell>
        </row>
        <row r="5413">
          <cell r="A5413" t="str">
            <v>661-3542</v>
          </cell>
          <cell r="B5413" t="str">
            <v>CLAMSHELL ASSEMBLY.17" "</v>
          </cell>
        </row>
        <row r="5414">
          <cell r="A5414" t="str">
            <v>661-3435</v>
          </cell>
          <cell r="B5414" t="str">
            <v>SVC, SUPER DRIVE, 24X, SLOT</v>
          </cell>
        </row>
        <row r="5415">
          <cell r="A5415" t="str">
            <v>661-3437</v>
          </cell>
          <cell r="B5415" t="str">
            <v>SVC, COMBO DRIVE, 24X, SLOT</v>
          </cell>
        </row>
        <row r="5416">
          <cell r="A5416" t="str">
            <v>M9742FE/A</v>
          </cell>
          <cell r="B5416" t="str">
            <v>XSERVE G5 2.3GHZ DP NODE 512/80/NODE-FAE</v>
          </cell>
        </row>
        <row r="5417">
          <cell r="A5417" t="str">
            <v>M9843SA/A</v>
          </cell>
          <cell r="B5417" t="str">
            <v>IMACG5 17/1.8GHZ/512/160/COMBO/BT/AP-SOA</v>
          </cell>
        </row>
        <row r="5418">
          <cell r="A5418" t="str">
            <v>M9844SA/A</v>
          </cell>
          <cell r="B5418" t="str">
            <v>IMACG5 17/2.0GHZ/512/160/SD/BT/AP-SOA</v>
          </cell>
        </row>
        <row r="5419">
          <cell r="A5419" t="str">
            <v>M9845SA/A</v>
          </cell>
          <cell r="B5419" t="str">
            <v>IMACG5 20/2.0GHZ/512/250/SD/BT/AP-SOA</v>
          </cell>
        </row>
        <row r="5420">
          <cell r="A5420" t="str">
            <v>M9834SA/A</v>
          </cell>
          <cell r="B5420" t="str">
            <v>EMAC 17 CRT/1.42GHZ/256/80/COMB/56K-SOA</v>
          </cell>
        </row>
        <row r="5421">
          <cell r="A5421" t="str">
            <v>M9835SA/A</v>
          </cell>
          <cell r="B5421" t="str">
            <v>EMAC 17 CRT/1.42GHZ/512/80/SD/56K-SOA</v>
          </cell>
        </row>
        <row r="5422">
          <cell r="A5422" t="str">
            <v>M9913Z/A</v>
          </cell>
          <cell r="B5422" t="str">
            <v>FINAL CUT STUDIO UPG FRM PROD SUITE-INT</v>
          </cell>
        </row>
        <row r="5423">
          <cell r="A5423" t="str">
            <v>M9912Z/A</v>
          </cell>
          <cell r="B5423" t="str">
            <v>FINAL CUT STUDIO UPGRADE FROM FCP-INT</v>
          </cell>
        </row>
        <row r="5424">
          <cell r="A5424" t="str">
            <v>M9894Z/A</v>
          </cell>
          <cell r="B5424" t="str">
            <v>MOTION 2 UPGRADE-INT</v>
          </cell>
        </row>
        <row r="5425">
          <cell r="A5425" t="str">
            <v>M9922Z/A</v>
          </cell>
          <cell r="B5425" t="str">
            <v>FINAL CUT STUDIO UPGRADE FROM FCE-INT</v>
          </cell>
        </row>
        <row r="5426">
          <cell r="A5426" t="str">
            <v>922-6637</v>
          </cell>
          <cell r="B5426" t="str">
            <v>KEYBOARD,IBOOK,14.1</v>
          </cell>
        </row>
        <row r="5427">
          <cell r="A5427" t="str">
            <v>922-6237</v>
          </cell>
          <cell r="B5427" t="str">
            <v>PC CARD CAGE ASSY</v>
          </cell>
        </row>
        <row r="5428">
          <cell r="A5428" t="str">
            <v>661-3523</v>
          </cell>
          <cell r="B5428" t="str">
            <v>SDRAM,256MB, PC333, SODIMM</v>
          </cell>
        </row>
        <row r="5429">
          <cell r="A5429" t="str">
            <v>661-3278</v>
          </cell>
          <cell r="B5429" t="str">
            <v>SVC,MPU,2.3GHZ,XSERVE G5</v>
          </cell>
        </row>
        <row r="5430">
          <cell r="A5430" t="str">
            <v>922-6017</v>
          </cell>
          <cell r="B5430" t="str">
            <v>CABLE WIRELESS ANTENNA</v>
          </cell>
        </row>
        <row r="5431">
          <cell r="A5431" t="str">
            <v>922-6755</v>
          </cell>
          <cell r="B5431" t="str">
            <v>PCBA,SOUND</v>
          </cell>
        </row>
        <row r="5432">
          <cell r="A5432" t="str">
            <v>M9911Z/A</v>
          </cell>
          <cell r="B5432" t="str">
            <v>FINAL CUT STUDIO RETAIL-INT</v>
          </cell>
        </row>
        <row r="5433">
          <cell r="A5433" t="str">
            <v>661-3658</v>
          </cell>
          <cell r="B5433" t="str">
            <v>RESTRICTED BATT, LITHION 50</v>
          </cell>
        </row>
        <row r="5434">
          <cell r="A5434" t="str">
            <v>FE661-3492</v>
          </cell>
          <cell r="B5434" t="str">
            <v>SVC,W/U,M/IPOD,4GB,V2,SLVR-1</v>
          </cell>
        </row>
        <row r="5435">
          <cell r="A5435" t="str">
            <v>M9954Z/A</v>
          </cell>
          <cell r="B5435" t="str">
            <v>APPLE REMOTE DESKTOP 2.2 UNLIM CLIEN-INT</v>
          </cell>
        </row>
        <row r="5436">
          <cell r="A5436" t="str">
            <v>M9859FE/A</v>
          </cell>
          <cell r="B5436" t="str">
            <v>APP FOR MAC MINI-E/K-FAE</v>
          </cell>
        </row>
        <row r="5437">
          <cell r="A5437" t="str">
            <v>M9920Z/A</v>
          </cell>
          <cell r="B5437" t="str">
            <v>FINAL CUT PRO 5 RETAIL-INT</v>
          </cell>
        </row>
        <row r="5438">
          <cell r="A5438" t="str">
            <v>922-6003</v>
          </cell>
          <cell r="B5438" t="str">
            <v>ASSY,FLEX CKT USB,RT</v>
          </cell>
        </row>
        <row r="5439">
          <cell r="A5439" t="str">
            <v>922-6625</v>
          </cell>
          <cell r="B5439" t="str">
            <v>SVC,VESA MOUNT PLATE</v>
          </cell>
        </row>
        <row r="5440">
          <cell r="A5440" t="str">
            <v>922-6626</v>
          </cell>
          <cell r="B5440" t="str">
            <v>SVC,SCREWS,USER,VESA MINT</v>
          </cell>
        </row>
        <row r="5441">
          <cell r="A5441" t="str">
            <v>B922-6676</v>
          </cell>
          <cell r="B5441" t="str">
            <v>SVC,POWER CORD,C5,US-GBR</v>
          </cell>
        </row>
        <row r="5442">
          <cell r="A5442" t="str">
            <v>661-3483</v>
          </cell>
          <cell r="B5442" t="str">
            <v>PCBA,MLB,BEST-128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"/>
      <sheetName val="K2"/>
      <sheetName val="K3"/>
      <sheetName val="Summary of Info"/>
      <sheetName val="My Assumption"/>
      <sheetName val="First Assumption"/>
      <sheetName val="Second Assumptions"/>
      <sheetName val="Yearly Budget (5 Years)"/>
    </sheetNames>
    <sheetDataSet>
      <sheetData sheetId="0"/>
      <sheetData sheetId="1"/>
      <sheetData sheetId="2"/>
      <sheetData sheetId="3">
        <row r="10">
          <cell r="D10">
            <v>117533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Input&amp;Output for ABP2 Summary "/>
      <sheetName val="Input&amp;Outpu for ABP2.1 Summary "/>
      <sheetName val="Input&amp;Output for ABP3 Summary "/>
      <sheetName val="Monitoring sheet"/>
      <sheetName val="ABP1 act. load"/>
      <sheetName val="ABP2 act. load"/>
      <sheetName val="ABP3 act. load"/>
      <sheetName val="ABP1-3 act.fore load (2)"/>
      <sheetName val="Charge cost share margin"/>
      <sheetName val="IUs data for OIE report"/>
      <sheetName val="Output energy charging for SSS"/>
      <sheetName val="Output for ABP IU ele.chr.prog"/>
      <sheetName val="Output for ABP1IFF"/>
      <sheetName val="Output for ABP2IFF"/>
      <sheetName val="Output for ABP2.1IFF"/>
      <sheetName val="Output for ABP3IFF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</sheetNames>
    <sheetDataSet>
      <sheetData sheetId="0"/>
      <sheetData sheetId="1"/>
      <sheetData sheetId="2">
        <row r="52">
          <cell r="C52" t="str">
            <v>2011410-101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A3" t="str">
            <v>Index</v>
          </cell>
        </row>
      </sheetData>
      <sheetData sheetId="34">
        <row r="4">
          <cell r="U4" t="str">
            <v>สำเนา</v>
          </cell>
        </row>
      </sheetData>
      <sheetData sheetId="35"/>
      <sheetData sheetId="36">
        <row r="3">
          <cell r="A3" t="str">
            <v>Index</v>
          </cell>
        </row>
      </sheetData>
      <sheetData sheetId="37"/>
      <sheetData sheetId="38"/>
      <sheetData sheetId="39">
        <row r="4">
          <cell r="A4" t="str">
            <v>ABP2.1-ABP1_Jan14</v>
          </cell>
        </row>
      </sheetData>
      <sheetData sheetId="40"/>
      <sheetData sheetId="41"/>
      <sheetData sheetId="42">
        <row r="3">
          <cell r="A3" t="str">
            <v>Index</v>
          </cell>
        </row>
      </sheetData>
      <sheetData sheetId="43"/>
      <sheetData sheetId="44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責任者人工"/>
      <sheetName val="ﾋｰﾀＲＥＶ２"/>
      <sheetName val="BFPｶｯﾌﾟ0"/>
      <sheetName val="GC_FAN0"/>
      <sheetName val="SSR計装0"/>
      <sheetName val="ﾌﾗﾝｼﾞﾚｽ0"/>
      <sheetName val="BFP電動0"/>
      <sheetName val="SSH電動0"/>
      <sheetName val="ガス抽0"/>
      <sheetName val="ﾎｯﾄｳｪﾙ0"/>
      <sheetName val="水張り0"/>
      <sheetName val="排気管0"/>
      <sheetName val="主要弁0"/>
      <sheetName val="7抽気0"/>
      <sheetName val="ﾊﾞｹｯﾄ0"/>
      <sheetName val="主油冷却 (発注)"/>
      <sheetName val="ﾌﾟﾗｲﾐﾝｸA "/>
      <sheetName val="M余寿命0"/>
      <sheetName val="hp_nzl0"/>
      <sheetName val="BFP助勢0"/>
      <sheetName val="ｾｯﾄｽｸﾘｭ0"/>
      <sheetName val="gss_ann0"/>
      <sheetName val="htr_lvg"/>
      <sheetName val="BFP固定0"/>
      <sheetName val="TGﾘｰﾏ0"/>
      <sheetName val="CON気密0"/>
      <sheetName val="水張りﾍﾞﾝﾄ弁追加"/>
      <sheetName val="主油軸冷保温"/>
      <sheetName val="水張りﾌﾗｯｼﾝｸﾞ"/>
      <sheetName val="ヒータ本体(発注金額）"/>
      <sheetName val="保温追加"/>
      <sheetName val="水切り養生追加"/>
      <sheetName val="EXｳｪｲﾄ0"/>
      <sheetName val="gsc-ps0"/>
      <sheetName val="BFP回転0"/>
      <sheetName val="工事責任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N1">
            <v>35836.460590277777</v>
          </cell>
        </row>
        <row r="2">
          <cell r="D2" t="str">
            <v>名　　　　　称</v>
          </cell>
          <cell r="E2" t="str">
            <v>規　　格</v>
          </cell>
          <cell r="F2" t="str">
            <v>計測数量</v>
          </cell>
          <cell r="G2" t="str">
            <v>単位</v>
          </cell>
          <cell r="H2" t="str">
            <v>単　価</v>
          </cell>
          <cell r="I2" t="str">
            <v>小計金額</v>
          </cell>
          <cell r="J2" t="str">
            <v>決定数量</v>
          </cell>
          <cell r="K2" t="str">
            <v>単位</v>
          </cell>
          <cell r="L2" t="str">
            <v>単　価</v>
          </cell>
          <cell r="M2" t="str">
            <v>小計金額</v>
          </cell>
          <cell r="N2" t="str">
            <v>備　考</v>
          </cell>
        </row>
      </sheetData>
      <sheetData sheetId="33" refreshError="1"/>
      <sheetData sheetId="34" refreshError="1"/>
      <sheetData sheetId="35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Sale 0502"/>
      <sheetName val="Machine2,3'04"/>
      <sheetName val="WO"/>
      <sheetName val="Order_Oct_w40"/>
      <sheetName val="Order_Oct_w41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งบดุล"/>
      <sheetName val="Machine2,3'04"/>
      <sheetName val="B 6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  <sheetName val="?????"/>
      <sheetName val="งบกำไรขาด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รวจสอบ"/>
      <sheetName val="หน้าปก"/>
      <sheetName val="สารบัญ"/>
      <sheetName val="1สรุปผล"/>
      <sheetName val="2งบกำไร"/>
      <sheetName val="3ต้นทุนขาย"/>
      <sheetName val="4-5งบดุล"/>
      <sheetName val="6หมายเหตุ"/>
      <sheetName val="7คชจ.บริหาร"/>
      <sheetName val="8คชจ.ขาย"/>
      <sheetName val="9ดอกเบี้ยจ่าย"/>
      <sheetName val="10สัดส่วน"/>
      <sheetName val="11เปรียบRm-STD"/>
      <sheetName val="12-12.3Act-Std"/>
      <sheetName val="GL"/>
      <sheetName val="คำนวณภาษี"/>
      <sheetName val="A-วิเคราะห์กำไร"/>
      <sheetName val="A-วิเคราะรายได้อื่น"/>
      <sheetName val="Cost"/>
      <sheetName val="Input-cost"/>
      <sheetName val="ปัน-Mat&amp;OH"/>
      <sheetName val="Mat"/>
      <sheetName val="แยกต้นงวด"/>
      <sheetName val="Board"/>
      <sheetName val="A-วิเคราะห์Act-Std"/>
      <sheetName val="A-เปรียบเทียบRm_หลายเดือน"/>
      <sheetName val="Pi-Board"/>
      <sheetName val="Act-ผลิต"/>
      <sheetName val="Std-ผลิต"/>
      <sheetName val="Std-ปริมาณการใช้"/>
      <sheetName val="Std-บาท"/>
      <sheetName val="สมมติฐาน-Std"/>
      <sheetName val="รง.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การทำงบกระแสเงินสด"/>
      <sheetName val="Sheet1"/>
      <sheetName val="ม.ค.51"/>
      <sheetName val="BS1"/>
      <sheetName val="PL2"/>
      <sheetName val="CHF3"/>
      <sheetName val="งบปป.4"/>
      <sheetName val="หมายเหตุ 5"/>
      <sheetName val="6"/>
      <sheetName val="7"/>
      <sheetName val="8"/>
      <sheetName val="9"/>
      <sheetName val="10"/>
      <sheetName val="KPI11 "/>
      <sheetName val="กราฟ12"/>
      <sheetName val="Management Summary"/>
      <sheetName val="BS"/>
      <sheetName val="Data Source"/>
      <sheetName val="ไตรมาส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"/>
      <sheetName val="Loan"/>
      <sheetName val="IFC"/>
      <sheetName val="CTF"/>
      <sheetName val="Project Cost"/>
      <sheetName val="ค่าเบี้ยประกันภัย-ต่ออายุ"/>
      <sheetName val="Security-Facility"/>
      <sheetName val="Loan_ชั้น14"/>
      <sheetName val="Int.Exp."/>
      <sheetName val="คชจ.จ่ายล่วงหน้า"/>
      <sheetName val="Thai MM"/>
      <sheetName val="SWAP"/>
      <sheetName val="Average Adder"/>
      <sheetName val="ภาษีโรงเรือน"/>
      <sheetName val="ภงด.50"/>
      <sheetName val="Fixed assets"/>
      <sheetName val="ตัดกำไรในสินทรัพย์-ยกมา"/>
      <sheetName val="Warranty ตัดจ่าย_สท."/>
      <sheetName val="Warranty_หนี้สิน"/>
      <sheetName val="ตัดกำไรในสินทรัพย์-DEP."/>
      <sheetName val="ตัดกำไรในสินทรัพย์-DEP.ปรับปรุง"/>
      <sheetName val="รายละเอียดทุนที่ตัดออก"/>
      <sheetName val="General"/>
      <sheetName val="Exc.Gain(Loss)"/>
      <sheetName val="Current Portion"/>
      <sheetName val="ดอกเบี้ยจ่ายเงินกู้"/>
      <sheetName val="COM FEE"/>
      <sheetName val="BOI-2010"/>
      <sheetName val="BOI-2011"/>
      <sheetName val="BOI-12"/>
      <sheetName val="BOI-13"/>
      <sheetName val="ภาระผูกพัน"/>
      <sheetName val="รายการระหว่างกัน"/>
      <sheetName val="sum_Prepaid"/>
      <sheetName val="Prepaid"/>
      <sheetName val="INT_KR2,LO1"/>
      <sheetName val="Loan Related"/>
      <sheetName val="ส.ค.55"/>
      <sheetName val="Import Summary"/>
      <sheetName val="เงินบริจาค"/>
      <sheetName val="Ref."/>
      <sheetName val="OMM"/>
      <sheetName val="LG BY SPC"/>
      <sheetName val="BOI"/>
      <sheetName val="BOI-12-13"/>
      <sheetName val="AR_SPR_30.06.13"/>
      <sheetName val="Swap Int. Rate"/>
      <sheetName val="บอจ.5"/>
      <sheetName val="Summary_BOD_AGM_EGM"/>
      <sheetName val="Master_Meeting"/>
      <sheetName val="commitment"/>
      <sheetName val="บอจ.5_11.10.13"/>
      <sheetName val="Warranty_Y.11-20_P.1-16"/>
      <sheetName val="Warranty_Y.6-10_P.1-3"/>
      <sheetName val="Insurance_Operation"/>
      <sheetName val="Insurance_Constru"/>
      <sheetName val="Compare_P50-P99"/>
      <sheetName val="Sum_Loan Related"/>
      <sheetName val="บอจ.5_28.10.13"/>
      <sheetName val="IFC_EFE_FEE"/>
      <sheetName val="BOI-14"/>
      <sheetName val="ค่าเบี้ยประชุม"/>
      <sheetName val="House&amp;Building_2013"/>
      <sheetName val="House&amp;Building_2014"/>
      <sheetName val="House Hold Tax_2013"/>
      <sheetName val="Warranty_Y.11-20_P.1-9"/>
      <sheetName val="Sum_Project_Done"/>
      <sheetName val="House&amp;Building_2015"/>
      <sheetName val="BOI-15"/>
      <sheetName val="House&amp;Building_2014_Actual"/>
      <sheetName val="ตัดจ่าย_Warranty_Y'6_Y'11"/>
      <sheetName val="Ref. (2)"/>
      <sheetName val="ประมาณการ ปี 58"/>
      <sheetName val="บอจ.5_05.02.15"/>
      <sheetName val="ใบคุมส่ง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D2" t="str">
            <v>KR01</v>
          </cell>
        </row>
      </sheetData>
      <sheetData sheetId="15">
        <row r="3">
          <cell r="A3" t="str">
            <v>บริษัท</v>
          </cell>
        </row>
      </sheetData>
      <sheetData sheetId="16" refreshError="1"/>
      <sheetData sheetId="17">
        <row r="11">
          <cell r="R11">
            <v>480187.92</v>
          </cell>
        </row>
      </sheetData>
      <sheetData sheetId="18">
        <row r="3">
          <cell r="A3" t="str">
            <v>บริษัท</v>
          </cell>
        </row>
      </sheetData>
      <sheetData sheetId="19">
        <row r="11">
          <cell r="R11">
            <v>480187.92</v>
          </cell>
        </row>
      </sheetData>
      <sheetData sheetId="20">
        <row r="2">
          <cell r="D2" t="str">
            <v>KR01</v>
          </cell>
        </row>
      </sheetData>
      <sheetData sheetId="21">
        <row r="2">
          <cell r="D2" t="str">
            <v>KR01</v>
          </cell>
        </row>
      </sheetData>
      <sheetData sheetId="22">
        <row r="3">
          <cell r="A3" t="str">
            <v>บริษัท</v>
          </cell>
        </row>
      </sheetData>
      <sheetData sheetId="23">
        <row r="2">
          <cell r="D2" t="str">
            <v>KR01</v>
          </cell>
        </row>
      </sheetData>
      <sheetData sheetId="24">
        <row r="2">
          <cell r="D2" t="str">
            <v>KR01</v>
          </cell>
        </row>
      </sheetData>
      <sheetData sheetId="25">
        <row r="2">
          <cell r="D2" t="str">
            <v>KR01</v>
          </cell>
        </row>
      </sheetData>
      <sheetData sheetId="26">
        <row r="2">
          <cell r="D2" t="str">
            <v>KR01</v>
          </cell>
        </row>
      </sheetData>
      <sheetData sheetId="27">
        <row r="2">
          <cell r="D2" t="str">
            <v>KR01</v>
          </cell>
        </row>
      </sheetData>
      <sheetData sheetId="28">
        <row r="2">
          <cell r="D2" t="str">
            <v>KR01</v>
          </cell>
        </row>
      </sheetData>
      <sheetData sheetId="29">
        <row r="2">
          <cell r="D2" t="str">
            <v>KR01</v>
          </cell>
        </row>
      </sheetData>
      <sheetData sheetId="30">
        <row r="2">
          <cell r="D2" t="str">
            <v>KR01</v>
          </cell>
        </row>
      </sheetData>
      <sheetData sheetId="31">
        <row r="2">
          <cell r="D2" t="str">
            <v>KR01</v>
          </cell>
        </row>
      </sheetData>
      <sheetData sheetId="32" refreshError="1"/>
      <sheetData sheetId="33">
        <row r="2">
          <cell r="D2" t="str">
            <v>KR01</v>
          </cell>
        </row>
      </sheetData>
      <sheetData sheetId="34">
        <row r="2">
          <cell r="D2" t="str">
            <v>KR01</v>
          </cell>
        </row>
        <row r="3">
          <cell r="A3" t="str">
            <v>บริษัท</v>
          </cell>
        </row>
        <row r="4">
          <cell r="A4" t="str">
            <v>NP01</v>
          </cell>
        </row>
        <row r="5">
          <cell r="A5" t="str">
            <v>NP01</v>
          </cell>
        </row>
        <row r="6">
          <cell r="A6" t="str">
            <v>NP01</v>
          </cell>
        </row>
        <row r="7">
          <cell r="A7" t="str">
            <v>NP01</v>
          </cell>
        </row>
        <row r="8">
          <cell r="A8" t="str">
            <v>NP01</v>
          </cell>
        </row>
        <row r="9">
          <cell r="A9" t="str">
            <v>NP01</v>
          </cell>
        </row>
        <row r="10">
          <cell r="A10" t="str">
            <v>NP01</v>
          </cell>
        </row>
        <row r="11">
          <cell r="A11" t="str">
            <v>NP01</v>
          </cell>
        </row>
        <row r="12">
          <cell r="A12" t="str">
            <v>NP01</v>
          </cell>
        </row>
        <row r="13">
          <cell r="A13" t="str">
            <v>NP01</v>
          </cell>
        </row>
        <row r="14">
          <cell r="A14" t="str">
            <v>NP01</v>
          </cell>
        </row>
        <row r="15">
          <cell r="A15" t="str">
            <v>NP01</v>
          </cell>
        </row>
        <row r="16">
          <cell r="A16" t="str">
            <v>NP01</v>
          </cell>
        </row>
        <row r="17">
          <cell r="A17" t="str">
            <v>NP01</v>
          </cell>
        </row>
        <row r="18">
          <cell r="A18" t="str">
            <v>NP01</v>
          </cell>
        </row>
        <row r="19">
          <cell r="A19" t="str">
            <v>NP01</v>
          </cell>
        </row>
        <row r="20">
          <cell r="A20" t="str">
            <v>NP01</v>
          </cell>
        </row>
        <row r="21">
          <cell r="A21" t="str">
            <v>NP01</v>
          </cell>
        </row>
        <row r="22">
          <cell r="A22" t="str">
            <v>NP01</v>
          </cell>
        </row>
        <row r="23">
          <cell r="A23" t="str">
            <v>NP01</v>
          </cell>
        </row>
        <row r="24">
          <cell r="A24" t="str">
            <v>NP01</v>
          </cell>
        </row>
        <row r="25">
          <cell r="A25" t="str">
            <v>NP01</v>
          </cell>
        </row>
        <row r="26">
          <cell r="A26" t="str">
            <v>NP01</v>
          </cell>
        </row>
        <row r="27">
          <cell r="A27" t="str">
            <v>NP01</v>
          </cell>
        </row>
        <row r="28">
          <cell r="A28" t="str">
            <v>NP01</v>
          </cell>
        </row>
        <row r="29">
          <cell r="A29" t="str">
            <v>NP01</v>
          </cell>
        </row>
        <row r="30">
          <cell r="A30" t="str">
            <v>NP01</v>
          </cell>
        </row>
        <row r="31">
          <cell r="A31" t="str">
            <v>NP01</v>
          </cell>
        </row>
        <row r="32">
          <cell r="A32" t="str">
            <v>NP01</v>
          </cell>
        </row>
        <row r="33">
          <cell r="A33" t="str">
            <v>NP01</v>
          </cell>
        </row>
        <row r="34">
          <cell r="A34" t="str">
            <v>NP01</v>
          </cell>
        </row>
        <row r="35">
          <cell r="A35" t="str">
            <v>NP01</v>
          </cell>
        </row>
        <row r="36">
          <cell r="A36" t="str">
            <v>NP01</v>
          </cell>
        </row>
        <row r="37">
          <cell r="A37" t="str">
            <v>NP01</v>
          </cell>
        </row>
        <row r="38">
          <cell r="A38" t="str">
            <v>NP01</v>
          </cell>
        </row>
        <row r="39">
          <cell r="A39" t="str">
            <v>NP01</v>
          </cell>
        </row>
        <row r="40">
          <cell r="A40" t="str">
            <v>NP01</v>
          </cell>
        </row>
        <row r="41">
          <cell r="A41" t="str">
            <v>NP01</v>
          </cell>
        </row>
        <row r="42">
          <cell r="A42" t="str">
            <v>NP01</v>
          </cell>
        </row>
        <row r="43">
          <cell r="A43" t="str">
            <v>NP01</v>
          </cell>
        </row>
        <row r="44">
          <cell r="A44" t="str">
            <v>NP01</v>
          </cell>
        </row>
        <row r="45">
          <cell r="A45" t="str">
            <v>NP01</v>
          </cell>
        </row>
        <row r="46">
          <cell r="A46" t="str">
            <v>NP01</v>
          </cell>
        </row>
        <row r="47">
          <cell r="A47" t="str">
            <v>NP01</v>
          </cell>
        </row>
        <row r="48">
          <cell r="A48" t="str">
            <v>NP01</v>
          </cell>
        </row>
        <row r="49">
          <cell r="A49" t="str">
            <v>NP01</v>
          </cell>
        </row>
        <row r="50">
          <cell r="A50" t="str">
            <v>NP01</v>
          </cell>
        </row>
        <row r="51">
          <cell r="A51" t="str">
            <v>NP01</v>
          </cell>
        </row>
        <row r="52">
          <cell r="A52" t="str">
            <v>NP01</v>
          </cell>
        </row>
        <row r="53">
          <cell r="A53" t="str">
            <v>NP01</v>
          </cell>
        </row>
        <row r="54">
          <cell r="A54" t="str">
            <v>NP01</v>
          </cell>
        </row>
        <row r="55">
          <cell r="A55" t="str">
            <v>NP01</v>
          </cell>
        </row>
        <row r="56">
          <cell r="A56" t="str">
            <v>NP01</v>
          </cell>
        </row>
        <row r="57">
          <cell r="A57" t="str">
            <v>NP01</v>
          </cell>
        </row>
        <row r="58">
          <cell r="A58" t="str">
            <v>NP01</v>
          </cell>
        </row>
        <row r="59">
          <cell r="A59" t="str">
            <v>NP01</v>
          </cell>
        </row>
        <row r="60">
          <cell r="A60" t="str">
            <v>NP01</v>
          </cell>
        </row>
        <row r="61">
          <cell r="A61" t="str">
            <v>NP01</v>
          </cell>
        </row>
        <row r="62">
          <cell r="A62" t="str">
            <v>KR08</v>
          </cell>
        </row>
        <row r="63">
          <cell r="A63" t="str">
            <v>KR08</v>
          </cell>
        </row>
        <row r="64">
          <cell r="A64" t="str">
            <v>KR08</v>
          </cell>
        </row>
        <row r="65">
          <cell r="A65" t="str">
            <v>KR08</v>
          </cell>
        </row>
        <row r="66">
          <cell r="A66" t="str">
            <v>KR08</v>
          </cell>
        </row>
        <row r="67">
          <cell r="A67" t="str">
            <v>KR08</v>
          </cell>
        </row>
        <row r="68">
          <cell r="A68" t="str">
            <v>KR08</v>
          </cell>
        </row>
        <row r="69">
          <cell r="A69" t="str">
            <v>KR08</v>
          </cell>
        </row>
        <row r="70">
          <cell r="A70" t="str">
            <v>KR08</v>
          </cell>
        </row>
        <row r="71">
          <cell r="A71" t="str">
            <v>KR08</v>
          </cell>
        </row>
        <row r="72">
          <cell r="A72" t="str">
            <v>KR02</v>
          </cell>
        </row>
        <row r="73">
          <cell r="A73" t="str">
            <v>KR02</v>
          </cell>
        </row>
        <row r="74">
          <cell r="A74" t="str">
            <v>KR02</v>
          </cell>
        </row>
        <row r="75">
          <cell r="A75" t="str">
            <v>KR02</v>
          </cell>
        </row>
        <row r="76">
          <cell r="A76" t="str">
            <v>KR02</v>
          </cell>
        </row>
        <row r="77">
          <cell r="A77" t="str">
            <v>KR02</v>
          </cell>
        </row>
        <row r="78">
          <cell r="A78" t="str">
            <v>KR02</v>
          </cell>
        </row>
        <row r="79">
          <cell r="A79" t="str">
            <v>KR02</v>
          </cell>
        </row>
        <row r="80">
          <cell r="A80" t="str">
            <v>KR02</v>
          </cell>
        </row>
        <row r="81">
          <cell r="A81" t="str">
            <v>KR02</v>
          </cell>
        </row>
        <row r="82">
          <cell r="A82" t="str">
            <v>KR02</v>
          </cell>
        </row>
        <row r="83">
          <cell r="A83" t="str">
            <v>KR02</v>
          </cell>
        </row>
        <row r="84">
          <cell r="A84" t="str">
            <v>KR02</v>
          </cell>
        </row>
        <row r="85">
          <cell r="A85" t="str">
            <v>KR02</v>
          </cell>
        </row>
        <row r="86">
          <cell r="A86" t="str">
            <v>KR02</v>
          </cell>
        </row>
        <row r="87">
          <cell r="A87" t="str">
            <v>KR02</v>
          </cell>
        </row>
        <row r="88">
          <cell r="A88" t="str">
            <v>KR02</v>
          </cell>
        </row>
        <row r="89">
          <cell r="A89" t="str">
            <v>KR02</v>
          </cell>
        </row>
        <row r="90">
          <cell r="A90" t="str">
            <v>KR02</v>
          </cell>
        </row>
        <row r="91">
          <cell r="A91" t="str">
            <v>KR02</v>
          </cell>
        </row>
        <row r="92">
          <cell r="A92" t="str">
            <v>KR02</v>
          </cell>
        </row>
        <row r="93">
          <cell r="A93" t="str">
            <v>KR02</v>
          </cell>
        </row>
        <row r="94">
          <cell r="A94" t="str">
            <v>KR02</v>
          </cell>
        </row>
        <row r="95">
          <cell r="A95" t="str">
            <v>KR02</v>
          </cell>
        </row>
        <row r="96">
          <cell r="A96" t="str">
            <v>KR02</v>
          </cell>
        </row>
        <row r="97">
          <cell r="A97" t="str">
            <v>KR02</v>
          </cell>
        </row>
        <row r="98">
          <cell r="A98" t="str">
            <v>KR02</v>
          </cell>
        </row>
        <row r="99">
          <cell r="A99" t="str">
            <v>KR02</v>
          </cell>
        </row>
        <row r="100">
          <cell r="A100" t="str">
            <v>KR02</v>
          </cell>
        </row>
        <row r="101">
          <cell r="A101" t="str">
            <v>KR04</v>
          </cell>
        </row>
        <row r="102">
          <cell r="A102" t="str">
            <v>KR04</v>
          </cell>
        </row>
        <row r="103">
          <cell r="A103" t="str">
            <v>KR04</v>
          </cell>
        </row>
        <row r="104">
          <cell r="A104" t="str">
            <v>KR04</v>
          </cell>
        </row>
        <row r="105">
          <cell r="A105" t="str">
            <v>KR04</v>
          </cell>
        </row>
        <row r="106">
          <cell r="A106" t="str">
            <v>KR04</v>
          </cell>
        </row>
        <row r="107">
          <cell r="A107" t="str">
            <v>KR04</v>
          </cell>
        </row>
        <row r="108">
          <cell r="A108" t="str">
            <v>KR04</v>
          </cell>
        </row>
        <row r="109">
          <cell r="A109" t="str">
            <v>KR04</v>
          </cell>
        </row>
        <row r="110">
          <cell r="A110" t="str">
            <v>KR04</v>
          </cell>
        </row>
        <row r="111">
          <cell r="A111" t="str">
            <v>KR04</v>
          </cell>
        </row>
        <row r="112">
          <cell r="A112" t="str">
            <v>KR04</v>
          </cell>
        </row>
        <row r="113">
          <cell r="A113" t="str">
            <v>KR04</v>
          </cell>
        </row>
        <row r="114">
          <cell r="A114" t="str">
            <v>KR04</v>
          </cell>
        </row>
        <row r="115">
          <cell r="A115" t="str">
            <v>KR04</v>
          </cell>
        </row>
        <row r="116">
          <cell r="A116" t="str">
            <v>KR04</v>
          </cell>
        </row>
        <row r="117">
          <cell r="A117" t="str">
            <v>KR04</v>
          </cell>
        </row>
        <row r="118">
          <cell r="A118" t="str">
            <v>KR04</v>
          </cell>
        </row>
        <row r="119">
          <cell r="A119" t="str">
            <v>KR04</v>
          </cell>
        </row>
        <row r="120">
          <cell r="A120" t="str">
            <v>KR04</v>
          </cell>
        </row>
        <row r="121">
          <cell r="A121" t="str">
            <v>KR04</v>
          </cell>
        </row>
        <row r="122">
          <cell r="A122" t="str">
            <v>KR04</v>
          </cell>
        </row>
        <row r="123">
          <cell r="A123" t="str">
            <v>KR04</v>
          </cell>
        </row>
        <row r="124">
          <cell r="A124" t="str">
            <v>KR04</v>
          </cell>
        </row>
        <row r="125">
          <cell r="A125" t="str">
            <v>KR04</v>
          </cell>
        </row>
        <row r="126">
          <cell r="A126" t="str">
            <v>KR04</v>
          </cell>
        </row>
        <row r="127">
          <cell r="A127" t="str">
            <v>KR04</v>
          </cell>
        </row>
        <row r="128">
          <cell r="A128" t="str">
            <v>KR04</v>
          </cell>
        </row>
        <row r="129">
          <cell r="A129" t="str">
            <v>KR04</v>
          </cell>
        </row>
        <row r="130">
          <cell r="A130" t="str">
            <v>KR04</v>
          </cell>
        </row>
        <row r="131">
          <cell r="A131" t="str">
            <v>NP01</v>
          </cell>
        </row>
        <row r="132">
          <cell r="A132" t="str">
            <v>KR04</v>
          </cell>
        </row>
        <row r="133">
          <cell r="A133" t="str">
            <v>KR04</v>
          </cell>
        </row>
        <row r="134">
          <cell r="A134" t="str">
            <v>KR04</v>
          </cell>
        </row>
        <row r="135">
          <cell r="A135" t="str">
            <v>KR04</v>
          </cell>
        </row>
        <row r="136">
          <cell r="A136" t="str">
            <v>KR04</v>
          </cell>
        </row>
        <row r="137">
          <cell r="A137" t="str">
            <v>KR04</v>
          </cell>
        </row>
        <row r="138">
          <cell r="A138" t="str">
            <v>KR04</v>
          </cell>
        </row>
        <row r="139">
          <cell r="A139" t="str">
            <v>KR04</v>
          </cell>
        </row>
        <row r="140">
          <cell r="A140" t="str">
            <v>KR04</v>
          </cell>
        </row>
        <row r="141">
          <cell r="A141" t="str">
            <v>KR04</v>
          </cell>
        </row>
        <row r="142">
          <cell r="A142" t="str">
            <v>KR04</v>
          </cell>
        </row>
        <row r="143">
          <cell r="A143" t="str">
            <v>KR04</v>
          </cell>
        </row>
        <row r="144">
          <cell r="A144" t="str">
            <v>KR04</v>
          </cell>
        </row>
        <row r="145">
          <cell r="A145" t="str">
            <v>KR04</v>
          </cell>
        </row>
        <row r="146">
          <cell r="A146" t="str">
            <v>KR04</v>
          </cell>
        </row>
        <row r="147">
          <cell r="A147" t="str">
            <v>KR04</v>
          </cell>
        </row>
        <row r="148">
          <cell r="A148" t="str">
            <v>KR04</v>
          </cell>
        </row>
        <row r="149">
          <cell r="A149" t="str">
            <v>KR04</v>
          </cell>
        </row>
        <row r="150">
          <cell r="A150" t="str">
            <v>KR04</v>
          </cell>
        </row>
        <row r="151">
          <cell r="A151" t="str">
            <v>KR04</v>
          </cell>
        </row>
        <row r="152">
          <cell r="A152" t="str">
            <v>KR04</v>
          </cell>
        </row>
        <row r="153">
          <cell r="A153" t="str">
            <v>KR04</v>
          </cell>
        </row>
        <row r="154">
          <cell r="A154" t="str">
            <v>KR04</v>
          </cell>
        </row>
        <row r="155">
          <cell r="A155" t="str">
            <v>KR04</v>
          </cell>
        </row>
        <row r="156">
          <cell r="A156" t="str">
            <v>KR04</v>
          </cell>
        </row>
        <row r="157">
          <cell r="A157" t="str">
            <v>KR04</v>
          </cell>
        </row>
        <row r="158">
          <cell r="A158" t="str">
            <v>KR04</v>
          </cell>
        </row>
        <row r="159">
          <cell r="A159" t="str">
            <v>KR04</v>
          </cell>
        </row>
        <row r="160">
          <cell r="A160" t="str">
            <v>KR04</v>
          </cell>
        </row>
        <row r="161">
          <cell r="A161" t="str">
            <v>KR03</v>
          </cell>
        </row>
        <row r="162">
          <cell r="A162" t="str">
            <v>KR03</v>
          </cell>
        </row>
        <row r="163">
          <cell r="A163" t="str">
            <v>KR03</v>
          </cell>
        </row>
        <row r="164">
          <cell r="A164" t="str">
            <v>KR03</v>
          </cell>
        </row>
        <row r="165">
          <cell r="A165" t="str">
            <v>KR03</v>
          </cell>
        </row>
        <row r="166">
          <cell r="A166" t="str">
            <v>KR03</v>
          </cell>
        </row>
        <row r="167">
          <cell r="A167" t="str">
            <v>KR03</v>
          </cell>
        </row>
        <row r="168">
          <cell r="A168" t="str">
            <v>KR03</v>
          </cell>
        </row>
        <row r="169">
          <cell r="A169" t="str">
            <v>KR03</v>
          </cell>
        </row>
        <row r="170">
          <cell r="A170" t="str">
            <v>KR03</v>
          </cell>
        </row>
        <row r="171">
          <cell r="A171" t="str">
            <v>KR03</v>
          </cell>
        </row>
        <row r="172">
          <cell r="A172" t="str">
            <v>KR03</v>
          </cell>
        </row>
        <row r="173">
          <cell r="A173" t="str">
            <v>KR03</v>
          </cell>
        </row>
        <row r="174">
          <cell r="A174" t="str">
            <v>KR03</v>
          </cell>
        </row>
        <row r="175">
          <cell r="A175" t="str">
            <v>KR03</v>
          </cell>
        </row>
        <row r="176">
          <cell r="A176" t="str">
            <v>KR01</v>
          </cell>
        </row>
        <row r="177">
          <cell r="A177" t="str">
            <v>KR01</v>
          </cell>
        </row>
        <row r="178">
          <cell r="A178" t="str">
            <v>KR01</v>
          </cell>
        </row>
        <row r="179">
          <cell r="A179" t="str">
            <v>KR01</v>
          </cell>
        </row>
        <row r="180">
          <cell r="A180" t="str">
            <v>KR01</v>
          </cell>
        </row>
        <row r="181">
          <cell r="A181" t="str">
            <v>KR01</v>
          </cell>
        </row>
        <row r="182">
          <cell r="A182" t="str">
            <v>KR01</v>
          </cell>
        </row>
        <row r="183">
          <cell r="A183" t="str">
            <v>KR01</v>
          </cell>
        </row>
        <row r="184">
          <cell r="A184" t="str">
            <v>KR01</v>
          </cell>
        </row>
        <row r="185">
          <cell r="A185" t="str">
            <v>KR01</v>
          </cell>
        </row>
        <row r="186">
          <cell r="A186" t="str">
            <v>KR01</v>
          </cell>
        </row>
        <row r="187">
          <cell r="A187" t="str">
            <v>KR01</v>
          </cell>
        </row>
        <row r="188">
          <cell r="A188" t="str">
            <v>KR01</v>
          </cell>
        </row>
        <row r="189">
          <cell r="A189" t="str">
            <v>KR01</v>
          </cell>
        </row>
        <row r="190">
          <cell r="A190" t="str">
            <v>KK04</v>
          </cell>
        </row>
        <row r="191">
          <cell r="A191" t="str">
            <v>KK04</v>
          </cell>
        </row>
        <row r="192">
          <cell r="A192" t="str">
            <v>KK04</v>
          </cell>
        </row>
        <row r="193">
          <cell r="A193" t="str">
            <v>KK04</v>
          </cell>
        </row>
        <row r="194">
          <cell r="A194" t="str">
            <v>KK04</v>
          </cell>
        </row>
        <row r="195">
          <cell r="A195" t="str">
            <v>KK04</v>
          </cell>
        </row>
        <row r="196">
          <cell r="A196" t="str">
            <v>KK04</v>
          </cell>
        </row>
        <row r="197">
          <cell r="A197" t="str">
            <v>KK04</v>
          </cell>
        </row>
        <row r="198">
          <cell r="A198" t="str">
            <v>KK04</v>
          </cell>
        </row>
        <row r="199">
          <cell r="A199" t="str">
            <v>KK04</v>
          </cell>
        </row>
        <row r="200">
          <cell r="A200" t="str">
            <v>KK04</v>
          </cell>
        </row>
        <row r="201">
          <cell r="A201" t="str">
            <v>KK04</v>
          </cell>
        </row>
        <row r="202">
          <cell r="A202" t="str">
            <v>KK04</v>
          </cell>
        </row>
        <row r="203">
          <cell r="A203" t="str">
            <v>KK04</v>
          </cell>
        </row>
        <row r="204">
          <cell r="A204" t="str">
            <v>KK04</v>
          </cell>
        </row>
        <row r="205">
          <cell r="A205" t="str">
            <v>KK04</v>
          </cell>
        </row>
        <row r="206">
          <cell r="A206" t="str">
            <v>KK04</v>
          </cell>
        </row>
        <row r="207">
          <cell r="A207" t="str">
            <v>KK04</v>
          </cell>
        </row>
        <row r="208">
          <cell r="A208" t="str">
            <v>KK04</v>
          </cell>
        </row>
        <row r="209">
          <cell r="A209" t="str">
            <v>KK04</v>
          </cell>
        </row>
        <row r="210">
          <cell r="A210" t="str">
            <v>KK08</v>
          </cell>
        </row>
        <row r="211">
          <cell r="A211" t="str">
            <v>KK08</v>
          </cell>
        </row>
        <row r="212">
          <cell r="A212" t="str">
            <v>KK08</v>
          </cell>
        </row>
        <row r="213">
          <cell r="A213" t="str">
            <v>KK08</v>
          </cell>
        </row>
        <row r="214">
          <cell r="A214" t="str">
            <v>KK08</v>
          </cell>
        </row>
        <row r="215">
          <cell r="A215" t="str">
            <v>KK08</v>
          </cell>
        </row>
        <row r="216">
          <cell r="A216" t="str">
            <v>KK08</v>
          </cell>
        </row>
        <row r="217">
          <cell r="A217" t="str">
            <v>KK08</v>
          </cell>
        </row>
        <row r="218">
          <cell r="A218" t="str">
            <v>KK08</v>
          </cell>
        </row>
        <row r="219">
          <cell r="A219" t="str">
            <v>KK08</v>
          </cell>
        </row>
        <row r="220">
          <cell r="A220" t="str">
            <v>KR08</v>
          </cell>
        </row>
        <row r="221">
          <cell r="A221" t="str">
            <v>KR08</v>
          </cell>
        </row>
        <row r="222">
          <cell r="A222" t="str">
            <v>KR08</v>
          </cell>
        </row>
        <row r="223">
          <cell r="A223" t="str">
            <v>KR08</v>
          </cell>
        </row>
        <row r="224">
          <cell r="A224" t="str">
            <v>KR08</v>
          </cell>
        </row>
        <row r="225">
          <cell r="A225" t="str">
            <v>KR08</v>
          </cell>
        </row>
        <row r="226">
          <cell r="A226" t="str">
            <v>KR08</v>
          </cell>
        </row>
        <row r="227">
          <cell r="A227" t="str">
            <v>KR08</v>
          </cell>
        </row>
        <row r="228">
          <cell r="A228" t="str">
            <v>KR08</v>
          </cell>
        </row>
        <row r="229">
          <cell r="A229" t="str">
            <v>KR08</v>
          </cell>
        </row>
        <row r="230">
          <cell r="A230" t="str">
            <v>SPC</v>
          </cell>
        </row>
        <row r="231">
          <cell r="A231" t="str">
            <v>SPC</v>
          </cell>
        </row>
        <row r="232">
          <cell r="A232" t="str">
            <v>SPC</v>
          </cell>
        </row>
        <row r="233">
          <cell r="A233" t="str">
            <v>SPC</v>
          </cell>
        </row>
        <row r="234">
          <cell r="A234" t="str">
            <v>SPC</v>
          </cell>
        </row>
        <row r="235">
          <cell r="A235" t="str">
            <v>SPC</v>
          </cell>
        </row>
        <row r="236">
          <cell r="A236" t="str">
            <v>SPC</v>
          </cell>
        </row>
        <row r="237">
          <cell r="A237" t="str">
            <v>SPC</v>
          </cell>
        </row>
        <row r="238">
          <cell r="A238" t="str">
            <v>SPC</v>
          </cell>
        </row>
        <row r="239">
          <cell r="A239" t="str">
            <v>SPC</v>
          </cell>
        </row>
        <row r="240">
          <cell r="A240" t="str">
            <v>SPC</v>
          </cell>
        </row>
        <row r="241">
          <cell r="A241" t="str">
            <v>SPC</v>
          </cell>
        </row>
        <row r="242">
          <cell r="A242" t="str">
            <v>SPC</v>
          </cell>
        </row>
        <row r="243">
          <cell r="A243" t="str">
            <v>SPC</v>
          </cell>
        </row>
        <row r="244">
          <cell r="A244" t="str">
            <v>SPC</v>
          </cell>
        </row>
        <row r="245">
          <cell r="A245" t="str">
            <v>SPC</v>
          </cell>
        </row>
        <row r="246">
          <cell r="A246" t="str">
            <v>SPC</v>
          </cell>
        </row>
        <row r="247">
          <cell r="A247" t="str">
            <v>SPC</v>
          </cell>
        </row>
        <row r="248">
          <cell r="A248" t="str">
            <v>SPC</v>
          </cell>
        </row>
        <row r="249">
          <cell r="A249" t="str">
            <v>SPC</v>
          </cell>
        </row>
        <row r="250">
          <cell r="A250" t="str">
            <v>SPC</v>
          </cell>
        </row>
        <row r="251">
          <cell r="A251" t="str">
            <v>SPC</v>
          </cell>
        </row>
        <row r="252">
          <cell r="A252" t="str">
            <v>SPC</v>
          </cell>
        </row>
        <row r="253">
          <cell r="A253" t="str">
            <v>SPC</v>
          </cell>
        </row>
        <row r="254">
          <cell r="A254" t="str">
            <v>SPC</v>
          </cell>
        </row>
        <row r="255">
          <cell r="A255" t="str">
            <v>SPC</v>
          </cell>
        </row>
        <row r="256">
          <cell r="A256" t="str">
            <v>SPC</v>
          </cell>
        </row>
        <row r="257">
          <cell r="A257" t="str">
            <v>SPC</v>
          </cell>
        </row>
        <row r="258">
          <cell r="A258" t="str">
            <v>SPC</v>
          </cell>
        </row>
        <row r="259">
          <cell r="A259" t="str">
            <v>SPC</v>
          </cell>
        </row>
        <row r="260">
          <cell r="A260" t="str">
            <v>SPC</v>
          </cell>
        </row>
        <row r="261">
          <cell r="A261" t="str">
            <v>SPC</v>
          </cell>
        </row>
        <row r="262">
          <cell r="A262" t="str">
            <v>SPC</v>
          </cell>
        </row>
        <row r="263">
          <cell r="A263" t="str">
            <v>SPC</v>
          </cell>
        </row>
        <row r="264">
          <cell r="A264" t="str">
            <v>SPC</v>
          </cell>
        </row>
        <row r="265">
          <cell r="A265" t="str">
            <v>SPC</v>
          </cell>
        </row>
        <row r="266">
          <cell r="A266" t="str">
            <v>SPC</v>
          </cell>
        </row>
        <row r="267">
          <cell r="A267" t="str">
            <v>SPC</v>
          </cell>
        </row>
        <row r="268">
          <cell r="A268" t="str">
            <v>SPC</v>
          </cell>
        </row>
        <row r="269">
          <cell r="A269" t="str">
            <v>SPC</v>
          </cell>
        </row>
        <row r="270">
          <cell r="A270" t="str">
            <v>SPC</v>
          </cell>
        </row>
        <row r="271">
          <cell r="A271" t="str">
            <v>SPC</v>
          </cell>
        </row>
        <row r="272">
          <cell r="A272" t="str">
            <v>SPC</v>
          </cell>
        </row>
        <row r="273">
          <cell r="A273" t="str">
            <v>LO01</v>
          </cell>
        </row>
        <row r="274">
          <cell r="A274" t="str">
            <v>LO01</v>
          </cell>
        </row>
        <row r="275">
          <cell r="A275" t="str">
            <v>LO01</v>
          </cell>
        </row>
        <row r="276">
          <cell r="A276" t="str">
            <v>LO01</v>
          </cell>
        </row>
        <row r="277">
          <cell r="A277" t="str">
            <v>LO01</v>
          </cell>
        </row>
        <row r="278">
          <cell r="A278" t="str">
            <v>LO01</v>
          </cell>
        </row>
        <row r="279">
          <cell r="A279" t="str">
            <v>LO01</v>
          </cell>
        </row>
        <row r="280">
          <cell r="A280" t="str">
            <v>LO01</v>
          </cell>
        </row>
        <row r="281">
          <cell r="A281" t="str">
            <v>LO01</v>
          </cell>
        </row>
        <row r="282">
          <cell r="A282" t="str">
            <v>LO01</v>
          </cell>
        </row>
        <row r="283">
          <cell r="A283" t="str">
            <v>LO01</v>
          </cell>
        </row>
        <row r="284">
          <cell r="A284" t="str">
            <v>LO01</v>
          </cell>
        </row>
        <row r="285">
          <cell r="A285" t="str">
            <v>LO01</v>
          </cell>
        </row>
        <row r="286">
          <cell r="A286" t="str">
            <v>LO01</v>
          </cell>
        </row>
        <row r="287">
          <cell r="A287" t="str">
            <v>LO01</v>
          </cell>
        </row>
        <row r="288">
          <cell r="A288" t="str">
            <v>LO01</v>
          </cell>
        </row>
        <row r="289">
          <cell r="A289" t="str">
            <v>LO01</v>
          </cell>
        </row>
        <row r="290">
          <cell r="A290" t="str">
            <v>LO01</v>
          </cell>
        </row>
        <row r="291">
          <cell r="A291" t="str">
            <v>LO01</v>
          </cell>
        </row>
        <row r="292">
          <cell r="A292" t="str">
            <v>LO01</v>
          </cell>
        </row>
        <row r="293">
          <cell r="A293" t="str">
            <v>LO01</v>
          </cell>
        </row>
        <row r="294">
          <cell r="A294" t="str">
            <v>LO01</v>
          </cell>
        </row>
        <row r="295">
          <cell r="A295" t="str">
            <v>LO01</v>
          </cell>
        </row>
        <row r="296">
          <cell r="A296" t="str">
            <v>LO01</v>
          </cell>
        </row>
        <row r="297">
          <cell r="A297" t="str">
            <v>LO01</v>
          </cell>
        </row>
        <row r="298">
          <cell r="A298" t="str">
            <v>LO01</v>
          </cell>
        </row>
        <row r="299">
          <cell r="A299" t="str">
            <v>LO01</v>
          </cell>
        </row>
        <row r="300">
          <cell r="A300" t="str">
            <v>LO01</v>
          </cell>
        </row>
        <row r="301">
          <cell r="A301" t="str">
            <v>LO01</v>
          </cell>
        </row>
        <row r="302">
          <cell r="A302" t="str">
            <v>LO01</v>
          </cell>
        </row>
        <row r="303">
          <cell r="A303" t="str">
            <v>LO01</v>
          </cell>
        </row>
        <row r="304">
          <cell r="A304" t="str">
            <v>LO01</v>
          </cell>
        </row>
        <row r="305">
          <cell r="A305" t="str">
            <v>LO01</v>
          </cell>
        </row>
        <row r="306">
          <cell r="A306" t="str">
            <v>LO01</v>
          </cell>
        </row>
        <row r="307">
          <cell r="A307" t="str">
            <v>LO01</v>
          </cell>
        </row>
        <row r="308">
          <cell r="A308" t="str">
            <v>LO01</v>
          </cell>
        </row>
        <row r="309">
          <cell r="A309" t="str">
            <v>LO01</v>
          </cell>
        </row>
        <row r="310">
          <cell r="A310" t="str">
            <v>LO01</v>
          </cell>
        </row>
        <row r="311">
          <cell r="A311" t="str">
            <v>LO01</v>
          </cell>
        </row>
        <row r="312">
          <cell r="A312" t="str">
            <v>LO01</v>
          </cell>
        </row>
        <row r="313">
          <cell r="A313" t="str">
            <v>LO01</v>
          </cell>
        </row>
        <row r="314">
          <cell r="A314" t="str">
            <v>LO01</v>
          </cell>
        </row>
        <row r="315">
          <cell r="A315" t="str">
            <v>LO01</v>
          </cell>
        </row>
        <row r="316">
          <cell r="A316" t="str">
            <v>LO01</v>
          </cell>
        </row>
        <row r="317">
          <cell r="A317" t="str">
            <v>LO01</v>
          </cell>
        </row>
        <row r="318">
          <cell r="A318" t="str">
            <v>LO01</v>
          </cell>
        </row>
        <row r="319">
          <cell r="A319" t="str">
            <v>LO01</v>
          </cell>
        </row>
        <row r="320">
          <cell r="A320" t="str">
            <v>LO01</v>
          </cell>
        </row>
        <row r="321">
          <cell r="A321" t="str">
            <v>LO01</v>
          </cell>
        </row>
        <row r="322">
          <cell r="A322" t="str">
            <v>LO01</v>
          </cell>
        </row>
        <row r="323">
          <cell r="A323" t="str">
            <v>LO01</v>
          </cell>
        </row>
        <row r="324">
          <cell r="A324" t="str">
            <v>LO01</v>
          </cell>
        </row>
        <row r="325">
          <cell r="A325" t="str">
            <v>LO01</v>
          </cell>
        </row>
        <row r="326">
          <cell r="A326" t="str">
            <v>LO01</v>
          </cell>
        </row>
        <row r="327">
          <cell r="A327" t="str">
            <v>LO01</v>
          </cell>
        </row>
        <row r="328">
          <cell r="A328" t="str">
            <v>LO01</v>
          </cell>
        </row>
        <row r="329">
          <cell r="A329" t="str">
            <v>LO01</v>
          </cell>
        </row>
        <row r="330">
          <cell r="A330" t="str">
            <v>LO01</v>
          </cell>
        </row>
        <row r="331">
          <cell r="A331" t="str">
            <v>LO01</v>
          </cell>
        </row>
        <row r="332">
          <cell r="A332" t="str">
            <v>LO01</v>
          </cell>
        </row>
        <row r="333">
          <cell r="A333" t="str">
            <v>LO01</v>
          </cell>
        </row>
        <row r="334">
          <cell r="A334" t="str">
            <v>LO01</v>
          </cell>
        </row>
        <row r="335">
          <cell r="A335" t="str">
            <v>LO01</v>
          </cell>
        </row>
        <row r="336">
          <cell r="A336" t="str">
            <v>LO01</v>
          </cell>
        </row>
        <row r="337">
          <cell r="A337" t="str">
            <v>LO01</v>
          </cell>
        </row>
        <row r="338">
          <cell r="A338" t="str">
            <v>LO01</v>
          </cell>
        </row>
        <row r="339">
          <cell r="A339" t="str">
            <v>LO01</v>
          </cell>
        </row>
        <row r="340">
          <cell r="A340" t="str">
            <v>LO01</v>
          </cell>
        </row>
        <row r="341">
          <cell r="A341" t="str">
            <v>LO01</v>
          </cell>
        </row>
        <row r="342">
          <cell r="A342" t="str">
            <v>LO01</v>
          </cell>
        </row>
        <row r="343">
          <cell r="A343" t="str">
            <v>LO01</v>
          </cell>
        </row>
        <row r="344">
          <cell r="A344" t="str">
            <v>LO01</v>
          </cell>
        </row>
        <row r="345">
          <cell r="A345" t="str">
            <v>LO01</v>
          </cell>
        </row>
        <row r="346">
          <cell r="A346" t="str">
            <v>KR07</v>
          </cell>
        </row>
        <row r="347">
          <cell r="A347" t="str">
            <v>KR07</v>
          </cell>
        </row>
        <row r="348">
          <cell r="A348" t="str">
            <v>KR07</v>
          </cell>
        </row>
        <row r="349">
          <cell r="A349" t="str">
            <v>KR07</v>
          </cell>
        </row>
        <row r="350">
          <cell r="A350" t="str">
            <v>KR07</v>
          </cell>
        </row>
        <row r="351">
          <cell r="A351" t="str">
            <v>KR07</v>
          </cell>
        </row>
        <row r="352">
          <cell r="A352" t="str">
            <v>KR07</v>
          </cell>
        </row>
        <row r="353">
          <cell r="A353" t="str">
            <v>KR07</v>
          </cell>
        </row>
        <row r="354">
          <cell r="A354" t="str">
            <v>KR07</v>
          </cell>
        </row>
        <row r="355">
          <cell r="A355" t="str">
            <v>KR07</v>
          </cell>
        </row>
        <row r="356">
          <cell r="A356" t="str">
            <v>KR07</v>
          </cell>
        </row>
        <row r="357">
          <cell r="A357" t="str">
            <v>KR07</v>
          </cell>
        </row>
        <row r="358">
          <cell r="A358" t="str">
            <v>KR07</v>
          </cell>
        </row>
        <row r="359">
          <cell r="A359" t="str">
            <v>KR07</v>
          </cell>
        </row>
        <row r="360">
          <cell r="A360" t="str">
            <v>LO01</v>
          </cell>
        </row>
        <row r="361">
          <cell r="A361" t="str">
            <v>LO01</v>
          </cell>
        </row>
        <row r="362">
          <cell r="A362" t="str">
            <v>LO01</v>
          </cell>
        </row>
        <row r="363">
          <cell r="A363" t="str">
            <v>LO01</v>
          </cell>
        </row>
        <row r="364">
          <cell r="A364" t="str">
            <v>LO01</v>
          </cell>
        </row>
        <row r="365">
          <cell r="A365" t="str">
            <v>LO01</v>
          </cell>
        </row>
        <row r="366">
          <cell r="A366" t="str">
            <v>LO01</v>
          </cell>
        </row>
        <row r="367">
          <cell r="A367" t="str">
            <v>LO01</v>
          </cell>
        </row>
        <row r="368">
          <cell r="A368" t="str">
            <v>LO01</v>
          </cell>
        </row>
        <row r="369">
          <cell r="A369" t="str">
            <v>LO01</v>
          </cell>
        </row>
        <row r="370">
          <cell r="A370" t="str">
            <v>LO01</v>
          </cell>
        </row>
        <row r="371">
          <cell r="A371" t="str">
            <v>LO01</v>
          </cell>
        </row>
        <row r="372">
          <cell r="A372" t="str">
            <v>LO01</v>
          </cell>
        </row>
        <row r="373">
          <cell r="A373" t="str">
            <v>LO01</v>
          </cell>
        </row>
        <row r="374">
          <cell r="A374" t="str">
            <v>LO01</v>
          </cell>
        </row>
        <row r="375">
          <cell r="A375" t="str">
            <v>KR07</v>
          </cell>
        </row>
        <row r="376">
          <cell r="A376" t="str">
            <v>KR07</v>
          </cell>
        </row>
        <row r="377">
          <cell r="A377" t="str">
            <v>KR07</v>
          </cell>
        </row>
        <row r="378">
          <cell r="A378" t="str">
            <v>KR07</v>
          </cell>
        </row>
        <row r="379">
          <cell r="A379" t="str">
            <v>KR07</v>
          </cell>
        </row>
        <row r="380">
          <cell r="A380" t="str">
            <v>KR07</v>
          </cell>
        </row>
        <row r="381">
          <cell r="A381" t="str">
            <v>KR07</v>
          </cell>
        </row>
        <row r="382">
          <cell r="A382" t="str">
            <v>KR07</v>
          </cell>
        </row>
        <row r="383">
          <cell r="A383" t="str">
            <v>KR07</v>
          </cell>
        </row>
        <row r="384">
          <cell r="A384" t="str">
            <v>KR07</v>
          </cell>
        </row>
        <row r="385">
          <cell r="A385" t="str">
            <v>KR07</v>
          </cell>
        </row>
        <row r="386">
          <cell r="A386" t="str">
            <v>KR07</v>
          </cell>
        </row>
        <row r="387">
          <cell r="A387" t="str">
            <v>KR07</v>
          </cell>
        </row>
        <row r="388">
          <cell r="A388" t="str">
            <v>KR07</v>
          </cell>
        </row>
        <row r="389">
          <cell r="A389" t="str">
            <v>KR07</v>
          </cell>
        </row>
        <row r="390">
          <cell r="A390" t="str">
            <v>KK08</v>
          </cell>
        </row>
        <row r="391">
          <cell r="A391" t="str">
            <v>KK08</v>
          </cell>
        </row>
        <row r="392">
          <cell r="A392" t="str">
            <v>KK08</v>
          </cell>
        </row>
        <row r="393">
          <cell r="A393" t="str">
            <v>KK08</v>
          </cell>
        </row>
        <row r="394">
          <cell r="A394" t="str">
            <v>KK08</v>
          </cell>
        </row>
        <row r="395">
          <cell r="A395" t="str">
            <v>KK08</v>
          </cell>
        </row>
        <row r="396">
          <cell r="A396" t="str">
            <v>KK08</v>
          </cell>
        </row>
        <row r="397">
          <cell r="A397" t="str">
            <v>KK08</v>
          </cell>
        </row>
        <row r="398">
          <cell r="A398" t="str">
            <v>KK08</v>
          </cell>
        </row>
        <row r="399">
          <cell r="A399" t="str">
            <v>KK08</v>
          </cell>
        </row>
        <row r="400">
          <cell r="A400" t="str">
            <v>KK08</v>
          </cell>
        </row>
        <row r="401">
          <cell r="A401" t="str">
            <v>SPC</v>
          </cell>
        </row>
        <row r="402">
          <cell r="A402" t="str">
            <v>SPC</v>
          </cell>
        </row>
        <row r="403">
          <cell r="A403" t="str">
            <v>SPC</v>
          </cell>
        </row>
        <row r="404">
          <cell r="A404" t="str">
            <v>SPC</v>
          </cell>
        </row>
        <row r="405">
          <cell r="A405" t="str">
            <v>SPC</v>
          </cell>
        </row>
        <row r="406">
          <cell r="A406" t="str">
            <v>SPC</v>
          </cell>
        </row>
        <row r="407">
          <cell r="A407" t="str">
            <v>SPC</v>
          </cell>
        </row>
        <row r="408">
          <cell r="A408" t="str">
            <v>SPC</v>
          </cell>
        </row>
        <row r="409">
          <cell r="A409" t="str">
            <v>SPC</v>
          </cell>
        </row>
        <row r="410">
          <cell r="A410" t="str">
            <v>SPC</v>
          </cell>
        </row>
        <row r="411">
          <cell r="A411" t="str">
            <v>SPC</v>
          </cell>
        </row>
        <row r="412">
          <cell r="A412" t="str">
            <v>SPC</v>
          </cell>
        </row>
        <row r="413">
          <cell r="A413" t="str">
            <v>SPC</v>
          </cell>
        </row>
        <row r="414">
          <cell r="A414" t="str">
            <v>SPC</v>
          </cell>
        </row>
        <row r="415">
          <cell r="A415" t="str">
            <v>SPC</v>
          </cell>
        </row>
        <row r="416">
          <cell r="A416" t="str">
            <v>SPC</v>
          </cell>
        </row>
        <row r="417">
          <cell r="A417" t="str">
            <v>SPC</v>
          </cell>
        </row>
        <row r="418">
          <cell r="A418" t="str">
            <v>SPC</v>
          </cell>
        </row>
        <row r="419">
          <cell r="A419" t="str">
            <v>SPC</v>
          </cell>
        </row>
        <row r="420">
          <cell r="A420" t="str">
            <v>SPC</v>
          </cell>
        </row>
        <row r="421">
          <cell r="A421" t="str">
            <v>SPC</v>
          </cell>
        </row>
        <row r="422">
          <cell r="A422" t="str">
            <v>SPC</v>
          </cell>
        </row>
        <row r="423">
          <cell r="A423" t="str">
            <v>SPC</v>
          </cell>
        </row>
        <row r="424">
          <cell r="A424" t="str">
            <v>SPC</v>
          </cell>
        </row>
        <row r="425">
          <cell r="A425" t="str">
            <v>SPC</v>
          </cell>
        </row>
        <row r="426">
          <cell r="A426" t="str">
            <v>SPC</v>
          </cell>
        </row>
        <row r="427">
          <cell r="A427" t="str">
            <v>SPC</v>
          </cell>
        </row>
        <row r="428">
          <cell r="A428" t="str">
            <v>SPC</v>
          </cell>
        </row>
        <row r="429">
          <cell r="A429" t="str">
            <v>SPC</v>
          </cell>
        </row>
        <row r="430">
          <cell r="A430" t="str">
            <v>SPC</v>
          </cell>
        </row>
        <row r="431">
          <cell r="A431" t="str">
            <v>SPC</v>
          </cell>
        </row>
        <row r="432">
          <cell r="A432" t="str">
            <v>SPC</v>
          </cell>
        </row>
        <row r="433">
          <cell r="A433" t="str">
            <v>SPC</v>
          </cell>
        </row>
        <row r="434">
          <cell r="A434" t="str">
            <v>SPC</v>
          </cell>
        </row>
        <row r="435">
          <cell r="A435" t="str">
            <v>SPC</v>
          </cell>
        </row>
        <row r="436">
          <cell r="A436" t="str">
            <v>SPC</v>
          </cell>
        </row>
        <row r="437">
          <cell r="A437" t="str">
            <v>SPC</v>
          </cell>
        </row>
        <row r="438">
          <cell r="A438" t="str">
            <v>SPC</v>
          </cell>
        </row>
        <row r="439">
          <cell r="A439" t="str">
            <v>SPC</v>
          </cell>
        </row>
        <row r="440">
          <cell r="A440" t="str">
            <v>SPC</v>
          </cell>
        </row>
        <row r="441">
          <cell r="A441" t="str">
            <v>SPC</v>
          </cell>
        </row>
        <row r="442">
          <cell r="A442" t="str">
            <v>SPC</v>
          </cell>
        </row>
        <row r="443">
          <cell r="A443" t="str">
            <v>SPC</v>
          </cell>
        </row>
        <row r="444">
          <cell r="A444" t="str">
            <v>SPC</v>
          </cell>
        </row>
        <row r="445">
          <cell r="A445" t="str">
            <v>SPC</v>
          </cell>
        </row>
        <row r="446">
          <cell r="A446" t="str">
            <v>SPC</v>
          </cell>
        </row>
        <row r="447">
          <cell r="A447" t="str">
            <v>SPC</v>
          </cell>
        </row>
        <row r="448">
          <cell r="A448" t="str">
            <v>SPC</v>
          </cell>
        </row>
        <row r="449">
          <cell r="A449" t="str">
            <v>SPC</v>
          </cell>
        </row>
        <row r="450">
          <cell r="A450" t="str">
            <v>SPC</v>
          </cell>
        </row>
        <row r="451">
          <cell r="A451" t="str">
            <v>SPC</v>
          </cell>
        </row>
        <row r="452">
          <cell r="A452" t="str">
            <v>SPC</v>
          </cell>
        </row>
        <row r="453">
          <cell r="A453" t="str">
            <v>SPC</v>
          </cell>
        </row>
        <row r="454">
          <cell r="A454" t="str">
            <v>SPC</v>
          </cell>
        </row>
        <row r="455">
          <cell r="A455" t="str">
            <v>SPC</v>
          </cell>
        </row>
        <row r="456">
          <cell r="A456" t="str">
            <v>SPC</v>
          </cell>
        </row>
        <row r="457">
          <cell r="A457" t="str">
            <v>SPC</v>
          </cell>
        </row>
        <row r="458">
          <cell r="A458" t="str">
            <v>SPC</v>
          </cell>
        </row>
        <row r="459">
          <cell r="A459" t="str">
            <v>SPC</v>
          </cell>
        </row>
        <row r="460">
          <cell r="A460" t="str">
            <v>SPC</v>
          </cell>
        </row>
        <row r="461">
          <cell r="A461" t="str">
            <v>SPC</v>
          </cell>
        </row>
        <row r="462">
          <cell r="A462" t="str">
            <v>SPC</v>
          </cell>
        </row>
        <row r="463">
          <cell r="A463" t="str">
            <v>SPC</v>
          </cell>
        </row>
        <row r="464">
          <cell r="A464" t="str">
            <v>SPC</v>
          </cell>
        </row>
        <row r="465">
          <cell r="A465" t="str">
            <v>SPC</v>
          </cell>
        </row>
        <row r="466">
          <cell r="A466" t="str">
            <v>SPC</v>
          </cell>
        </row>
        <row r="467">
          <cell r="A467" t="str">
            <v>SPC</v>
          </cell>
        </row>
        <row r="468">
          <cell r="A468" t="str">
            <v>SPC</v>
          </cell>
        </row>
        <row r="469">
          <cell r="A469" t="str">
            <v>SPC</v>
          </cell>
        </row>
        <row r="470">
          <cell r="A470" t="str">
            <v>SPC</v>
          </cell>
        </row>
        <row r="471">
          <cell r="A471" t="str">
            <v>SPC</v>
          </cell>
        </row>
        <row r="472">
          <cell r="A472" t="str">
            <v>SPC</v>
          </cell>
        </row>
        <row r="473">
          <cell r="A473" t="str">
            <v>SPC</v>
          </cell>
        </row>
        <row r="474">
          <cell r="A474" t="str">
            <v>SPC</v>
          </cell>
        </row>
        <row r="475">
          <cell r="A475" t="str">
            <v>SPC</v>
          </cell>
        </row>
        <row r="476">
          <cell r="A476" t="str">
            <v>SPC</v>
          </cell>
        </row>
        <row r="477">
          <cell r="A477" t="str">
            <v>SPC</v>
          </cell>
        </row>
        <row r="478">
          <cell r="A478" t="str">
            <v>SPC</v>
          </cell>
        </row>
        <row r="479">
          <cell r="A479" t="str">
            <v>SPC</v>
          </cell>
        </row>
        <row r="480">
          <cell r="A480" t="str">
            <v>SPC</v>
          </cell>
        </row>
        <row r="481">
          <cell r="A481" t="str">
            <v>SPC</v>
          </cell>
        </row>
        <row r="482">
          <cell r="A482" t="str">
            <v>SPC</v>
          </cell>
        </row>
        <row r="483">
          <cell r="A483" t="str">
            <v>SPC</v>
          </cell>
        </row>
        <row r="484">
          <cell r="A484" t="str">
            <v>SPC</v>
          </cell>
        </row>
        <row r="485">
          <cell r="A485" t="str">
            <v>SPC</v>
          </cell>
        </row>
        <row r="486">
          <cell r="A486" t="str">
            <v>SPC</v>
          </cell>
        </row>
        <row r="487">
          <cell r="A487" t="str">
            <v>SPC</v>
          </cell>
        </row>
        <row r="488">
          <cell r="A488" t="str">
            <v>SPC</v>
          </cell>
        </row>
        <row r="489">
          <cell r="A489" t="str">
            <v>SPC</v>
          </cell>
        </row>
        <row r="490">
          <cell r="A490" t="str">
            <v>SPC</v>
          </cell>
        </row>
        <row r="491">
          <cell r="A491" t="str">
            <v>SPC</v>
          </cell>
        </row>
        <row r="492">
          <cell r="A492" t="str">
            <v>SPC</v>
          </cell>
        </row>
        <row r="493">
          <cell r="A493" t="str">
            <v>SPC</v>
          </cell>
        </row>
        <row r="494">
          <cell r="A494" t="str">
            <v>SPC</v>
          </cell>
        </row>
        <row r="495">
          <cell r="A495" t="str">
            <v>SPC</v>
          </cell>
        </row>
        <row r="496">
          <cell r="A496" t="str">
            <v>SPC</v>
          </cell>
        </row>
        <row r="497">
          <cell r="A497" t="str">
            <v>SPC</v>
          </cell>
        </row>
        <row r="498">
          <cell r="A498" t="str">
            <v>SPC</v>
          </cell>
        </row>
        <row r="499">
          <cell r="A499" t="str">
            <v>SPC</v>
          </cell>
        </row>
        <row r="500">
          <cell r="A500" t="str">
            <v>SPC</v>
          </cell>
        </row>
        <row r="501">
          <cell r="A501" t="str">
            <v>SPC</v>
          </cell>
        </row>
        <row r="502">
          <cell r="A502" t="str">
            <v>SPC</v>
          </cell>
        </row>
        <row r="503">
          <cell r="A503" t="str">
            <v>SPC</v>
          </cell>
        </row>
        <row r="504">
          <cell r="A504" t="str">
            <v>SPC</v>
          </cell>
        </row>
        <row r="505">
          <cell r="A505" t="str">
            <v>SPC</v>
          </cell>
        </row>
        <row r="506">
          <cell r="A506" t="str">
            <v>SPC</v>
          </cell>
        </row>
        <row r="507">
          <cell r="A507" t="str">
            <v>SPC</v>
          </cell>
        </row>
        <row r="508">
          <cell r="A508" t="str">
            <v>SPC</v>
          </cell>
        </row>
        <row r="509">
          <cell r="A509" t="str">
            <v>SPC</v>
          </cell>
        </row>
        <row r="510">
          <cell r="A510" t="str">
            <v>SPC</v>
          </cell>
        </row>
        <row r="511">
          <cell r="A511" t="str">
            <v>SPC</v>
          </cell>
        </row>
        <row r="512">
          <cell r="A512" t="str">
            <v>SPC</v>
          </cell>
        </row>
        <row r="513">
          <cell r="A513" t="str">
            <v>SPC</v>
          </cell>
        </row>
        <row r="514">
          <cell r="A514" t="str">
            <v>SPC</v>
          </cell>
        </row>
        <row r="515">
          <cell r="A515" t="str">
            <v>SPC</v>
          </cell>
        </row>
        <row r="516">
          <cell r="A516" t="str">
            <v>SPC</v>
          </cell>
        </row>
        <row r="517">
          <cell r="A517" t="str">
            <v>SPC</v>
          </cell>
        </row>
        <row r="518">
          <cell r="A518" t="str">
            <v>SPC</v>
          </cell>
        </row>
        <row r="519">
          <cell r="A519" t="str">
            <v>SPC</v>
          </cell>
        </row>
        <row r="520">
          <cell r="A520" t="str">
            <v>SPC</v>
          </cell>
        </row>
        <row r="521">
          <cell r="A521" t="str">
            <v>SPC</v>
          </cell>
        </row>
        <row r="522">
          <cell r="A522" t="str">
            <v>SPC</v>
          </cell>
        </row>
        <row r="523">
          <cell r="A523" t="str">
            <v>SPC</v>
          </cell>
        </row>
        <row r="524">
          <cell r="A524" t="str">
            <v>SPC</v>
          </cell>
        </row>
        <row r="525">
          <cell r="A525" t="str">
            <v>SPC</v>
          </cell>
        </row>
        <row r="526">
          <cell r="A526" t="str">
            <v>SPC</v>
          </cell>
        </row>
        <row r="527">
          <cell r="A527" t="str">
            <v>SPC</v>
          </cell>
        </row>
        <row r="528">
          <cell r="A528" t="str">
            <v>SPC</v>
          </cell>
        </row>
        <row r="529">
          <cell r="A529" t="str">
            <v>SPC</v>
          </cell>
        </row>
        <row r="530">
          <cell r="A530" t="str">
            <v>SPC</v>
          </cell>
        </row>
        <row r="531">
          <cell r="A531" t="str">
            <v>SPC</v>
          </cell>
        </row>
        <row r="532">
          <cell r="A532" t="str">
            <v>SPC</v>
          </cell>
        </row>
        <row r="533">
          <cell r="A533" t="str">
            <v>SPC</v>
          </cell>
        </row>
        <row r="534">
          <cell r="A534" t="str">
            <v>SPC</v>
          </cell>
        </row>
        <row r="535">
          <cell r="A535" t="str">
            <v>SPC</v>
          </cell>
        </row>
        <row r="536">
          <cell r="A536" t="str">
            <v>SPC</v>
          </cell>
        </row>
        <row r="537">
          <cell r="A537" t="str">
            <v>SPC</v>
          </cell>
        </row>
        <row r="538">
          <cell r="A538" t="str">
            <v>SPC</v>
          </cell>
        </row>
        <row r="539">
          <cell r="A539" t="str">
            <v>SPC</v>
          </cell>
        </row>
        <row r="540">
          <cell r="A540" t="str">
            <v>SPC</v>
          </cell>
        </row>
        <row r="541">
          <cell r="A541" t="str">
            <v>SPC</v>
          </cell>
        </row>
        <row r="542">
          <cell r="A542" t="str">
            <v>SPC</v>
          </cell>
        </row>
        <row r="543">
          <cell r="A543" t="str">
            <v>SPC</v>
          </cell>
        </row>
        <row r="544">
          <cell r="A544" t="str">
            <v>SPC</v>
          </cell>
        </row>
        <row r="545">
          <cell r="A545" t="str">
            <v>SPC</v>
          </cell>
        </row>
        <row r="546">
          <cell r="A546" t="str">
            <v>SPC</v>
          </cell>
        </row>
        <row r="547">
          <cell r="A547" t="str">
            <v>SPC</v>
          </cell>
        </row>
        <row r="548">
          <cell r="A548" t="str">
            <v>SPC</v>
          </cell>
        </row>
        <row r="549">
          <cell r="A549" t="str">
            <v>SPC</v>
          </cell>
        </row>
        <row r="550">
          <cell r="A550" t="str">
            <v>SPC</v>
          </cell>
        </row>
        <row r="551">
          <cell r="A551" t="str">
            <v>SPC</v>
          </cell>
        </row>
        <row r="552">
          <cell r="A552" t="str">
            <v>SPC</v>
          </cell>
        </row>
        <row r="553">
          <cell r="A553" t="str">
            <v>SPC</v>
          </cell>
        </row>
        <row r="554">
          <cell r="A554" t="str">
            <v>SPC</v>
          </cell>
        </row>
        <row r="555">
          <cell r="A555" t="str">
            <v>SPC</v>
          </cell>
        </row>
        <row r="556">
          <cell r="A556" t="str">
            <v>SPC</v>
          </cell>
        </row>
        <row r="557">
          <cell r="A557" t="str">
            <v>SPC</v>
          </cell>
        </row>
        <row r="558">
          <cell r="A558" t="str">
            <v>SPC</v>
          </cell>
        </row>
        <row r="559">
          <cell r="A559" t="str">
            <v>SPC</v>
          </cell>
        </row>
        <row r="560">
          <cell r="A560" t="str">
            <v>SPC</v>
          </cell>
        </row>
        <row r="561">
          <cell r="A561" t="str">
            <v>SPC</v>
          </cell>
        </row>
        <row r="562">
          <cell r="A562" t="str">
            <v>SPC</v>
          </cell>
        </row>
        <row r="563">
          <cell r="A563" t="str">
            <v>SPC</v>
          </cell>
        </row>
        <row r="564">
          <cell r="A564" t="str">
            <v>SPC</v>
          </cell>
        </row>
        <row r="565">
          <cell r="A565" t="str">
            <v>SPC</v>
          </cell>
        </row>
        <row r="566">
          <cell r="A566" t="str">
            <v>SPC</v>
          </cell>
        </row>
        <row r="567">
          <cell r="A567" t="str">
            <v>SPC</v>
          </cell>
        </row>
        <row r="568">
          <cell r="A568" t="str">
            <v>SPC</v>
          </cell>
        </row>
        <row r="569">
          <cell r="A569" t="str">
            <v>SPC</v>
          </cell>
        </row>
        <row r="570">
          <cell r="A570" t="str">
            <v>SPC</v>
          </cell>
        </row>
        <row r="571">
          <cell r="A571" t="str">
            <v>SPC</v>
          </cell>
        </row>
        <row r="572">
          <cell r="A572" t="str">
            <v>SPC</v>
          </cell>
        </row>
        <row r="573">
          <cell r="A573" t="str">
            <v>SPC</v>
          </cell>
        </row>
        <row r="574">
          <cell r="A574" t="str">
            <v>SPC</v>
          </cell>
        </row>
        <row r="575">
          <cell r="A575" t="str">
            <v>SPC</v>
          </cell>
        </row>
        <row r="576">
          <cell r="A576" t="str">
            <v>SPC</v>
          </cell>
        </row>
        <row r="577">
          <cell r="A577" t="str">
            <v>SPC</v>
          </cell>
        </row>
        <row r="578">
          <cell r="A578" t="str">
            <v>SPC</v>
          </cell>
        </row>
        <row r="579">
          <cell r="A579" t="str">
            <v>SPC</v>
          </cell>
        </row>
        <row r="580">
          <cell r="A580" t="str">
            <v>SPC</v>
          </cell>
        </row>
        <row r="581">
          <cell r="A581" t="str">
            <v>SPC</v>
          </cell>
        </row>
        <row r="582">
          <cell r="A582" t="str">
            <v>SPC</v>
          </cell>
        </row>
        <row r="583">
          <cell r="A583" t="str">
            <v>SPC</v>
          </cell>
        </row>
        <row r="584">
          <cell r="A584" t="str">
            <v>SPC</v>
          </cell>
        </row>
        <row r="585">
          <cell r="A585" t="str">
            <v>SPC</v>
          </cell>
        </row>
        <row r="586">
          <cell r="A586" t="str">
            <v>SPC</v>
          </cell>
        </row>
        <row r="587">
          <cell r="A587" t="str">
            <v>SPC</v>
          </cell>
        </row>
        <row r="588">
          <cell r="A588" t="str">
            <v>SPC</v>
          </cell>
        </row>
        <row r="589">
          <cell r="A589" t="str">
            <v>SPC</v>
          </cell>
        </row>
        <row r="590">
          <cell r="A590" t="str">
            <v>SPC</v>
          </cell>
        </row>
        <row r="591">
          <cell r="A591" t="str">
            <v>SPC</v>
          </cell>
        </row>
        <row r="592">
          <cell r="A592" t="str">
            <v>SPC</v>
          </cell>
        </row>
        <row r="593">
          <cell r="A593" t="str">
            <v>SPC</v>
          </cell>
        </row>
        <row r="594">
          <cell r="A594" t="str">
            <v>SPC</v>
          </cell>
        </row>
        <row r="595">
          <cell r="A595" t="str">
            <v>SPC</v>
          </cell>
        </row>
        <row r="596">
          <cell r="A596" t="str">
            <v>SPC</v>
          </cell>
        </row>
        <row r="597">
          <cell r="A597" t="str">
            <v>SPC</v>
          </cell>
        </row>
        <row r="598">
          <cell r="A598" t="str">
            <v>SPC</v>
          </cell>
        </row>
        <row r="599">
          <cell r="A599" t="str">
            <v>SPC</v>
          </cell>
        </row>
        <row r="600">
          <cell r="A600" t="str">
            <v>SPC</v>
          </cell>
        </row>
        <row r="601">
          <cell r="A601" t="str">
            <v>SPC</v>
          </cell>
        </row>
        <row r="602">
          <cell r="A602" t="str">
            <v>SPC</v>
          </cell>
        </row>
        <row r="603">
          <cell r="A603" t="str">
            <v>SPC</v>
          </cell>
        </row>
        <row r="604">
          <cell r="A604" t="str">
            <v>SPC</v>
          </cell>
        </row>
        <row r="605">
          <cell r="A605" t="str">
            <v>SPC</v>
          </cell>
        </row>
        <row r="606">
          <cell r="A606" t="str">
            <v>SPC</v>
          </cell>
        </row>
        <row r="607">
          <cell r="A607" t="str">
            <v>SPC</v>
          </cell>
        </row>
        <row r="608">
          <cell r="A608" t="str">
            <v>SPC</v>
          </cell>
        </row>
        <row r="609">
          <cell r="A609" t="str">
            <v>SPC</v>
          </cell>
        </row>
        <row r="610">
          <cell r="A610" t="str">
            <v>SPC</v>
          </cell>
        </row>
        <row r="611">
          <cell r="A611" t="str">
            <v>SPC</v>
          </cell>
        </row>
        <row r="612">
          <cell r="A612" t="str">
            <v>SPC</v>
          </cell>
        </row>
        <row r="613">
          <cell r="A613" t="str">
            <v>SPC</v>
          </cell>
        </row>
        <row r="614">
          <cell r="A614" t="str">
            <v>SPC</v>
          </cell>
        </row>
        <row r="615">
          <cell r="A615" t="str">
            <v>SPC</v>
          </cell>
        </row>
        <row r="616">
          <cell r="A616" t="str">
            <v>SPC</v>
          </cell>
        </row>
        <row r="617">
          <cell r="A617" t="str">
            <v>SPC</v>
          </cell>
        </row>
        <row r="618">
          <cell r="A618" t="str">
            <v>SPC</v>
          </cell>
        </row>
        <row r="619">
          <cell r="A619" t="str">
            <v>SPC</v>
          </cell>
        </row>
        <row r="620">
          <cell r="A620" t="str">
            <v>SPC</v>
          </cell>
        </row>
        <row r="621">
          <cell r="A621" t="str">
            <v>SPC</v>
          </cell>
        </row>
        <row r="622">
          <cell r="A622" t="str">
            <v>SPC</v>
          </cell>
        </row>
        <row r="623">
          <cell r="A623" t="str">
            <v>SPC</v>
          </cell>
        </row>
        <row r="624">
          <cell r="A624" t="str">
            <v>SPC</v>
          </cell>
        </row>
        <row r="625">
          <cell r="A625" t="str">
            <v>SPC</v>
          </cell>
        </row>
        <row r="626">
          <cell r="A626" t="str">
            <v>SPC</v>
          </cell>
        </row>
        <row r="627">
          <cell r="A627" t="str">
            <v>SPC</v>
          </cell>
        </row>
        <row r="628">
          <cell r="A628" t="str">
            <v>SPC</v>
          </cell>
        </row>
        <row r="629">
          <cell r="A629" t="str">
            <v>SPC</v>
          </cell>
        </row>
        <row r="630">
          <cell r="A630" t="str">
            <v>SPC</v>
          </cell>
        </row>
        <row r="631">
          <cell r="A631" t="str">
            <v>SPC</v>
          </cell>
        </row>
        <row r="632">
          <cell r="A632" t="str">
            <v>SPC</v>
          </cell>
        </row>
        <row r="633">
          <cell r="A633" t="str">
            <v>SPC</v>
          </cell>
        </row>
        <row r="634">
          <cell r="A634" t="str">
            <v>SPC</v>
          </cell>
        </row>
        <row r="635">
          <cell r="A635" t="str">
            <v>SPC</v>
          </cell>
        </row>
        <row r="636">
          <cell r="A636" t="str">
            <v>SPC</v>
          </cell>
        </row>
        <row r="637">
          <cell r="A637" t="str">
            <v>SPC</v>
          </cell>
        </row>
        <row r="638">
          <cell r="A638" t="str">
            <v>SPC</v>
          </cell>
        </row>
        <row r="639">
          <cell r="A639" t="str">
            <v>SPC</v>
          </cell>
        </row>
        <row r="640">
          <cell r="A640" t="str">
            <v>SPC</v>
          </cell>
        </row>
        <row r="641">
          <cell r="A641" t="str">
            <v>SPC</v>
          </cell>
        </row>
        <row r="642">
          <cell r="A642" t="str">
            <v>SPC</v>
          </cell>
        </row>
        <row r="643">
          <cell r="A643" t="str">
            <v>SPC</v>
          </cell>
        </row>
        <row r="644">
          <cell r="A644" t="str">
            <v>SPC</v>
          </cell>
        </row>
        <row r="645">
          <cell r="A645" t="str">
            <v>SPC</v>
          </cell>
        </row>
        <row r="646">
          <cell r="A646" t="str">
            <v>SPC</v>
          </cell>
        </row>
        <row r="647">
          <cell r="A647" t="str">
            <v>SPC</v>
          </cell>
        </row>
        <row r="648">
          <cell r="A648" t="str">
            <v>SPC</v>
          </cell>
        </row>
        <row r="649">
          <cell r="A649" t="str">
            <v>KK03</v>
          </cell>
        </row>
        <row r="650">
          <cell r="A650" t="str">
            <v>KK03</v>
          </cell>
        </row>
        <row r="651">
          <cell r="A651" t="str">
            <v>KK03</v>
          </cell>
        </row>
        <row r="652">
          <cell r="A652" t="str">
            <v>KK03</v>
          </cell>
        </row>
        <row r="653">
          <cell r="A653" t="str">
            <v>KK03</v>
          </cell>
        </row>
        <row r="654">
          <cell r="A654" t="str">
            <v>KK03</v>
          </cell>
        </row>
        <row r="655">
          <cell r="A655" t="str">
            <v>KK03</v>
          </cell>
        </row>
        <row r="656">
          <cell r="A656" t="str">
            <v>KK03</v>
          </cell>
        </row>
        <row r="657">
          <cell r="A657" t="str">
            <v>KK03</v>
          </cell>
        </row>
        <row r="658">
          <cell r="A658" t="str">
            <v>KK03</v>
          </cell>
        </row>
        <row r="659">
          <cell r="A659" t="str">
            <v>KK03</v>
          </cell>
        </row>
        <row r="660">
          <cell r="A660" t="str">
            <v>KK05</v>
          </cell>
        </row>
        <row r="661">
          <cell r="A661" t="str">
            <v>KK05</v>
          </cell>
        </row>
        <row r="662">
          <cell r="A662" t="str">
            <v>KK05</v>
          </cell>
        </row>
        <row r="663">
          <cell r="A663" t="str">
            <v>KK05</v>
          </cell>
        </row>
        <row r="664">
          <cell r="A664" t="str">
            <v>KK05</v>
          </cell>
        </row>
        <row r="665">
          <cell r="A665" t="str">
            <v>KK05</v>
          </cell>
        </row>
        <row r="666">
          <cell r="A666" t="str">
            <v>KK05</v>
          </cell>
        </row>
        <row r="667">
          <cell r="A667" t="str">
            <v>KK05</v>
          </cell>
        </row>
        <row r="668">
          <cell r="A668" t="str">
            <v>KK05</v>
          </cell>
        </row>
        <row r="669">
          <cell r="A669" t="str">
            <v>KK05</v>
          </cell>
        </row>
        <row r="670">
          <cell r="A670" t="str">
            <v>KK05</v>
          </cell>
        </row>
        <row r="671">
          <cell r="A671" t="str">
            <v>KR01</v>
          </cell>
        </row>
        <row r="672">
          <cell r="A672" t="str">
            <v>KR01</v>
          </cell>
        </row>
        <row r="673">
          <cell r="A673" t="str">
            <v>KR01</v>
          </cell>
        </row>
        <row r="674">
          <cell r="A674" t="str">
            <v>KR01</v>
          </cell>
        </row>
        <row r="675">
          <cell r="A675" t="str">
            <v>KR01</v>
          </cell>
        </row>
        <row r="676">
          <cell r="A676" t="str">
            <v>KR01</v>
          </cell>
        </row>
        <row r="677">
          <cell r="A677" t="str">
            <v>KR01</v>
          </cell>
        </row>
        <row r="678">
          <cell r="A678" t="str">
            <v>KR01</v>
          </cell>
        </row>
        <row r="679">
          <cell r="A679" t="str">
            <v>KR01</v>
          </cell>
        </row>
        <row r="680">
          <cell r="A680" t="str">
            <v>KR01</v>
          </cell>
        </row>
        <row r="681">
          <cell r="A681" t="str">
            <v>KR01</v>
          </cell>
        </row>
        <row r="682">
          <cell r="A682" t="str">
            <v>KR01</v>
          </cell>
        </row>
        <row r="683">
          <cell r="A683" t="str">
            <v>KR01</v>
          </cell>
        </row>
        <row r="684">
          <cell r="A684" t="str">
            <v>KR01</v>
          </cell>
        </row>
        <row r="685">
          <cell r="A685" t="str">
            <v>KR01</v>
          </cell>
        </row>
        <row r="686">
          <cell r="A686" t="str">
            <v>KR01</v>
          </cell>
        </row>
        <row r="687">
          <cell r="A687" t="str">
            <v>KR01</v>
          </cell>
        </row>
        <row r="688">
          <cell r="A688" t="str">
            <v>KR01</v>
          </cell>
        </row>
        <row r="689">
          <cell r="A689" t="str">
            <v>KR01</v>
          </cell>
        </row>
        <row r="690">
          <cell r="A690" t="str">
            <v>KR01</v>
          </cell>
        </row>
        <row r="691">
          <cell r="A691" t="str">
            <v>KR01</v>
          </cell>
        </row>
        <row r="692">
          <cell r="A692" t="str">
            <v>KR01</v>
          </cell>
        </row>
        <row r="693">
          <cell r="A693" t="str">
            <v>KR01</v>
          </cell>
        </row>
        <row r="694">
          <cell r="A694" t="str">
            <v>KR01</v>
          </cell>
        </row>
        <row r="695">
          <cell r="A695" t="str">
            <v>KR01</v>
          </cell>
        </row>
        <row r="696">
          <cell r="A696" t="str">
            <v>KR01</v>
          </cell>
        </row>
        <row r="697">
          <cell r="A697" t="str">
            <v>KR01</v>
          </cell>
        </row>
        <row r="698">
          <cell r="A698" t="str">
            <v>KR01</v>
          </cell>
        </row>
        <row r="699">
          <cell r="A699" t="str">
            <v>KR01</v>
          </cell>
        </row>
        <row r="700">
          <cell r="A700" t="str">
            <v>KR01</v>
          </cell>
        </row>
        <row r="701">
          <cell r="A701" t="str">
            <v>KR01</v>
          </cell>
        </row>
        <row r="702">
          <cell r="A702" t="str">
            <v>KR01</v>
          </cell>
        </row>
        <row r="703">
          <cell r="A703" t="str">
            <v>KR01</v>
          </cell>
        </row>
        <row r="704">
          <cell r="A704" t="str">
            <v>KR01</v>
          </cell>
        </row>
        <row r="705">
          <cell r="A705" t="str">
            <v>KR01</v>
          </cell>
        </row>
        <row r="706">
          <cell r="A706" t="str">
            <v>KR01</v>
          </cell>
        </row>
        <row r="707">
          <cell r="A707" t="str">
            <v>KR01</v>
          </cell>
        </row>
        <row r="708">
          <cell r="A708" t="str">
            <v>KR01</v>
          </cell>
        </row>
        <row r="709">
          <cell r="A709" t="str">
            <v>KR01</v>
          </cell>
        </row>
        <row r="710">
          <cell r="A710" t="str">
            <v>KR01</v>
          </cell>
        </row>
        <row r="711">
          <cell r="A711" t="str">
            <v>KR01</v>
          </cell>
        </row>
        <row r="712">
          <cell r="A712" t="str">
            <v>KR01</v>
          </cell>
        </row>
        <row r="713">
          <cell r="A713" t="str">
            <v>KR01</v>
          </cell>
        </row>
        <row r="714">
          <cell r="A714" t="str">
            <v>KR01</v>
          </cell>
        </row>
        <row r="715">
          <cell r="A715" t="str">
            <v>KR01</v>
          </cell>
        </row>
        <row r="716">
          <cell r="A716" t="str">
            <v>KR01</v>
          </cell>
        </row>
        <row r="717">
          <cell r="A717" t="str">
            <v>KR01</v>
          </cell>
        </row>
        <row r="718">
          <cell r="A718" t="str">
            <v>KR01</v>
          </cell>
        </row>
        <row r="719">
          <cell r="A719" t="str">
            <v>KR01</v>
          </cell>
        </row>
        <row r="720">
          <cell r="A720" t="str">
            <v>KR01</v>
          </cell>
        </row>
        <row r="721">
          <cell r="A721" t="str">
            <v>KR01</v>
          </cell>
        </row>
        <row r="722">
          <cell r="A722" t="str">
            <v>KR01</v>
          </cell>
        </row>
        <row r="723">
          <cell r="A723" t="str">
            <v>KR01</v>
          </cell>
        </row>
        <row r="724">
          <cell r="A724" t="str">
            <v>KR01</v>
          </cell>
        </row>
        <row r="725">
          <cell r="A725" t="str">
            <v>KR01</v>
          </cell>
        </row>
        <row r="726">
          <cell r="A726" t="str">
            <v>KR01</v>
          </cell>
        </row>
        <row r="727">
          <cell r="A727" t="str">
            <v>KR01</v>
          </cell>
        </row>
        <row r="728">
          <cell r="A728" t="str">
            <v>KR01</v>
          </cell>
        </row>
        <row r="729">
          <cell r="A729" t="str">
            <v>KR01</v>
          </cell>
        </row>
        <row r="730">
          <cell r="A730" t="str">
            <v>KR01</v>
          </cell>
        </row>
        <row r="731">
          <cell r="A731" t="str">
            <v>KR01</v>
          </cell>
        </row>
        <row r="732">
          <cell r="A732" t="str">
            <v>KR01</v>
          </cell>
        </row>
        <row r="733">
          <cell r="A733" t="str">
            <v>KR01</v>
          </cell>
        </row>
        <row r="734">
          <cell r="A734" t="str">
            <v>KR01</v>
          </cell>
        </row>
        <row r="735">
          <cell r="A735" t="str">
            <v>KR01</v>
          </cell>
        </row>
        <row r="736">
          <cell r="A736" t="str">
            <v>KR01</v>
          </cell>
        </row>
        <row r="737">
          <cell r="A737" t="str">
            <v>KR01</v>
          </cell>
        </row>
        <row r="738">
          <cell r="A738" t="str">
            <v>KR01</v>
          </cell>
        </row>
        <row r="739">
          <cell r="A739" t="str">
            <v>KR01</v>
          </cell>
        </row>
        <row r="740">
          <cell r="A740" t="str">
            <v>KR01</v>
          </cell>
        </row>
        <row r="741">
          <cell r="A741" t="str">
            <v>KR01</v>
          </cell>
        </row>
        <row r="742">
          <cell r="A742" t="str">
            <v>KR01</v>
          </cell>
        </row>
        <row r="743">
          <cell r="A743" t="str">
            <v>KR01</v>
          </cell>
        </row>
        <row r="744">
          <cell r="A744" t="str">
            <v>KR01</v>
          </cell>
        </row>
        <row r="745">
          <cell r="A745" t="str">
            <v>KR01</v>
          </cell>
        </row>
        <row r="746">
          <cell r="A746" t="str">
            <v>KR01</v>
          </cell>
        </row>
        <row r="747">
          <cell r="A747" t="str">
            <v>KR01</v>
          </cell>
        </row>
        <row r="748">
          <cell r="A748" t="str">
            <v>KR01</v>
          </cell>
        </row>
        <row r="749">
          <cell r="A749" t="str">
            <v>KR01</v>
          </cell>
        </row>
        <row r="750">
          <cell r="A750" t="str">
            <v>KR01</v>
          </cell>
        </row>
        <row r="751">
          <cell r="A751" t="str">
            <v>KR01</v>
          </cell>
        </row>
        <row r="752">
          <cell r="A752" t="str">
            <v>KR01</v>
          </cell>
        </row>
        <row r="753">
          <cell r="A753" t="str">
            <v>KR01</v>
          </cell>
        </row>
        <row r="754">
          <cell r="A754" t="str">
            <v>KR01</v>
          </cell>
        </row>
        <row r="755">
          <cell r="A755" t="str">
            <v>KR01</v>
          </cell>
        </row>
        <row r="756">
          <cell r="A756" t="str">
            <v>KR01</v>
          </cell>
        </row>
        <row r="757">
          <cell r="A757" t="str">
            <v>KR01</v>
          </cell>
        </row>
        <row r="758">
          <cell r="A758" t="str">
            <v>KR01</v>
          </cell>
        </row>
        <row r="759">
          <cell r="A759" t="str">
            <v>KR03</v>
          </cell>
        </row>
        <row r="760">
          <cell r="A760" t="str">
            <v>KR03</v>
          </cell>
        </row>
        <row r="761">
          <cell r="A761" t="str">
            <v>KR03</v>
          </cell>
        </row>
        <row r="762">
          <cell r="A762" t="str">
            <v>KR03</v>
          </cell>
        </row>
        <row r="763">
          <cell r="A763" t="str">
            <v>KR03</v>
          </cell>
        </row>
        <row r="764">
          <cell r="A764" t="str">
            <v>KR03</v>
          </cell>
        </row>
        <row r="765">
          <cell r="A765" t="str">
            <v>KR03</v>
          </cell>
        </row>
        <row r="766">
          <cell r="A766" t="str">
            <v>KR03</v>
          </cell>
        </row>
        <row r="767">
          <cell r="A767" t="str">
            <v>KR03</v>
          </cell>
        </row>
        <row r="768">
          <cell r="A768" t="str">
            <v>KR03</v>
          </cell>
        </row>
        <row r="769">
          <cell r="A769" t="str">
            <v>KR03</v>
          </cell>
        </row>
        <row r="770">
          <cell r="A770" t="str">
            <v>KR03</v>
          </cell>
        </row>
        <row r="771">
          <cell r="A771" t="str">
            <v>KR03</v>
          </cell>
        </row>
        <row r="772">
          <cell r="A772" t="str">
            <v>KR03</v>
          </cell>
        </row>
        <row r="773">
          <cell r="A773" t="str">
            <v>KR03</v>
          </cell>
        </row>
        <row r="774">
          <cell r="A774" t="str">
            <v>KR03</v>
          </cell>
        </row>
        <row r="775">
          <cell r="A775" t="str">
            <v>KR03</v>
          </cell>
        </row>
        <row r="776">
          <cell r="A776" t="str">
            <v>KR03</v>
          </cell>
        </row>
        <row r="777">
          <cell r="A777" t="str">
            <v>KR03</v>
          </cell>
        </row>
        <row r="778">
          <cell r="A778" t="str">
            <v>KR03</v>
          </cell>
        </row>
        <row r="779">
          <cell r="A779" t="str">
            <v>KR03</v>
          </cell>
        </row>
        <row r="780">
          <cell r="A780" t="str">
            <v>KR03</v>
          </cell>
        </row>
        <row r="781">
          <cell r="A781" t="str">
            <v>KR03</v>
          </cell>
        </row>
        <row r="782">
          <cell r="A782" t="str">
            <v>KR03</v>
          </cell>
        </row>
        <row r="783">
          <cell r="A783" t="str">
            <v>KR03</v>
          </cell>
        </row>
        <row r="784">
          <cell r="A784" t="str">
            <v>KR03</v>
          </cell>
        </row>
        <row r="785">
          <cell r="A785" t="str">
            <v>KR03</v>
          </cell>
        </row>
        <row r="786">
          <cell r="A786" t="str">
            <v>KR03</v>
          </cell>
        </row>
        <row r="787">
          <cell r="A787" t="str">
            <v>KR03</v>
          </cell>
        </row>
        <row r="788">
          <cell r="A788" t="str">
            <v>KR03</v>
          </cell>
        </row>
        <row r="789">
          <cell r="A789" t="str">
            <v>KR03</v>
          </cell>
        </row>
        <row r="790">
          <cell r="A790" t="str">
            <v>KR03</v>
          </cell>
        </row>
        <row r="791">
          <cell r="A791" t="str">
            <v>KR03</v>
          </cell>
        </row>
        <row r="792">
          <cell r="A792" t="str">
            <v>KR03</v>
          </cell>
        </row>
        <row r="793">
          <cell r="A793" t="str">
            <v>KR03</v>
          </cell>
        </row>
        <row r="794">
          <cell r="A794" t="str">
            <v>KR03</v>
          </cell>
        </row>
        <row r="795">
          <cell r="A795" t="str">
            <v>KR03</v>
          </cell>
        </row>
        <row r="796">
          <cell r="A796" t="str">
            <v>KR03</v>
          </cell>
        </row>
        <row r="797">
          <cell r="A797" t="str">
            <v>KR03</v>
          </cell>
        </row>
        <row r="798">
          <cell r="A798" t="str">
            <v>KR03</v>
          </cell>
        </row>
        <row r="799">
          <cell r="A799" t="str">
            <v>KR03</v>
          </cell>
        </row>
        <row r="800">
          <cell r="A800" t="str">
            <v>KR03</v>
          </cell>
        </row>
        <row r="801">
          <cell r="A801" t="str">
            <v>KR03</v>
          </cell>
        </row>
        <row r="802">
          <cell r="A802" t="str">
            <v>KR03</v>
          </cell>
        </row>
        <row r="803">
          <cell r="A803" t="str">
            <v>KK01</v>
          </cell>
        </row>
        <row r="804">
          <cell r="A804" t="str">
            <v>KK01</v>
          </cell>
        </row>
        <row r="805">
          <cell r="A805" t="str">
            <v>KK01</v>
          </cell>
        </row>
        <row r="806">
          <cell r="A806" t="str">
            <v>KK01</v>
          </cell>
        </row>
        <row r="807">
          <cell r="A807" t="str">
            <v>KK01</v>
          </cell>
        </row>
        <row r="808">
          <cell r="A808" t="str">
            <v>KK01</v>
          </cell>
        </row>
        <row r="809">
          <cell r="A809" t="str">
            <v>KK01</v>
          </cell>
        </row>
        <row r="810">
          <cell r="A810" t="str">
            <v>KK01</v>
          </cell>
        </row>
        <row r="811">
          <cell r="A811" t="str">
            <v>KK01</v>
          </cell>
        </row>
        <row r="812">
          <cell r="A812" t="str">
            <v>KK01</v>
          </cell>
        </row>
        <row r="813">
          <cell r="A813" t="str">
            <v>KK01</v>
          </cell>
        </row>
        <row r="814">
          <cell r="A814" t="str">
            <v>KK01</v>
          </cell>
        </row>
        <row r="815">
          <cell r="A815" t="str">
            <v>KK01</v>
          </cell>
        </row>
        <row r="816">
          <cell r="A816" t="str">
            <v>KK01</v>
          </cell>
        </row>
        <row r="817">
          <cell r="A817" t="str">
            <v>KK01</v>
          </cell>
        </row>
        <row r="818">
          <cell r="A818" t="str">
            <v>KR08</v>
          </cell>
        </row>
        <row r="819">
          <cell r="A819" t="str">
            <v>KR08</v>
          </cell>
        </row>
        <row r="820">
          <cell r="A820" t="str">
            <v>KR08</v>
          </cell>
        </row>
        <row r="821">
          <cell r="A821" t="str">
            <v>KR08</v>
          </cell>
        </row>
        <row r="822">
          <cell r="A822" t="str">
            <v>KR08</v>
          </cell>
        </row>
        <row r="823">
          <cell r="A823" t="str">
            <v>KR08</v>
          </cell>
        </row>
        <row r="824">
          <cell r="A824" t="str">
            <v>KR08</v>
          </cell>
        </row>
        <row r="825">
          <cell r="A825" t="str">
            <v>KR08</v>
          </cell>
        </row>
        <row r="826">
          <cell r="A826" t="str">
            <v>KR08</v>
          </cell>
        </row>
        <row r="827">
          <cell r="A827" t="str">
            <v>KR08</v>
          </cell>
        </row>
        <row r="828">
          <cell r="A828" t="str">
            <v>KR08</v>
          </cell>
        </row>
        <row r="829">
          <cell r="A829" t="str">
            <v>KR08</v>
          </cell>
        </row>
        <row r="830">
          <cell r="A830" t="str">
            <v>KR08</v>
          </cell>
        </row>
        <row r="831">
          <cell r="A831" t="str">
            <v>KR08</v>
          </cell>
        </row>
        <row r="832">
          <cell r="A832" t="str">
            <v>KR08</v>
          </cell>
        </row>
        <row r="833">
          <cell r="A833" t="str">
            <v>KK01</v>
          </cell>
        </row>
        <row r="834">
          <cell r="A834" t="str">
            <v>KK01</v>
          </cell>
        </row>
        <row r="835">
          <cell r="A835" t="str">
            <v>KK01</v>
          </cell>
        </row>
        <row r="836">
          <cell r="A836" t="str">
            <v>KK01</v>
          </cell>
        </row>
        <row r="837">
          <cell r="A837" t="str">
            <v>KK01</v>
          </cell>
        </row>
        <row r="838">
          <cell r="A838" t="str">
            <v>KK01</v>
          </cell>
        </row>
        <row r="839">
          <cell r="A839" t="str">
            <v>KK01</v>
          </cell>
        </row>
        <row r="840">
          <cell r="A840" t="str">
            <v>KK01</v>
          </cell>
        </row>
        <row r="841">
          <cell r="A841" t="str">
            <v>KK01</v>
          </cell>
        </row>
        <row r="842">
          <cell r="A842" t="str">
            <v>KK01</v>
          </cell>
        </row>
        <row r="843">
          <cell r="A843" t="str">
            <v>KK01</v>
          </cell>
        </row>
        <row r="844">
          <cell r="A844" t="str">
            <v>KK01</v>
          </cell>
        </row>
        <row r="845">
          <cell r="A845" t="str">
            <v>KK01</v>
          </cell>
        </row>
        <row r="846">
          <cell r="A846" t="str">
            <v>KK01</v>
          </cell>
        </row>
        <row r="847">
          <cell r="A847" t="str">
            <v>KK01</v>
          </cell>
        </row>
        <row r="848">
          <cell r="A848" t="str">
            <v>KK01</v>
          </cell>
        </row>
        <row r="849">
          <cell r="A849" t="str">
            <v>KK01</v>
          </cell>
        </row>
        <row r="850">
          <cell r="A850" t="str">
            <v>KK01</v>
          </cell>
        </row>
        <row r="851">
          <cell r="A851" t="str">
            <v>KK01</v>
          </cell>
        </row>
        <row r="852">
          <cell r="A852" t="str">
            <v>KK01</v>
          </cell>
        </row>
        <row r="853">
          <cell r="A853" t="str">
            <v>KK01</v>
          </cell>
        </row>
        <row r="854">
          <cell r="A854" t="str">
            <v>KK01</v>
          </cell>
        </row>
        <row r="855">
          <cell r="A855" t="str">
            <v>KK01</v>
          </cell>
        </row>
        <row r="856">
          <cell r="A856" t="str">
            <v>KK01</v>
          </cell>
        </row>
        <row r="857">
          <cell r="A857" t="str">
            <v>KK01</v>
          </cell>
        </row>
        <row r="858">
          <cell r="A858" t="str">
            <v>KK01</v>
          </cell>
        </row>
        <row r="859">
          <cell r="A859" t="str">
            <v>KK01</v>
          </cell>
        </row>
        <row r="860">
          <cell r="A860" t="str">
            <v>KK01</v>
          </cell>
        </row>
        <row r="861">
          <cell r="A861" t="str">
            <v>KK01</v>
          </cell>
        </row>
        <row r="862">
          <cell r="A862" t="str">
            <v>KK01</v>
          </cell>
        </row>
        <row r="863">
          <cell r="A863" t="str">
            <v>KK01</v>
          </cell>
        </row>
        <row r="864">
          <cell r="A864" t="str">
            <v>KK01</v>
          </cell>
        </row>
        <row r="865">
          <cell r="A865" t="str">
            <v>KK01</v>
          </cell>
        </row>
        <row r="866">
          <cell r="A866" t="str">
            <v>KK01</v>
          </cell>
        </row>
        <row r="867">
          <cell r="A867" t="str">
            <v>KK01</v>
          </cell>
        </row>
        <row r="868">
          <cell r="A868" t="str">
            <v>KK01</v>
          </cell>
        </row>
        <row r="869">
          <cell r="A869" t="str">
            <v>KK01</v>
          </cell>
        </row>
        <row r="870">
          <cell r="A870" t="str">
            <v>KK01</v>
          </cell>
        </row>
        <row r="871">
          <cell r="A871" t="str">
            <v>KK01</v>
          </cell>
        </row>
        <row r="872">
          <cell r="A872" t="str">
            <v>KK01</v>
          </cell>
        </row>
        <row r="873">
          <cell r="A873" t="str">
            <v>KK01</v>
          </cell>
        </row>
        <row r="874">
          <cell r="A874" t="str">
            <v>KK01</v>
          </cell>
        </row>
        <row r="875">
          <cell r="A875" t="str">
            <v>KK01</v>
          </cell>
        </row>
        <row r="876">
          <cell r="A876" t="str">
            <v>KK01</v>
          </cell>
        </row>
        <row r="877">
          <cell r="A877" t="str">
            <v>KK01</v>
          </cell>
        </row>
        <row r="878">
          <cell r="A878" t="str">
            <v>KK01</v>
          </cell>
        </row>
        <row r="879">
          <cell r="A879" t="str">
            <v>KK01</v>
          </cell>
        </row>
        <row r="880">
          <cell r="A880" t="str">
            <v>KK01</v>
          </cell>
        </row>
        <row r="881">
          <cell r="A881" t="str">
            <v>KK01</v>
          </cell>
        </row>
        <row r="882">
          <cell r="A882" t="str">
            <v>KK01</v>
          </cell>
        </row>
        <row r="883">
          <cell r="A883" t="str">
            <v>KK01</v>
          </cell>
        </row>
        <row r="884">
          <cell r="A884" t="str">
            <v>KK01</v>
          </cell>
        </row>
        <row r="885">
          <cell r="A885" t="str">
            <v>KK01</v>
          </cell>
        </row>
        <row r="886">
          <cell r="A886" t="str">
            <v>KK01</v>
          </cell>
        </row>
        <row r="887">
          <cell r="A887" t="str">
            <v>KK01</v>
          </cell>
        </row>
        <row r="888">
          <cell r="A888" t="str">
            <v>KK01</v>
          </cell>
        </row>
        <row r="889">
          <cell r="A889" t="str">
            <v>KK01</v>
          </cell>
        </row>
        <row r="890">
          <cell r="A890" t="str">
            <v>KK01</v>
          </cell>
        </row>
        <row r="891">
          <cell r="A891" t="str">
            <v>KR03</v>
          </cell>
        </row>
        <row r="892">
          <cell r="A892" t="str">
            <v>KR03</v>
          </cell>
        </row>
        <row r="893">
          <cell r="A893" t="str">
            <v>KR03</v>
          </cell>
        </row>
        <row r="894">
          <cell r="A894" t="str">
            <v>KR03</v>
          </cell>
        </row>
        <row r="895">
          <cell r="A895" t="str">
            <v>KR03</v>
          </cell>
        </row>
        <row r="896">
          <cell r="A896" t="str">
            <v>KR03</v>
          </cell>
        </row>
        <row r="897">
          <cell r="A897" t="str">
            <v>KR03</v>
          </cell>
        </row>
        <row r="898">
          <cell r="A898" t="str">
            <v>KR03</v>
          </cell>
        </row>
        <row r="899">
          <cell r="A899" t="str">
            <v>KR03</v>
          </cell>
        </row>
        <row r="900">
          <cell r="A900" t="str">
            <v>KR03</v>
          </cell>
        </row>
        <row r="901">
          <cell r="A901" t="str">
            <v>KR03</v>
          </cell>
        </row>
        <row r="902">
          <cell r="A902" t="str">
            <v>KR03</v>
          </cell>
        </row>
        <row r="903">
          <cell r="A903" t="str">
            <v>KR03</v>
          </cell>
        </row>
        <row r="904">
          <cell r="A904" t="str">
            <v>KR03</v>
          </cell>
        </row>
        <row r="905">
          <cell r="A905" t="str">
            <v>KR03</v>
          </cell>
        </row>
        <row r="906">
          <cell r="A906" t="str">
            <v>KR07</v>
          </cell>
        </row>
        <row r="907">
          <cell r="A907" t="str">
            <v>KR07</v>
          </cell>
        </row>
        <row r="908">
          <cell r="A908" t="str">
            <v>KR07</v>
          </cell>
        </row>
        <row r="909">
          <cell r="A909" t="str">
            <v>KR07</v>
          </cell>
        </row>
        <row r="910">
          <cell r="A910" t="str">
            <v>KR07</v>
          </cell>
        </row>
        <row r="911">
          <cell r="A911" t="str">
            <v>KR07</v>
          </cell>
        </row>
        <row r="912">
          <cell r="A912" t="str">
            <v>KR07</v>
          </cell>
        </row>
        <row r="913">
          <cell r="A913" t="str">
            <v>KR07</v>
          </cell>
        </row>
        <row r="914">
          <cell r="A914" t="str">
            <v>KR07</v>
          </cell>
        </row>
        <row r="915">
          <cell r="A915" t="str">
            <v>KR07</v>
          </cell>
        </row>
        <row r="916">
          <cell r="A916" t="str">
            <v>KR07</v>
          </cell>
        </row>
        <row r="917">
          <cell r="A917" t="str">
            <v>KR07</v>
          </cell>
        </row>
        <row r="918">
          <cell r="A918" t="str">
            <v>KR07</v>
          </cell>
        </row>
        <row r="919">
          <cell r="A919" t="str">
            <v>KR07</v>
          </cell>
        </row>
        <row r="920">
          <cell r="A920" t="str">
            <v>KR07</v>
          </cell>
        </row>
        <row r="921">
          <cell r="A921" t="str">
            <v>KR02</v>
          </cell>
        </row>
        <row r="922">
          <cell r="A922" t="str">
            <v>KR02</v>
          </cell>
        </row>
        <row r="923">
          <cell r="A923" t="str">
            <v>KR02</v>
          </cell>
        </row>
        <row r="924">
          <cell r="A924" t="str">
            <v>KR02</v>
          </cell>
        </row>
        <row r="925">
          <cell r="A925" t="str">
            <v>KR02</v>
          </cell>
        </row>
        <row r="926">
          <cell r="A926" t="str">
            <v>KR02</v>
          </cell>
        </row>
        <row r="927">
          <cell r="A927" t="str">
            <v>KR02</v>
          </cell>
        </row>
        <row r="928">
          <cell r="A928" t="str">
            <v>KR02</v>
          </cell>
        </row>
        <row r="929">
          <cell r="A929" t="str">
            <v>KR02</v>
          </cell>
        </row>
        <row r="930">
          <cell r="A930" t="str">
            <v>KR02</v>
          </cell>
        </row>
        <row r="931">
          <cell r="A931" t="str">
            <v>KR02</v>
          </cell>
        </row>
        <row r="932">
          <cell r="A932" t="str">
            <v>KR02</v>
          </cell>
        </row>
        <row r="933">
          <cell r="A933" t="str">
            <v>KR02</v>
          </cell>
        </row>
        <row r="934">
          <cell r="A934" t="str">
            <v>KR02</v>
          </cell>
        </row>
        <row r="935">
          <cell r="A935" t="str">
            <v>KR02</v>
          </cell>
        </row>
        <row r="936">
          <cell r="A936" t="str">
            <v>KR02</v>
          </cell>
        </row>
        <row r="937">
          <cell r="A937" t="str">
            <v>KR02</v>
          </cell>
        </row>
        <row r="938">
          <cell r="A938" t="str">
            <v>KR02</v>
          </cell>
        </row>
        <row r="939">
          <cell r="A939" t="str">
            <v>KR02</v>
          </cell>
        </row>
        <row r="940">
          <cell r="A940" t="str">
            <v>KR02</v>
          </cell>
        </row>
        <row r="941">
          <cell r="A941" t="str">
            <v>KR02</v>
          </cell>
        </row>
        <row r="942">
          <cell r="A942" t="str">
            <v>KR02</v>
          </cell>
        </row>
        <row r="943">
          <cell r="A943" t="str">
            <v>KR02</v>
          </cell>
        </row>
        <row r="944">
          <cell r="A944" t="str">
            <v>KR02</v>
          </cell>
        </row>
        <row r="945">
          <cell r="A945" t="str">
            <v>KR02</v>
          </cell>
        </row>
        <row r="946">
          <cell r="A946" t="str">
            <v>KR02</v>
          </cell>
        </row>
        <row r="947">
          <cell r="A947" t="str">
            <v>KR02</v>
          </cell>
        </row>
        <row r="948">
          <cell r="A948" t="str">
            <v>KR02</v>
          </cell>
        </row>
        <row r="949">
          <cell r="A949" t="str">
            <v>KR02</v>
          </cell>
        </row>
        <row r="950">
          <cell r="A950" t="str">
            <v>KR02</v>
          </cell>
        </row>
        <row r="951">
          <cell r="A951" t="str">
            <v>KR02</v>
          </cell>
        </row>
        <row r="952">
          <cell r="A952" t="str">
            <v>KR02</v>
          </cell>
        </row>
        <row r="953">
          <cell r="A953" t="str">
            <v>KR02</v>
          </cell>
        </row>
        <row r="954">
          <cell r="A954" t="str">
            <v>KR02</v>
          </cell>
        </row>
        <row r="955">
          <cell r="A955" t="str">
            <v>KR02</v>
          </cell>
        </row>
        <row r="956">
          <cell r="A956" t="str">
            <v>KR02</v>
          </cell>
        </row>
        <row r="957">
          <cell r="A957" t="str">
            <v>KR02</v>
          </cell>
        </row>
        <row r="958">
          <cell r="A958" t="str">
            <v>KR02</v>
          </cell>
        </row>
        <row r="959">
          <cell r="A959" t="str">
            <v>KR02</v>
          </cell>
        </row>
        <row r="960">
          <cell r="A960" t="str">
            <v>KR02</v>
          </cell>
        </row>
        <row r="961">
          <cell r="A961" t="str">
            <v>KR02</v>
          </cell>
        </row>
        <row r="962">
          <cell r="A962" t="str">
            <v>KR02</v>
          </cell>
        </row>
        <row r="963">
          <cell r="A963" t="str">
            <v>KR02</v>
          </cell>
        </row>
        <row r="964">
          <cell r="A964" t="str">
            <v>KR02</v>
          </cell>
        </row>
        <row r="965">
          <cell r="A965" t="str">
            <v>KR02</v>
          </cell>
        </row>
        <row r="966">
          <cell r="A966" t="str">
            <v>KR02</v>
          </cell>
        </row>
        <row r="967">
          <cell r="A967" t="str">
            <v>KR02</v>
          </cell>
        </row>
        <row r="968">
          <cell r="A968" t="str">
            <v>KR02</v>
          </cell>
        </row>
        <row r="969">
          <cell r="A969" t="str">
            <v>KR02</v>
          </cell>
        </row>
        <row r="970">
          <cell r="A970" t="str">
            <v>KR02</v>
          </cell>
        </row>
        <row r="971">
          <cell r="A971" t="str">
            <v>KR02</v>
          </cell>
        </row>
        <row r="972">
          <cell r="A972" t="str">
            <v>KR02</v>
          </cell>
        </row>
        <row r="973">
          <cell r="A973" t="str">
            <v>KR02</v>
          </cell>
        </row>
        <row r="974">
          <cell r="A974" t="str">
            <v>KR02</v>
          </cell>
        </row>
        <row r="975">
          <cell r="A975" t="str">
            <v>KR02</v>
          </cell>
        </row>
        <row r="976">
          <cell r="A976" t="str">
            <v>KR02</v>
          </cell>
        </row>
        <row r="977">
          <cell r="A977" t="str">
            <v>KR02</v>
          </cell>
        </row>
        <row r="978">
          <cell r="A978" t="str">
            <v>KR02</v>
          </cell>
        </row>
        <row r="979">
          <cell r="A979" t="str">
            <v>NP01</v>
          </cell>
        </row>
        <row r="980">
          <cell r="A980" t="str">
            <v>NP01</v>
          </cell>
        </row>
        <row r="981">
          <cell r="A981" t="str">
            <v>NP01</v>
          </cell>
        </row>
        <row r="982">
          <cell r="A982" t="str">
            <v>NP01</v>
          </cell>
        </row>
        <row r="983">
          <cell r="A983" t="str">
            <v>NP01</v>
          </cell>
        </row>
        <row r="984">
          <cell r="A984" t="str">
            <v>NP01</v>
          </cell>
        </row>
        <row r="985">
          <cell r="A985" t="str">
            <v>NP01</v>
          </cell>
        </row>
        <row r="986">
          <cell r="A986" t="str">
            <v>NP01</v>
          </cell>
        </row>
        <row r="987">
          <cell r="A987" t="str">
            <v>NP01</v>
          </cell>
        </row>
        <row r="988">
          <cell r="A988" t="str">
            <v>NP01</v>
          </cell>
        </row>
        <row r="989">
          <cell r="A989" t="str">
            <v>NP01</v>
          </cell>
        </row>
        <row r="990">
          <cell r="A990" t="str">
            <v>NP01</v>
          </cell>
        </row>
        <row r="991">
          <cell r="A991" t="str">
            <v>NP01</v>
          </cell>
        </row>
        <row r="992">
          <cell r="A992" t="str">
            <v>NP01</v>
          </cell>
        </row>
        <row r="993">
          <cell r="A993" t="str">
            <v>NP01</v>
          </cell>
        </row>
        <row r="994">
          <cell r="A994" t="str">
            <v>NP01</v>
          </cell>
        </row>
        <row r="995">
          <cell r="A995" t="str">
            <v>NP01</v>
          </cell>
        </row>
        <row r="996">
          <cell r="A996" t="str">
            <v>NP01</v>
          </cell>
        </row>
        <row r="997">
          <cell r="A997" t="str">
            <v>NP01</v>
          </cell>
        </row>
        <row r="998">
          <cell r="A998" t="str">
            <v>NP01</v>
          </cell>
        </row>
        <row r="999">
          <cell r="A999" t="str">
            <v>NP01</v>
          </cell>
        </row>
        <row r="1000">
          <cell r="A1000" t="str">
            <v>NP01</v>
          </cell>
        </row>
        <row r="1001">
          <cell r="A1001" t="str">
            <v>NP01</v>
          </cell>
        </row>
        <row r="1002">
          <cell r="A1002" t="str">
            <v>NP01</v>
          </cell>
        </row>
        <row r="1003">
          <cell r="A1003" t="str">
            <v>NP01</v>
          </cell>
        </row>
        <row r="1004">
          <cell r="A1004" t="str">
            <v>NP01</v>
          </cell>
        </row>
        <row r="1005">
          <cell r="A1005" t="str">
            <v>NP01</v>
          </cell>
        </row>
        <row r="1006">
          <cell r="A1006" t="str">
            <v>NP01</v>
          </cell>
        </row>
        <row r="1007">
          <cell r="A1007" t="str">
            <v>NP01</v>
          </cell>
        </row>
        <row r="1008">
          <cell r="A1008" t="str">
            <v>NP01</v>
          </cell>
        </row>
        <row r="1009">
          <cell r="A1009" t="str">
            <v>SN01</v>
          </cell>
        </row>
        <row r="1010">
          <cell r="A1010" t="str">
            <v>SN01</v>
          </cell>
        </row>
        <row r="1011">
          <cell r="A1011" t="str">
            <v>SN01</v>
          </cell>
        </row>
        <row r="1012">
          <cell r="A1012" t="str">
            <v>SN01</v>
          </cell>
        </row>
        <row r="1013">
          <cell r="A1013" t="str">
            <v>SN01</v>
          </cell>
        </row>
        <row r="1014">
          <cell r="A1014" t="str">
            <v>SN01</v>
          </cell>
        </row>
        <row r="1015">
          <cell r="A1015" t="str">
            <v>SN01</v>
          </cell>
        </row>
        <row r="1016">
          <cell r="A1016" t="str">
            <v>SN01</v>
          </cell>
        </row>
        <row r="1017">
          <cell r="A1017" t="str">
            <v>SN01</v>
          </cell>
        </row>
        <row r="1018">
          <cell r="A1018" t="str">
            <v>SN01</v>
          </cell>
        </row>
        <row r="1019">
          <cell r="A1019" t="str">
            <v>SN01</v>
          </cell>
        </row>
        <row r="1020">
          <cell r="A1020" t="str">
            <v>SN01</v>
          </cell>
        </row>
        <row r="1021">
          <cell r="A1021" t="str">
            <v>SN01</v>
          </cell>
        </row>
        <row r="1022">
          <cell r="A1022" t="str">
            <v>SN01</v>
          </cell>
        </row>
        <row r="1023">
          <cell r="A1023" t="str">
            <v>SN01</v>
          </cell>
        </row>
        <row r="1024">
          <cell r="A1024" t="str">
            <v>SN01</v>
          </cell>
        </row>
        <row r="1025">
          <cell r="A1025" t="str">
            <v>SN01</v>
          </cell>
        </row>
        <row r="1026">
          <cell r="A1026" t="str">
            <v>SN01</v>
          </cell>
        </row>
        <row r="1027">
          <cell r="A1027" t="str">
            <v>SN01</v>
          </cell>
        </row>
        <row r="1028">
          <cell r="A1028" t="str">
            <v>SN01</v>
          </cell>
        </row>
        <row r="1029">
          <cell r="A1029" t="str">
            <v>SN01</v>
          </cell>
        </row>
        <row r="1030">
          <cell r="A1030" t="str">
            <v>SN01</v>
          </cell>
        </row>
        <row r="1031">
          <cell r="A1031" t="str">
            <v>SN01</v>
          </cell>
        </row>
        <row r="1032">
          <cell r="A1032" t="str">
            <v>SN01</v>
          </cell>
        </row>
        <row r="1033">
          <cell r="A1033" t="str">
            <v>SN01</v>
          </cell>
        </row>
        <row r="1034">
          <cell r="A1034" t="str">
            <v>SN01</v>
          </cell>
        </row>
        <row r="1035">
          <cell r="A1035" t="str">
            <v>SN01</v>
          </cell>
        </row>
        <row r="1036">
          <cell r="A1036" t="str">
            <v>SN01</v>
          </cell>
        </row>
        <row r="1037">
          <cell r="A1037" t="str">
            <v>SN01</v>
          </cell>
        </row>
        <row r="1038">
          <cell r="A1038" t="str">
            <v>SN01</v>
          </cell>
        </row>
        <row r="1039">
          <cell r="A1039" t="str">
            <v>SN01</v>
          </cell>
        </row>
        <row r="1040">
          <cell r="A1040" t="str">
            <v>SN01</v>
          </cell>
        </row>
        <row r="1041">
          <cell r="A1041" t="str">
            <v>SN01</v>
          </cell>
        </row>
        <row r="1042">
          <cell r="A1042" t="str">
            <v>SN01</v>
          </cell>
        </row>
        <row r="1043">
          <cell r="A1043" t="str">
            <v>SN01</v>
          </cell>
        </row>
        <row r="1044">
          <cell r="A1044" t="str">
            <v>SN01</v>
          </cell>
        </row>
        <row r="1045">
          <cell r="A1045" t="str">
            <v>SN01</v>
          </cell>
        </row>
        <row r="1046">
          <cell r="A1046" t="str">
            <v>SN01</v>
          </cell>
        </row>
        <row r="1047">
          <cell r="A1047" t="str">
            <v>SN01</v>
          </cell>
        </row>
        <row r="1048">
          <cell r="A1048" t="str">
            <v>SN01</v>
          </cell>
        </row>
        <row r="1049">
          <cell r="A1049" t="str">
            <v>SN01</v>
          </cell>
        </row>
        <row r="1050">
          <cell r="A1050" t="str">
            <v>SN01</v>
          </cell>
        </row>
        <row r="1051">
          <cell r="A1051" t="str">
            <v>SN01</v>
          </cell>
        </row>
        <row r="1052">
          <cell r="A1052" t="str">
            <v>SN01</v>
          </cell>
        </row>
        <row r="1053">
          <cell r="A1053" t="str">
            <v>SN01</v>
          </cell>
        </row>
        <row r="1054">
          <cell r="A1054" t="str">
            <v>SN01</v>
          </cell>
        </row>
        <row r="1055">
          <cell r="A1055" t="str">
            <v>SN01</v>
          </cell>
        </row>
        <row r="1056">
          <cell r="A1056" t="str">
            <v>SN01</v>
          </cell>
        </row>
        <row r="1057">
          <cell r="A1057" t="str">
            <v>SN01</v>
          </cell>
        </row>
        <row r="1058">
          <cell r="A1058" t="str">
            <v>SN01</v>
          </cell>
        </row>
        <row r="1059">
          <cell r="A1059" t="str">
            <v>SN01</v>
          </cell>
        </row>
        <row r="1060">
          <cell r="A1060" t="str">
            <v>SN01</v>
          </cell>
        </row>
        <row r="1061">
          <cell r="A1061" t="str">
            <v>SN01</v>
          </cell>
        </row>
        <row r="1062">
          <cell r="A1062" t="str">
            <v>SN01</v>
          </cell>
        </row>
        <row r="1063">
          <cell r="A1063" t="str">
            <v>SN01</v>
          </cell>
        </row>
        <row r="1064">
          <cell r="A1064" t="str">
            <v>SN01</v>
          </cell>
        </row>
        <row r="1065">
          <cell r="A1065" t="str">
            <v>SN01</v>
          </cell>
        </row>
        <row r="1066">
          <cell r="A1066" t="str">
            <v>SN01</v>
          </cell>
        </row>
        <row r="1067">
          <cell r="A1067" t="str">
            <v>SN01</v>
          </cell>
        </row>
        <row r="1068">
          <cell r="A1068" t="str">
            <v>SN01</v>
          </cell>
        </row>
        <row r="1069">
          <cell r="A1069" t="str">
            <v>SN01</v>
          </cell>
        </row>
        <row r="1070">
          <cell r="A1070" t="str">
            <v>SN01</v>
          </cell>
        </row>
        <row r="1071">
          <cell r="A1071" t="str">
            <v>SN01</v>
          </cell>
        </row>
        <row r="1072">
          <cell r="A1072" t="str">
            <v>SN01</v>
          </cell>
        </row>
        <row r="1073">
          <cell r="A1073" t="str">
            <v>SN01</v>
          </cell>
        </row>
        <row r="1074">
          <cell r="A1074" t="str">
            <v>SN01</v>
          </cell>
        </row>
        <row r="1075">
          <cell r="A1075" t="str">
            <v>SN01</v>
          </cell>
        </row>
        <row r="1076">
          <cell r="A1076" t="str">
            <v>SN01</v>
          </cell>
        </row>
        <row r="1077">
          <cell r="A1077" t="str">
            <v>SN01</v>
          </cell>
        </row>
        <row r="1078">
          <cell r="A1078" t="str">
            <v>SN01</v>
          </cell>
        </row>
        <row r="1079">
          <cell r="A1079" t="str">
            <v>SN01</v>
          </cell>
        </row>
        <row r="1080">
          <cell r="A1080" t="str">
            <v>SN01</v>
          </cell>
        </row>
        <row r="1081">
          <cell r="A1081" t="str">
            <v>SN01</v>
          </cell>
        </row>
        <row r="1082">
          <cell r="A1082" t="str">
            <v>KR02</v>
          </cell>
        </row>
        <row r="1083">
          <cell r="A1083" t="str">
            <v>KR02</v>
          </cell>
        </row>
        <row r="1084">
          <cell r="A1084" t="str">
            <v>KR02</v>
          </cell>
        </row>
        <row r="1085">
          <cell r="A1085" t="str">
            <v>KR02</v>
          </cell>
        </row>
        <row r="1086">
          <cell r="A1086" t="str">
            <v>KR02</v>
          </cell>
        </row>
        <row r="1087">
          <cell r="A1087" t="str">
            <v>KR02</v>
          </cell>
        </row>
        <row r="1088">
          <cell r="A1088" t="str">
            <v>KR02</v>
          </cell>
        </row>
        <row r="1089">
          <cell r="A1089" t="str">
            <v>KR02</v>
          </cell>
        </row>
        <row r="1090">
          <cell r="A1090" t="str">
            <v>KR02</v>
          </cell>
        </row>
        <row r="1091">
          <cell r="A1091" t="str">
            <v>KR02</v>
          </cell>
        </row>
        <row r="1092">
          <cell r="A1092" t="str">
            <v>KR02</v>
          </cell>
        </row>
        <row r="1093">
          <cell r="A1093" t="str">
            <v>KR02</v>
          </cell>
        </row>
        <row r="1094">
          <cell r="A1094" t="str">
            <v>KR02</v>
          </cell>
        </row>
        <row r="1095">
          <cell r="A1095" t="str">
            <v>KR02</v>
          </cell>
        </row>
        <row r="1096">
          <cell r="A1096" t="str">
            <v>KR02</v>
          </cell>
        </row>
        <row r="1097">
          <cell r="A1097" t="str">
            <v>KR02</v>
          </cell>
        </row>
        <row r="1098">
          <cell r="A1098" t="str">
            <v>KR02</v>
          </cell>
        </row>
        <row r="1099">
          <cell r="A1099" t="str">
            <v>KR02</v>
          </cell>
        </row>
        <row r="1100">
          <cell r="A1100" t="str">
            <v>KR02</v>
          </cell>
        </row>
        <row r="1101">
          <cell r="A1101" t="str">
            <v>KR02</v>
          </cell>
        </row>
        <row r="1102">
          <cell r="A1102" t="str">
            <v>KR02</v>
          </cell>
        </row>
        <row r="1103">
          <cell r="A1103" t="str">
            <v>KR02</v>
          </cell>
        </row>
        <row r="1104">
          <cell r="A1104" t="str">
            <v>KR02</v>
          </cell>
        </row>
        <row r="1105">
          <cell r="A1105" t="str">
            <v>KR02</v>
          </cell>
        </row>
        <row r="1106">
          <cell r="A1106" t="str">
            <v>KR02</v>
          </cell>
        </row>
        <row r="1107">
          <cell r="A1107" t="str">
            <v>KR02</v>
          </cell>
        </row>
        <row r="1108">
          <cell r="A1108" t="str">
            <v>KR02</v>
          </cell>
        </row>
        <row r="1109">
          <cell r="A1109" t="str">
            <v>KR02</v>
          </cell>
        </row>
        <row r="1110">
          <cell r="A1110" t="str">
            <v>KR02</v>
          </cell>
        </row>
        <row r="1111">
          <cell r="A1111" t="str">
            <v>KR02</v>
          </cell>
        </row>
        <row r="1112">
          <cell r="A1112" t="str">
            <v>SN01</v>
          </cell>
        </row>
        <row r="1113">
          <cell r="A1113" t="str">
            <v>SN01</v>
          </cell>
        </row>
        <row r="1114">
          <cell r="A1114" t="str">
            <v>SN01</v>
          </cell>
        </row>
        <row r="1115">
          <cell r="A1115" t="str">
            <v>SN01</v>
          </cell>
        </row>
        <row r="1116">
          <cell r="A1116" t="str">
            <v>SN01</v>
          </cell>
        </row>
        <row r="1117">
          <cell r="A1117" t="str">
            <v>SN01</v>
          </cell>
        </row>
        <row r="1118">
          <cell r="A1118" t="str">
            <v>SN01</v>
          </cell>
        </row>
        <row r="1119">
          <cell r="A1119" t="str">
            <v>SN01</v>
          </cell>
        </row>
        <row r="1120">
          <cell r="A1120" t="str">
            <v>SN01</v>
          </cell>
        </row>
        <row r="1121">
          <cell r="A1121" t="str">
            <v>SN01</v>
          </cell>
        </row>
        <row r="1122">
          <cell r="A1122" t="str">
            <v>SN01</v>
          </cell>
        </row>
        <row r="1123">
          <cell r="A1123" t="str">
            <v>SN01</v>
          </cell>
        </row>
        <row r="1124">
          <cell r="A1124" t="str">
            <v>SN01</v>
          </cell>
        </row>
        <row r="1125">
          <cell r="A1125" t="str">
            <v>SN01</v>
          </cell>
        </row>
        <row r="1126">
          <cell r="A1126" t="str">
            <v>SN01</v>
          </cell>
        </row>
        <row r="1127">
          <cell r="A1127" t="str">
            <v>KK03</v>
          </cell>
        </row>
        <row r="1128">
          <cell r="A1128" t="str">
            <v>KK03</v>
          </cell>
        </row>
        <row r="1129">
          <cell r="A1129" t="str">
            <v>KK03</v>
          </cell>
        </row>
        <row r="1130">
          <cell r="A1130" t="str">
            <v>KK03</v>
          </cell>
        </row>
        <row r="1131">
          <cell r="A1131" t="str">
            <v>KK03</v>
          </cell>
        </row>
        <row r="1132">
          <cell r="A1132" t="str">
            <v>KK03</v>
          </cell>
        </row>
        <row r="1133">
          <cell r="A1133" t="str">
            <v>KK03</v>
          </cell>
        </row>
        <row r="1134">
          <cell r="A1134" t="str">
            <v>KK03</v>
          </cell>
        </row>
        <row r="1135">
          <cell r="A1135" t="str">
            <v>KK03</v>
          </cell>
        </row>
        <row r="1136">
          <cell r="A1136" t="str">
            <v>KK03</v>
          </cell>
        </row>
        <row r="1137">
          <cell r="A1137" t="str">
            <v>KK03</v>
          </cell>
        </row>
        <row r="1138">
          <cell r="A1138" t="str">
            <v>KK03</v>
          </cell>
        </row>
        <row r="1139">
          <cell r="A1139" t="str">
            <v>KK03</v>
          </cell>
        </row>
        <row r="1140">
          <cell r="A1140" t="str">
            <v>KK03</v>
          </cell>
        </row>
        <row r="1141">
          <cell r="A1141" t="str">
            <v>KK03</v>
          </cell>
        </row>
        <row r="1142">
          <cell r="A1142" t="str">
            <v>KK03</v>
          </cell>
        </row>
        <row r="1143">
          <cell r="A1143" t="str">
            <v>KK03</v>
          </cell>
        </row>
        <row r="1144">
          <cell r="A1144" t="str">
            <v>KK03</v>
          </cell>
        </row>
        <row r="1145">
          <cell r="A1145" t="str">
            <v>KK03</v>
          </cell>
        </row>
        <row r="1146">
          <cell r="A1146" t="str">
            <v>KK03</v>
          </cell>
        </row>
        <row r="1147">
          <cell r="A1147" t="str">
            <v>KK03</v>
          </cell>
        </row>
        <row r="1148">
          <cell r="A1148" t="str">
            <v>KK03</v>
          </cell>
        </row>
        <row r="1149">
          <cell r="A1149" t="str">
            <v>KK03</v>
          </cell>
        </row>
        <row r="1150">
          <cell r="A1150" t="str">
            <v>KK03</v>
          </cell>
        </row>
        <row r="1151">
          <cell r="A1151" t="str">
            <v>KK03</v>
          </cell>
        </row>
        <row r="1152">
          <cell r="A1152" t="str">
            <v>KK03</v>
          </cell>
        </row>
        <row r="1153">
          <cell r="A1153" t="str">
            <v>KK03</v>
          </cell>
        </row>
        <row r="1154">
          <cell r="A1154" t="str">
            <v>KK03</v>
          </cell>
        </row>
        <row r="1155">
          <cell r="A1155" t="str">
            <v>KK03</v>
          </cell>
        </row>
        <row r="1156">
          <cell r="A1156" t="str">
            <v>KK03</v>
          </cell>
        </row>
        <row r="1157">
          <cell r="A1157" t="str">
            <v>KK05</v>
          </cell>
        </row>
        <row r="1158">
          <cell r="A1158" t="str">
            <v>KK05</v>
          </cell>
        </row>
        <row r="1159">
          <cell r="A1159" t="str">
            <v>KK05</v>
          </cell>
        </row>
        <row r="1160">
          <cell r="A1160" t="str">
            <v>KK05</v>
          </cell>
        </row>
        <row r="1161">
          <cell r="A1161" t="str">
            <v>KK05</v>
          </cell>
        </row>
        <row r="1162">
          <cell r="A1162" t="str">
            <v>KK05</v>
          </cell>
        </row>
        <row r="1163">
          <cell r="A1163" t="str">
            <v>KK05</v>
          </cell>
        </row>
        <row r="1164">
          <cell r="A1164" t="str">
            <v>KK05</v>
          </cell>
        </row>
        <row r="1165">
          <cell r="A1165" t="str">
            <v>KK05</v>
          </cell>
        </row>
        <row r="1166">
          <cell r="A1166" t="str">
            <v>KK05</v>
          </cell>
        </row>
        <row r="1167">
          <cell r="A1167" t="str">
            <v>KK05</v>
          </cell>
        </row>
        <row r="1168">
          <cell r="A1168" t="str">
            <v>KK05</v>
          </cell>
        </row>
        <row r="1169">
          <cell r="A1169" t="str">
            <v>KK05</v>
          </cell>
        </row>
        <row r="1170">
          <cell r="A1170" t="str">
            <v>KK05</v>
          </cell>
        </row>
        <row r="1171">
          <cell r="A1171" t="str">
            <v>KK05</v>
          </cell>
        </row>
        <row r="1172">
          <cell r="A1172" t="str">
            <v>KK05</v>
          </cell>
        </row>
        <row r="1173">
          <cell r="A1173" t="str">
            <v>KK05</v>
          </cell>
        </row>
        <row r="1174">
          <cell r="A1174" t="str">
            <v>KK05</v>
          </cell>
        </row>
        <row r="1175">
          <cell r="A1175" t="str">
            <v>KK05</v>
          </cell>
        </row>
        <row r="1176">
          <cell r="A1176" t="str">
            <v>KK05</v>
          </cell>
        </row>
        <row r="1177">
          <cell r="A1177" t="str">
            <v>KK05</v>
          </cell>
        </row>
        <row r="1178">
          <cell r="A1178" t="str">
            <v>KK05</v>
          </cell>
        </row>
        <row r="1179">
          <cell r="A1179" t="str">
            <v>KK05</v>
          </cell>
        </row>
        <row r="1180">
          <cell r="A1180" t="str">
            <v>KK05</v>
          </cell>
        </row>
        <row r="1181">
          <cell r="A1181" t="str">
            <v>KK05</v>
          </cell>
        </row>
        <row r="1182">
          <cell r="A1182" t="str">
            <v>KK05</v>
          </cell>
        </row>
        <row r="1183">
          <cell r="A1183" t="str">
            <v>KK05</v>
          </cell>
        </row>
        <row r="1184">
          <cell r="A1184" t="str">
            <v>KK05</v>
          </cell>
        </row>
        <row r="1185">
          <cell r="A1185" t="str">
            <v>KK05</v>
          </cell>
        </row>
        <row r="1186">
          <cell r="A1186" t="str">
            <v>KK05</v>
          </cell>
        </row>
        <row r="1187">
          <cell r="A1187" t="str">
            <v>KR04</v>
          </cell>
        </row>
        <row r="1188">
          <cell r="A1188" t="str">
            <v>KR04</v>
          </cell>
        </row>
        <row r="1189">
          <cell r="A1189" t="str">
            <v>KR04</v>
          </cell>
        </row>
        <row r="1190">
          <cell r="A1190" t="str">
            <v>KR04</v>
          </cell>
        </row>
        <row r="1191">
          <cell r="A1191" t="str">
            <v>KR04</v>
          </cell>
        </row>
        <row r="1192">
          <cell r="A1192" t="str">
            <v>KR04</v>
          </cell>
        </row>
        <row r="1193">
          <cell r="A1193" t="str">
            <v>KR04</v>
          </cell>
        </row>
        <row r="1194">
          <cell r="A1194" t="str">
            <v>KR04</v>
          </cell>
        </row>
        <row r="1195">
          <cell r="A1195" t="str">
            <v>KR04</v>
          </cell>
        </row>
        <row r="1196">
          <cell r="A1196" t="str">
            <v>KR04</v>
          </cell>
        </row>
        <row r="1197">
          <cell r="A1197" t="str">
            <v>KR04</v>
          </cell>
        </row>
        <row r="1198">
          <cell r="A1198" t="str">
            <v>KR04</v>
          </cell>
        </row>
        <row r="1199">
          <cell r="A1199" t="str">
            <v>KR04</v>
          </cell>
        </row>
        <row r="1200">
          <cell r="A1200" t="str">
            <v>KR04</v>
          </cell>
        </row>
        <row r="1201">
          <cell r="A1201" t="str">
            <v>KR04</v>
          </cell>
        </row>
        <row r="1202">
          <cell r="A1202" t="str">
            <v>SN01</v>
          </cell>
        </row>
        <row r="1203">
          <cell r="A1203" t="str">
            <v>SN01</v>
          </cell>
        </row>
        <row r="1204">
          <cell r="A1204" t="str">
            <v>SN01</v>
          </cell>
        </row>
        <row r="1205">
          <cell r="A1205" t="str">
            <v>SN01</v>
          </cell>
        </row>
        <row r="1206">
          <cell r="A1206" t="str">
            <v>SN01</v>
          </cell>
        </row>
        <row r="1207">
          <cell r="A1207" t="str">
            <v>SN01</v>
          </cell>
        </row>
        <row r="1208">
          <cell r="A1208" t="str">
            <v>SN01</v>
          </cell>
        </row>
        <row r="1209">
          <cell r="A1209" t="str">
            <v>SN01</v>
          </cell>
        </row>
        <row r="1210">
          <cell r="A1210" t="str">
            <v>SN01</v>
          </cell>
        </row>
        <row r="1211">
          <cell r="A1211" t="str">
            <v>SN01</v>
          </cell>
        </row>
        <row r="1212">
          <cell r="A1212" t="str">
            <v>SN01</v>
          </cell>
        </row>
        <row r="1213">
          <cell r="A1213" t="str">
            <v>SN01</v>
          </cell>
        </row>
        <row r="1214">
          <cell r="A1214" t="str">
            <v>SN01</v>
          </cell>
        </row>
        <row r="1215">
          <cell r="A1215" t="str">
            <v>SN01</v>
          </cell>
        </row>
        <row r="1216">
          <cell r="A1216" t="str">
            <v>SN01</v>
          </cell>
        </row>
        <row r="1217">
          <cell r="A1217" t="str">
            <v>KR05</v>
          </cell>
        </row>
        <row r="1218">
          <cell r="A1218" t="str">
            <v>KR05</v>
          </cell>
        </row>
        <row r="1219">
          <cell r="A1219" t="str">
            <v>KR05</v>
          </cell>
        </row>
        <row r="1220">
          <cell r="A1220" t="str">
            <v>KR05</v>
          </cell>
        </row>
        <row r="1221">
          <cell r="A1221" t="str">
            <v>KR05</v>
          </cell>
        </row>
        <row r="1222">
          <cell r="A1222" t="str">
            <v>KR05</v>
          </cell>
        </row>
        <row r="1223">
          <cell r="A1223" t="str">
            <v>KR05</v>
          </cell>
        </row>
        <row r="1224">
          <cell r="A1224" t="str">
            <v>KR05</v>
          </cell>
        </row>
        <row r="1225">
          <cell r="A1225" t="str">
            <v>KR05</v>
          </cell>
        </row>
        <row r="1226">
          <cell r="A1226" t="str">
            <v>KR05</v>
          </cell>
        </row>
        <row r="1227">
          <cell r="A1227" t="str">
            <v>KR05</v>
          </cell>
        </row>
        <row r="1228">
          <cell r="A1228" t="str">
            <v>KR05</v>
          </cell>
        </row>
        <row r="1229">
          <cell r="A1229" t="str">
            <v>KR05</v>
          </cell>
        </row>
        <row r="1230">
          <cell r="A1230" t="str">
            <v>KR05</v>
          </cell>
        </row>
        <row r="1231">
          <cell r="A1231" t="str">
            <v>KR05</v>
          </cell>
        </row>
        <row r="1232">
          <cell r="A1232" t="str">
            <v>KR05</v>
          </cell>
        </row>
        <row r="1233">
          <cell r="A1233" t="str">
            <v>KR05</v>
          </cell>
        </row>
        <row r="1234">
          <cell r="A1234" t="str">
            <v>KR05</v>
          </cell>
        </row>
        <row r="1235">
          <cell r="A1235" t="str">
            <v>KR05</v>
          </cell>
        </row>
        <row r="1236">
          <cell r="A1236" t="str">
            <v>KR05</v>
          </cell>
        </row>
        <row r="1237">
          <cell r="A1237" t="str">
            <v>KR05</v>
          </cell>
        </row>
        <row r="1238">
          <cell r="A1238" t="str">
            <v>KR05</v>
          </cell>
        </row>
        <row r="1239">
          <cell r="A1239" t="str">
            <v>KR05</v>
          </cell>
        </row>
        <row r="1240">
          <cell r="A1240" t="str">
            <v>KR05</v>
          </cell>
        </row>
        <row r="1241">
          <cell r="A1241" t="str">
            <v>KR05</v>
          </cell>
        </row>
        <row r="1242">
          <cell r="A1242" t="str">
            <v>KR05</v>
          </cell>
        </row>
        <row r="1243">
          <cell r="A1243" t="str">
            <v>KR05</v>
          </cell>
        </row>
        <row r="1244">
          <cell r="A1244" t="str">
            <v>KR05</v>
          </cell>
        </row>
        <row r="1245">
          <cell r="A1245" t="str">
            <v>KR05</v>
          </cell>
        </row>
        <row r="1246">
          <cell r="A1246" t="str">
            <v>KR05</v>
          </cell>
        </row>
        <row r="1247">
          <cell r="A1247" t="str">
            <v>LO01</v>
          </cell>
        </row>
        <row r="1248">
          <cell r="A1248" t="str">
            <v>LO01</v>
          </cell>
        </row>
        <row r="1249">
          <cell r="A1249" t="str">
            <v>LO01</v>
          </cell>
        </row>
        <row r="1250">
          <cell r="A1250" t="str">
            <v>LO01</v>
          </cell>
        </row>
        <row r="1251">
          <cell r="A1251" t="str">
            <v>LO01</v>
          </cell>
        </row>
        <row r="1252">
          <cell r="A1252" t="str">
            <v>LO01</v>
          </cell>
        </row>
        <row r="1253">
          <cell r="A1253" t="str">
            <v>LO01</v>
          </cell>
        </row>
        <row r="1254">
          <cell r="A1254" t="str">
            <v>LO01</v>
          </cell>
        </row>
        <row r="1255">
          <cell r="A1255" t="str">
            <v>LO01</v>
          </cell>
        </row>
        <row r="1256">
          <cell r="A1256" t="str">
            <v>LO01</v>
          </cell>
        </row>
        <row r="1257">
          <cell r="A1257" t="str">
            <v>LO01</v>
          </cell>
        </row>
        <row r="1258">
          <cell r="A1258" t="str">
            <v>LO01</v>
          </cell>
        </row>
        <row r="1259">
          <cell r="A1259" t="str">
            <v>LO01</v>
          </cell>
        </row>
        <row r="1260">
          <cell r="A1260" t="str">
            <v>LO01</v>
          </cell>
        </row>
        <row r="1261">
          <cell r="A1261" t="str">
            <v>LO01</v>
          </cell>
        </row>
        <row r="1262">
          <cell r="A1262" t="str">
            <v>NP01</v>
          </cell>
        </row>
        <row r="1263">
          <cell r="A1263" t="str">
            <v>NP01</v>
          </cell>
        </row>
        <row r="1264">
          <cell r="A1264" t="str">
            <v>NP01</v>
          </cell>
        </row>
        <row r="1265">
          <cell r="A1265" t="str">
            <v>NP01</v>
          </cell>
        </row>
        <row r="1266">
          <cell r="A1266" t="str">
            <v>NP01</v>
          </cell>
        </row>
        <row r="1267">
          <cell r="A1267" t="str">
            <v>NP01</v>
          </cell>
        </row>
        <row r="1268">
          <cell r="A1268" t="str">
            <v>NP01</v>
          </cell>
        </row>
        <row r="1269">
          <cell r="A1269" t="str">
            <v>NP01</v>
          </cell>
        </row>
        <row r="1270">
          <cell r="A1270" t="str">
            <v>NP01</v>
          </cell>
        </row>
        <row r="1271">
          <cell r="A1271" t="str">
            <v>NP01</v>
          </cell>
        </row>
        <row r="1272">
          <cell r="A1272" t="str">
            <v>NP01</v>
          </cell>
        </row>
        <row r="1273">
          <cell r="A1273" t="str">
            <v>NP01</v>
          </cell>
        </row>
        <row r="1274">
          <cell r="A1274" t="str">
            <v>NP01</v>
          </cell>
        </row>
        <row r="1275">
          <cell r="A1275" t="str">
            <v>NP01</v>
          </cell>
        </row>
        <row r="1276">
          <cell r="A1276" t="str">
            <v>NP01</v>
          </cell>
        </row>
        <row r="1277">
          <cell r="A1277" t="str">
            <v>KR09</v>
          </cell>
        </row>
        <row r="1278">
          <cell r="A1278" t="str">
            <v>KR09</v>
          </cell>
        </row>
        <row r="1279">
          <cell r="A1279" t="str">
            <v>KR09</v>
          </cell>
        </row>
        <row r="1280">
          <cell r="A1280" t="str">
            <v>KR09</v>
          </cell>
        </row>
        <row r="1281">
          <cell r="A1281" t="str">
            <v>KR09</v>
          </cell>
        </row>
        <row r="1282">
          <cell r="A1282" t="str">
            <v>KR09</v>
          </cell>
        </row>
        <row r="1283">
          <cell r="A1283" t="str">
            <v>KR09</v>
          </cell>
        </row>
        <row r="1284">
          <cell r="A1284" t="str">
            <v>KR09</v>
          </cell>
        </row>
        <row r="1285">
          <cell r="A1285" t="str">
            <v>KR09</v>
          </cell>
        </row>
        <row r="1286">
          <cell r="A1286" t="str">
            <v>KR09</v>
          </cell>
        </row>
        <row r="1287">
          <cell r="A1287" t="str">
            <v>KR09</v>
          </cell>
        </row>
        <row r="1288">
          <cell r="A1288" t="str">
            <v>KR09</v>
          </cell>
        </row>
        <row r="1289">
          <cell r="A1289" t="str">
            <v>KR09</v>
          </cell>
        </row>
        <row r="1290">
          <cell r="A1290" t="str">
            <v>KR09</v>
          </cell>
        </row>
        <row r="1291">
          <cell r="A1291" t="str">
            <v>KR09</v>
          </cell>
        </row>
        <row r="1292">
          <cell r="A1292" t="str">
            <v>KR09</v>
          </cell>
        </row>
        <row r="1293">
          <cell r="A1293" t="str">
            <v>KR09</v>
          </cell>
        </row>
        <row r="1294">
          <cell r="A1294" t="str">
            <v>KR09</v>
          </cell>
        </row>
        <row r="1295">
          <cell r="A1295" t="str">
            <v>KR09</v>
          </cell>
        </row>
        <row r="1296">
          <cell r="A1296" t="str">
            <v>KR09</v>
          </cell>
        </row>
        <row r="1297">
          <cell r="A1297" t="str">
            <v>KR09</v>
          </cell>
        </row>
        <row r="1298">
          <cell r="A1298" t="str">
            <v>KR09</v>
          </cell>
        </row>
        <row r="1299">
          <cell r="A1299" t="str">
            <v>KR09</v>
          </cell>
        </row>
        <row r="1300">
          <cell r="A1300" t="str">
            <v>KR09</v>
          </cell>
        </row>
        <row r="1301">
          <cell r="A1301" t="str">
            <v>KR09</v>
          </cell>
        </row>
        <row r="1302">
          <cell r="A1302" t="str">
            <v>KR09</v>
          </cell>
        </row>
        <row r="1303">
          <cell r="A1303" t="str">
            <v>KR09</v>
          </cell>
        </row>
        <row r="1304">
          <cell r="A1304" t="str">
            <v>KR09</v>
          </cell>
        </row>
        <row r="1305">
          <cell r="A1305" t="str">
            <v>KR09</v>
          </cell>
        </row>
        <row r="1306">
          <cell r="A1306" t="str">
            <v>KR09</v>
          </cell>
        </row>
        <row r="1307">
          <cell r="A1307" t="str">
            <v>KK04</v>
          </cell>
        </row>
        <row r="1308">
          <cell r="A1308" t="str">
            <v>KK04</v>
          </cell>
        </row>
        <row r="1309">
          <cell r="A1309" t="str">
            <v>KK04</v>
          </cell>
        </row>
        <row r="1310">
          <cell r="A1310" t="str">
            <v>KK04</v>
          </cell>
        </row>
        <row r="1311">
          <cell r="A1311" t="str">
            <v>KK04</v>
          </cell>
        </row>
        <row r="1312">
          <cell r="A1312" t="str">
            <v>KK04</v>
          </cell>
        </row>
        <row r="1313">
          <cell r="A1313" t="str">
            <v>KK04</v>
          </cell>
        </row>
        <row r="1314">
          <cell r="A1314" t="str">
            <v>KK04</v>
          </cell>
        </row>
        <row r="1315">
          <cell r="A1315" t="str">
            <v>KK04</v>
          </cell>
        </row>
        <row r="1316">
          <cell r="A1316" t="str">
            <v>KK04</v>
          </cell>
        </row>
        <row r="1317">
          <cell r="A1317" t="str">
            <v>KK04</v>
          </cell>
        </row>
        <row r="1318">
          <cell r="A1318" t="str">
            <v>KK04</v>
          </cell>
        </row>
        <row r="1319">
          <cell r="A1319" t="str">
            <v>KK04</v>
          </cell>
        </row>
        <row r="1320">
          <cell r="A1320" t="str">
            <v>KK04</v>
          </cell>
        </row>
        <row r="1321">
          <cell r="A1321" t="str">
            <v>KK04</v>
          </cell>
        </row>
        <row r="1322">
          <cell r="A1322" t="str">
            <v>KK04</v>
          </cell>
        </row>
        <row r="1323">
          <cell r="A1323" t="str">
            <v>KK04</v>
          </cell>
        </row>
        <row r="1324">
          <cell r="A1324" t="str">
            <v>KK04</v>
          </cell>
        </row>
        <row r="1325">
          <cell r="A1325" t="str">
            <v>KK04</v>
          </cell>
        </row>
        <row r="1326">
          <cell r="A1326" t="str">
            <v>KK04</v>
          </cell>
        </row>
        <row r="1327">
          <cell r="A1327" t="str">
            <v>KK04</v>
          </cell>
        </row>
        <row r="1328">
          <cell r="A1328" t="str">
            <v>KK04</v>
          </cell>
        </row>
        <row r="1329">
          <cell r="A1329" t="str">
            <v>KK04</v>
          </cell>
        </row>
        <row r="1330">
          <cell r="A1330" t="str">
            <v>KK04</v>
          </cell>
        </row>
        <row r="1331">
          <cell r="A1331" t="str">
            <v>KK04</v>
          </cell>
        </row>
        <row r="1332">
          <cell r="A1332" t="str">
            <v>KK04</v>
          </cell>
        </row>
        <row r="1333">
          <cell r="A1333" t="str">
            <v>KK04</v>
          </cell>
        </row>
        <row r="1334">
          <cell r="A1334" t="str">
            <v>KK04</v>
          </cell>
        </row>
        <row r="1335">
          <cell r="A1335" t="str">
            <v>KK04</v>
          </cell>
        </row>
        <row r="1336">
          <cell r="A1336" t="str">
            <v>KK04</v>
          </cell>
        </row>
        <row r="1337">
          <cell r="A1337" t="str">
            <v>KK04</v>
          </cell>
        </row>
        <row r="1338">
          <cell r="A1338" t="str">
            <v>KK04</v>
          </cell>
        </row>
        <row r="1339">
          <cell r="A1339" t="str">
            <v>KK04</v>
          </cell>
        </row>
        <row r="1340">
          <cell r="A1340" t="str">
            <v>KK04</v>
          </cell>
        </row>
        <row r="1341">
          <cell r="A1341" t="str">
            <v>KK04</v>
          </cell>
        </row>
        <row r="1342">
          <cell r="A1342" t="str">
            <v>KK04</v>
          </cell>
        </row>
        <row r="1343">
          <cell r="A1343" t="str">
            <v>KK04</v>
          </cell>
        </row>
        <row r="1344">
          <cell r="A1344" t="str">
            <v>KK04</v>
          </cell>
        </row>
        <row r="1345">
          <cell r="A1345" t="str">
            <v>KK04</v>
          </cell>
        </row>
        <row r="1346">
          <cell r="A1346" t="str">
            <v>KK04</v>
          </cell>
        </row>
        <row r="1347">
          <cell r="A1347" t="str">
            <v>KK04</v>
          </cell>
        </row>
        <row r="1348">
          <cell r="A1348" t="str">
            <v>KR07</v>
          </cell>
        </row>
        <row r="1349">
          <cell r="A1349" t="str">
            <v>KR07</v>
          </cell>
        </row>
        <row r="1350">
          <cell r="A1350" t="str">
            <v>KR07</v>
          </cell>
        </row>
        <row r="1351">
          <cell r="A1351" t="str">
            <v>KR07</v>
          </cell>
        </row>
        <row r="1352">
          <cell r="A1352" t="str">
            <v>KR07</v>
          </cell>
        </row>
        <row r="1353">
          <cell r="A1353" t="str">
            <v>KR07</v>
          </cell>
        </row>
        <row r="1354">
          <cell r="A1354" t="str">
            <v>KR07</v>
          </cell>
        </row>
        <row r="1355">
          <cell r="A1355" t="str">
            <v>KR07</v>
          </cell>
        </row>
        <row r="1356">
          <cell r="A1356" t="str">
            <v>KR07</v>
          </cell>
        </row>
        <row r="1357">
          <cell r="A1357" t="str">
            <v>KR07</v>
          </cell>
        </row>
        <row r="1358">
          <cell r="A1358" t="str">
            <v>KR07</v>
          </cell>
        </row>
        <row r="1359">
          <cell r="A1359" t="str">
            <v>KR07</v>
          </cell>
        </row>
        <row r="1360">
          <cell r="A1360" t="str">
            <v>KR07</v>
          </cell>
        </row>
        <row r="1361">
          <cell r="A1361" t="str">
            <v>KR07</v>
          </cell>
        </row>
        <row r="1362">
          <cell r="A1362" t="str">
            <v>KR07</v>
          </cell>
        </row>
        <row r="1363">
          <cell r="A1363" t="str">
            <v>KK08</v>
          </cell>
        </row>
        <row r="1364">
          <cell r="A1364" t="str">
            <v>KK08</v>
          </cell>
        </row>
        <row r="1365">
          <cell r="A1365" t="str">
            <v>KK08</v>
          </cell>
        </row>
        <row r="1366">
          <cell r="A1366" t="str">
            <v>KK08</v>
          </cell>
        </row>
        <row r="1367">
          <cell r="A1367" t="str">
            <v>KK08</v>
          </cell>
        </row>
        <row r="1368">
          <cell r="A1368" t="str">
            <v>KK08</v>
          </cell>
        </row>
        <row r="1369">
          <cell r="A1369" t="str">
            <v>KK08</v>
          </cell>
        </row>
        <row r="1370">
          <cell r="A1370" t="str">
            <v>KK08</v>
          </cell>
        </row>
        <row r="1371">
          <cell r="A1371" t="str">
            <v>KK08</v>
          </cell>
        </row>
        <row r="1372">
          <cell r="A1372" t="str">
            <v>KK08</v>
          </cell>
        </row>
        <row r="1373">
          <cell r="A1373" t="str">
            <v>KK08</v>
          </cell>
        </row>
        <row r="1374">
          <cell r="A1374" t="str">
            <v>KK08</v>
          </cell>
        </row>
        <row r="1375">
          <cell r="A1375" t="str">
            <v>KK08</v>
          </cell>
        </row>
        <row r="1376">
          <cell r="A1376" t="str">
            <v>KK08</v>
          </cell>
        </row>
        <row r="1377">
          <cell r="A1377" t="str">
            <v>KK08</v>
          </cell>
        </row>
        <row r="1378">
          <cell r="A1378" t="str">
            <v>KR06</v>
          </cell>
        </row>
        <row r="1379">
          <cell r="A1379" t="str">
            <v>KR06</v>
          </cell>
        </row>
        <row r="1380">
          <cell r="A1380" t="str">
            <v>KR06</v>
          </cell>
        </row>
        <row r="1381">
          <cell r="A1381" t="str">
            <v>KR06</v>
          </cell>
        </row>
        <row r="1382">
          <cell r="A1382" t="str">
            <v>KR06</v>
          </cell>
        </row>
        <row r="1383">
          <cell r="A1383" t="str">
            <v>KR06</v>
          </cell>
        </row>
        <row r="1384">
          <cell r="A1384" t="str">
            <v>KR06</v>
          </cell>
        </row>
        <row r="1385">
          <cell r="A1385" t="str">
            <v>KR06</v>
          </cell>
        </row>
        <row r="1386">
          <cell r="A1386" t="str">
            <v>KK02</v>
          </cell>
        </row>
        <row r="1387">
          <cell r="A1387" t="str">
            <v>KK02</v>
          </cell>
        </row>
        <row r="1388">
          <cell r="A1388" t="str">
            <v>KK02</v>
          </cell>
        </row>
        <row r="1389">
          <cell r="A1389" t="str">
            <v>KK02</v>
          </cell>
        </row>
        <row r="1390">
          <cell r="A1390" t="str">
            <v>KK02</v>
          </cell>
        </row>
        <row r="1391">
          <cell r="A1391" t="str">
            <v>KK02</v>
          </cell>
        </row>
        <row r="1392">
          <cell r="A1392" t="str">
            <v>KK02</v>
          </cell>
        </row>
        <row r="1393">
          <cell r="A1393" t="str">
            <v>KK02</v>
          </cell>
        </row>
        <row r="1394">
          <cell r="A1394" t="str">
            <v>SPC</v>
          </cell>
        </row>
        <row r="1395">
          <cell r="A1395" t="str">
            <v>SPC</v>
          </cell>
        </row>
        <row r="1396">
          <cell r="A1396" t="str">
            <v>SPC</v>
          </cell>
        </row>
        <row r="1397">
          <cell r="A1397" t="str">
            <v>SPC</v>
          </cell>
        </row>
        <row r="1398">
          <cell r="A1398" t="str">
            <v>SPC</v>
          </cell>
        </row>
        <row r="1399">
          <cell r="A1399" t="str">
            <v>SPC</v>
          </cell>
        </row>
        <row r="1400">
          <cell r="A1400" t="str">
            <v>SPC</v>
          </cell>
        </row>
        <row r="1401">
          <cell r="A1401" t="str">
            <v>SPC</v>
          </cell>
        </row>
        <row r="1402">
          <cell r="A1402" t="str">
            <v>SPC</v>
          </cell>
        </row>
        <row r="1403">
          <cell r="A1403" t="str">
            <v>SPC</v>
          </cell>
        </row>
        <row r="1404">
          <cell r="A1404" t="str">
            <v>SPC</v>
          </cell>
        </row>
        <row r="1405">
          <cell r="A1405" t="str">
            <v>SPC</v>
          </cell>
        </row>
        <row r="1406">
          <cell r="A1406" t="str">
            <v>SPC</v>
          </cell>
        </row>
        <row r="1407">
          <cell r="A1407" t="str">
            <v>SPC</v>
          </cell>
        </row>
        <row r="1408">
          <cell r="A1408" t="str">
            <v>SPCG</v>
          </cell>
        </row>
        <row r="1409">
          <cell r="A1409" t="str">
            <v>SPCG</v>
          </cell>
        </row>
        <row r="1410">
          <cell r="A1410" t="str">
            <v>SPCG</v>
          </cell>
        </row>
        <row r="1411">
          <cell r="A1411" t="str">
            <v>SPCG</v>
          </cell>
        </row>
        <row r="1412">
          <cell r="A1412" t="str">
            <v>SPCG</v>
          </cell>
        </row>
        <row r="1413">
          <cell r="A1413" t="str">
            <v>SPCG</v>
          </cell>
        </row>
        <row r="1414">
          <cell r="A1414" t="str">
            <v>SPCG</v>
          </cell>
        </row>
        <row r="1415">
          <cell r="A1415" t="str">
            <v>SPCG</v>
          </cell>
        </row>
        <row r="1416">
          <cell r="A1416" t="str">
            <v>SPCG</v>
          </cell>
        </row>
        <row r="1417">
          <cell r="A1417" t="str">
            <v>KR08</v>
          </cell>
        </row>
        <row r="1418">
          <cell r="A1418" t="str">
            <v>KR08</v>
          </cell>
        </row>
        <row r="1419">
          <cell r="A1419" t="str">
            <v>KR08</v>
          </cell>
        </row>
        <row r="1420">
          <cell r="A1420" t="str">
            <v>KR08</v>
          </cell>
        </row>
        <row r="1421">
          <cell r="A1421" t="str">
            <v>KR08</v>
          </cell>
        </row>
        <row r="1422">
          <cell r="A1422" t="str">
            <v>KR08</v>
          </cell>
        </row>
        <row r="1423">
          <cell r="A1423" t="str">
            <v>KR08</v>
          </cell>
        </row>
        <row r="1424">
          <cell r="A1424" t="str">
            <v>KR08</v>
          </cell>
        </row>
        <row r="1425">
          <cell r="A1425" t="str">
            <v>KR08</v>
          </cell>
        </row>
        <row r="1426">
          <cell r="A1426" t="str">
            <v>KR08</v>
          </cell>
        </row>
        <row r="1427">
          <cell r="A1427" t="str">
            <v>KR08</v>
          </cell>
        </row>
        <row r="1428">
          <cell r="A1428" t="str">
            <v>KR08</v>
          </cell>
        </row>
        <row r="1429">
          <cell r="A1429" t="str">
            <v>KR08</v>
          </cell>
        </row>
        <row r="1430">
          <cell r="A1430" t="str">
            <v>KR08</v>
          </cell>
        </row>
        <row r="1431">
          <cell r="A1431" t="str">
            <v>KR08</v>
          </cell>
        </row>
        <row r="1432">
          <cell r="A1432" t="str">
            <v>BR01</v>
          </cell>
        </row>
        <row r="1433">
          <cell r="A1433" t="str">
            <v>BR01</v>
          </cell>
        </row>
        <row r="1434">
          <cell r="A1434" t="str">
            <v>BR01</v>
          </cell>
        </row>
        <row r="1435">
          <cell r="A1435" t="str">
            <v>BR01</v>
          </cell>
        </row>
        <row r="1436">
          <cell r="A1436" t="str">
            <v>BR01</v>
          </cell>
        </row>
        <row r="1437">
          <cell r="A1437" t="str">
            <v>BR01</v>
          </cell>
        </row>
        <row r="1438">
          <cell r="A1438" t="str">
            <v>BR01</v>
          </cell>
        </row>
        <row r="1439">
          <cell r="A1439" t="str">
            <v>BR01</v>
          </cell>
        </row>
        <row r="1440">
          <cell r="A1440" t="str">
            <v>BR02</v>
          </cell>
        </row>
        <row r="1441">
          <cell r="A1441" t="str">
            <v>BR02</v>
          </cell>
        </row>
        <row r="1442">
          <cell r="A1442" t="str">
            <v>BR02</v>
          </cell>
        </row>
        <row r="1443">
          <cell r="A1443" t="str">
            <v>BR02</v>
          </cell>
        </row>
        <row r="1444">
          <cell r="A1444" t="str">
            <v>BR02</v>
          </cell>
        </row>
        <row r="1445">
          <cell r="A1445" t="str">
            <v>BR02</v>
          </cell>
        </row>
        <row r="1446">
          <cell r="A1446" t="str">
            <v>BR02</v>
          </cell>
        </row>
        <row r="1447">
          <cell r="A1447" t="str">
            <v>BR02</v>
          </cell>
        </row>
        <row r="1448">
          <cell r="A1448" t="str">
            <v>SPCG</v>
          </cell>
        </row>
        <row r="1449">
          <cell r="A1449" t="str">
            <v>SPCG</v>
          </cell>
        </row>
        <row r="1450">
          <cell r="A1450" t="str">
            <v>SPCG</v>
          </cell>
        </row>
        <row r="1451">
          <cell r="A1451" t="str">
            <v>SPCG</v>
          </cell>
        </row>
        <row r="1452">
          <cell r="A1452" t="str">
            <v>SPCG</v>
          </cell>
        </row>
        <row r="1453">
          <cell r="A1453" t="str">
            <v>SPCG</v>
          </cell>
        </row>
        <row r="1454">
          <cell r="A1454" t="str">
            <v>SPCG</v>
          </cell>
        </row>
        <row r="1455">
          <cell r="A1455" t="str">
            <v>SPCG</v>
          </cell>
        </row>
        <row r="1456">
          <cell r="A1456" t="str">
            <v>SPCG</v>
          </cell>
        </row>
        <row r="1457">
          <cell r="A1457" t="str">
            <v>SPCG</v>
          </cell>
        </row>
        <row r="1458">
          <cell r="A1458" t="str">
            <v>SPCG</v>
          </cell>
        </row>
        <row r="1459">
          <cell r="A1459" t="str">
            <v>SPCG</v>
          </cell>
        </row>
        <row r="1460">
          <cell r="A1460" t="str">
            <v>SPCG</v>
          </cell>
        </row>
        <row r="1461">
          <cell r="A1461" t="str">
            <v>SPCG</v>
          </cell>
        </row>
        <row r="1462">
          <cell r="A1462" t="str">
            <v>SPCG</v>
          </cell>
        </row>
        <row r="1463">
          <cell r="A1463" t="str">
            <v>LO01</v>
          </cell>
        </row>
        <row r="1464">
          <cell r="A1464" t="str">
            <v>LO01</v>
          </cell>
        </row>
        <row r="1465">
          <cell r="A1465" t="str">
            <v>LO01</v>
          </cell>
        </row>
        <row r="1466">
          <cell r="A1466" t="str">
            <v>LO01</v>
          </cell>
        </row>
        <row r="1467">
          <cell r="A1467" t="str">
            <v>LO01</v>
          </cell>
        </row>
        <row r="1468">
          <cell r="A1468" t="str">
            <v>LO01</v>
          </cell>
        </row>
        <row r="1469">
          <cell r="A1469" t="str">
            <v>LO01</v>
          </cell>
        </row>
        <row r="1470">
          <cell r="A1470" t="str">
            <v>LO01</v>
          </cell>
        </row>
        <row r="1471">
          <cell r="A1471" t="str">
            <v>LO01</v>
          </cell>
        </row>
        <row r="1472">
          <cell r="A1472" t="str">
            <v>LO01</v>
          </cell>
        </row>
        <row r="1473">
          <cell r="A1473" t="str">
            <v>LO01</v>
          </cell>
        </row>
        <row r="1474">
          <cell r="A1474" t="str">
            <v>LO01</v>
          </cell>
        </row>
        <row r="1475">
          <cell r="A1475" t="str">
            <v>LO01</v>
          </cell>
        </row>
        <row r="1476">
          <cell r="A1476" t="str">
            <v>LO01</v>
          </cell>
        </row>
        <row r="1477">
          <cell r="A1477" t="str">
            <v>LO01</v>
          </cell>
        </row>
        <row r="1478">
          <cell r="A1478" t="str">
            <v>LO01</v>
          </cell>
        </row>
        <row r="1479">
          <cell r="A1479" t="str">
            <v>LO01</v>
          </cell>
        </row>
        <row r="1480">
          <cell r="A1480" t="str">
            <v>LO01</v>
          </cell>
        </row>
        <row r="1481">
          <cell r="A1481" t="str">
            <v>LO01</v>
          </cell>
        </row>
        <row r="1482">
          <cell r="A1482" t="str">
            <v>LO01</v>
          </cell>
        </row>
        <row r="1483">
          <cell r="A1483" t="str">
            <v>LO01</v>
          </cell>
        </row>
        <row r="1484">
          <cell r="A1484" t="str">
            <v>LO01</v>
          </cell>
        </row>
        <row r="1485">
          <cell r="A1485" t="str">
            <v>LO01</v>
          </cell>
        </row>
        <row r="1486">
          <cell r="A1486" t="str">
            <v>LO01</v>
          </cell>
        </row>
        <row r="1487">
          <cell r="A1487" t="str">
            <v>LO01</v>
          </cell>
        </row>
        <row r="1488">
          <cell r="A1488" t="str">
            <v>LO01</v>
          </cell>
        </row>
        <row r="1489">
          <cell r="A1489" t="str">
            <v>LO01</v>
          </cell>
        </row>
        <row r="1490">
          <cell r="A1490" t="str">
            <v>LO01</v>
          </cell>
        </row>
        <row r="1491">
          <cell r="A1491" t="str">
            <v>LO01</v>
          </cell>
        </row>
        <row r="1492">
          <cell r="A1492" t="str">
            <v>KR02</v>
          </cell>
        </row>
        <row r="1493">
          <cell r="A1493" t="str">
            <v>KR02</v>
          </cell>
        </row>
        <row r="1494">
          <cell r="A1494" t="str">
            <v>KR02</v>
          </cell>
        </row>
        <row r="1495">
          <cell r="A1495" t="str">
            <v>KR02</v>
          </cell>
        </row>
        <row r="1496">
          <cell r="A1496" t="str">
            <v>KR02</v>
          </cell>
        </row>
        <row r="1497">
          <cell r="A1497" t="str">
            <v>KR02</v>
          </cell>
        </row>
        <row r="1498">
          <cell r="A1498" t="str">
            <v>KR02</v>
          </cell>
        </row>
        <row r="1499">
          <cell r="A1499" t="str">
            <v>KR02</v>
          </cell>
        </row>
        <row r="1500">
          <cell r="A1500" t="str">
            <v>KR02</v>
          </cell>
        </row>
        <row r="1501">
          <cell r="A1501" t="str">
            <v>KR02</v>
          </cell>
        </row>
        <row r="1502">
          <cell r="A1502" t="str">
            <v>KR02</v>
          </cell>
        </row>
        <row r="1503">
          <cell r="A1503" t="str">
            <v>KR02</v>
          </cell>
        </row>
        <row r="1504">
          <cell r="A1504" t="str">
            <v>KR02</v>
          </cell>
        </row>
        <row r="1505">
          <cell r="A1505" t="str">
            <v>KR02</v>
          </cell>
        </row>
        <row r="1506">
          <cell r="A1506" t="str">
            <v>NP01</v>
          </cell>
        </row>
        <row r="1507">
          <cell r="A1507" t="str">
            <v>NP01</v>
          </cell>
        </row>
        <row r="1508">
          <cell r="A1508" t="str">
            <v>NP01</v>
          </cell>
        </row>
        <row r="1509">
          <cell r="A1509" t="str">
            <v>NP01</v>
          </cell>
        </row>
        <row r="1510">
          <cell r="A1510" t="str">
            <v>NP01</v>
          </cell>
        </row>
        <row r="1511">
          <cell r="A1511" t="str">
            <v>NP01</v>
          </cell>
        </row>
        <row r="1512">
          <cell r="A1512" t="str">
            <v>NP01</v>
          </cell>
        </row>
        <row r="1513">
          <cell r="A1513" t="str">
            <v>NP01</v>
          </cell>
        </row>
        <row r="1514">
          <cell r="A1514" t="str">
            <v>NP01</v>
          </cell>
        </row>
        <row r="1515">
          <cell r="A1515" t="str">
            <v>NP01</v>
          </cell>
        </row>
        <row r="1516">
          <cell r="A1516" t="str">
            <v>NP01</v>
          </cell>
        </row>
        <row r="1517">
          <cell r="A1517" t="str">
            <v>NP01</v>
          </cell>
        </row>
        <row r="1518">
          <cell r="A1518" t="str">
            <v>NP01</v>
          </cell>
        </row>
        <row r="1519">
          <cell r="A1519" t="str">
            <v>NP01</v>
          </cell>
        </row>
        <row r="1520">
          <cell r="A1520" t="str">
            <v>NP01</v>
          </cell>
        </row>
        <row r="1521">
          <cell r="A1521" t="str">
            <v>LO01</v>
          </cell>
        </row>
        <row r="1522">
          <cell r="A1522" t="str">
            <v>LO01</v>
          </cell>
        </row>
        <row r="1523">
          <cell r="A1523" t="str">
            <v>LO01</v>
          </cell>
        </row>
        <row r="1524">
          <cell r="A1524" t="str">
            <v>LO01</v>
          </cell>
        </row>
        <row r="1525">
          <cell r="A1525" t="str">
            <v>LO01</v>
          </cell>
        </row>
        <row r="1526">
          <cell r="A1526" t="str">
            <v>LO01</v>
          </cell>
        </row>
        <row r="1527">
          <cell r="A1527" t="str">
            <v>LO01</v>
          </cell>
        </row>
        <row r="1528">
          <cell r="A1528" t="str">
            <v>LO01</v>
          </cell>
        </row>
        <row r="1529">
          <cell r="A1529" t="str">
            <v>LO01</v>
          </cell>
        </row>
        <row r="1530">
          <cell r="A1530" t="str">
            <v>LO01</v>
          </cell>
        </row>
        <row r="1531">
          <cell r="A1531" t="str">
            <v>LO01</v>
          </cell>
        </row>
        <row r="1532">
          <cell r="A1532" t="str">
            <v>LO01</v>
          </cell>
        </row>
        <row r="1533">
          <cell r="A1533" t="str">
            <v>LO01</v>
          </cell>
        </row>
        <row r="1534">
          <cell r="A1534" t="str">
            <v>LO01</v>
          </cell>
        </row>
        <row r="1535">
          <cell r="A1535" t="str">
            <v>LO01</v>
          </cell>
        </row>
        <row r="1536">
          <cell r="A1536" t="str">
            <v>KR02</v>
          </cell>
        </row>
        <row r="1537">
          <cell r="A1537" t="str">
            <v>KR02</v>
          </cell>
        </row>
        <row r="1538">
          <cell r="A1538" t="str">
            <v>KR02</v>
          </cell>
        </row>
        <row r="1539">
          <cell r="A1539" t="str">
            <v>KR02</v>
          </cell>
        </row>
        <row r="1540">
          <cell r="A1540" t="str">
            <v>KR02</v>
          </cell>
        </row>
        <row r="1541">
          <cell r="A1541" t="str">
            <v>KR02</v>
          </cell>
        </row>
        <row r="1542">
          <cell r="A1542" t="str">
            <v>KR02</v>
          </cell>
        </row>
        <row r="1543">
          <cell r="A1543" t="str">
            <v>KR02</v>
          </cell>
        </row>
        <row r="1544">
          <cell r="A1544" t="str">
            <v>KR02</v>
          </cell>
        </row>
        <row r="1545">
          <cell r="A1545" t="str">
            <v>KR02</v>
          </cell>
        </row>
        <row r="1546">
          <cell r="A1546" t="str">
            <v>KR02</v>
          </cell>
        </row>
        <row r="1547">
          <cell r="A1547" t="str">
            <v>KR02</v>
          </cell>
        </row>
        <row r="1548">
          <cell r="A1548" t="str">
            <v>KR02</v>
          </cell>
        </row>
        <row r="1549">
          <cell r="A1549" t="str">
            <v>KR02</v>
          </cell>
        </row>
        <row r="1550">
          <cell r="A1550" t="str">
            <v>KR02</v>
          </cell>
        </row>
        <row r="1551">
          <cell r="A1551" t="str">
            <v>NP01</v>
          </cell>
        </row>
        <row r="1552">
          <cell r="A1552" t="str">
            <v>NP01</v>
          </cell>
        </row>
        <row r="1553">
          <cell r="A1553" t="str">
            <v>NP01</v>
          </cell>
        </row>
        <row r="1554">
          <cell r="A1554" t="str">
            <v>NP01</v>
          </cell>
        </row>
        <row r="1555">
          <cell r="A1555" t="str">
            <v>NP01</v>
          </cell>
        </row>
        <row r="1556">
          <cell r="A1556" t="str">
            <v>NP01</v>
          </cell>
        </row>
        <row r="1557">
          <cell r="A1557" t="str">
            <v>NP01</v>
          </cell>
        </row>
        <row r="1558">
          <cell r="A1558" t="str">
            <v>NP01</v>
          </cell>
        </row>
        <row r="1559">
          <cell r="A1559" t="str">
            <v>NP01</v>
          </cell>
        </row>
        <row r="1560">
          <cell r="A1560" t="str">
            <v>NP01</v>
          </cell>
        </row>
        <row r="1561">
          <cell r="A1561" t="str">
            <v>NP01</v>
          </cell>
        </row>
        <row r="1562">
          <cell r="A1562" t="str">
            <v>NP01</v>
          </cell>
        </row>
        <row r="1563">
          <cell r="A1563" t="str">
            <v>NP01</v>
          </cell>
        </row>
        <row r="1564">
          <cell r="A1564" t="str">
            <v>NP01</v>
          </cell>
        </row>
        <row r="1565">
          <cell r="A1565" t="str">
            <v>NP01</v>
          </cell>
        </row>
        <row r="1566">
          <cell r="A1566" t="str">
            <v>LO01</v>
          </cell>
        </row>
        <row r="1567">
          <cell r="A1567" t="str">
            <v>LO01</v>
          </cell>
        </row>
        <row r="1568">
          <cell r="A1568" t="str">
            <v>LO01</v>
          </cell>
        </row>
        <row r="1569">
          <cell r="A1569" t="str">
            <v>LO01</v>
          </cell>
        </row>
        <row r="1570">
          <cell r="A1570" t="str">
            <v>LO01</v>
          </cell>
        </row>
        <row r="1571">
          <cell r="A1571" t="str">
            <v>LO01</v>
          </cell>
        </row>
        <row r="1572">
          <cell r="A1572" t="str">
            <v>LO01</v>
          </cell>
        </row>
        <row r="1573">
          <cell r="A1573" t="str">
            <v>LO01</v>
          </cell>
        </row>
        <row r="1574">
          <cell r="A1574" t="str">
            <v>LO01</v>
          </cell>
        </row>
        <row r="1575">
          <cell r="A1575" t="str">
            <v>LO01</v>
          </cell>
        </row>
        <row r="1576">
          <cell r="A1576" t="str">
            <v>LO01</v>
          </cell>
        </row>
        <row r="1577">
          <cell r="A1577" t="str">
            <v>LO01</v>
          </cell>
        </row>
        <row r="1578">
          <cell r="A1578" t="str">
            <v>LO01</v>
          </cell>
        </row>
        <row r="1579">
          <cell r="A1579" t="str">
            <v>LO01</v>
          </cell>
        </row>
        <row r="1580">
          <cell r="A1580" t="str">
            <v>LO01</v>
          </cell>
        </row>
        <row r="1581">
          <cell r="A1581" t="str">
            <v>KR02</v>
          </cell>
        </row>
        <row r="1582">
          <cell r="A1582" t="str">
            <v>KR02</v>
          </cell>
        </row>
        <row r="1583">
          <cell r="A1583" t="str">
            <v>KR02</v>
          </cell>
        </row>
        <row r="1584">
          <cell r="A1584" t="str">
            <v>KR02</v>
          </cell>
        </row>
        <row r="1585">
          <cell r="A1585" t="str">
            <v>KR02</v>
          </cell>
        </row>
        <row r="1586">
          <cell r="A1586" t="str">
            <v>KR02</v>
          </cell>
        </row>
        <row r="1587">
          <cell r="A1587" t="str">
            <v>KR02</v>
          </cell>
        </row>
        <row r="1588">
          <cell r="A1588" t="str">
            <v>KR02</v>
          </cell>
        </row>
        <row r="1589">
          <cell r="A1589" t="str">
            <v>KR02</v>
          </cell>
        </row>
        <row r="1590">
          <cell r="A1590" t="str">
            <v>KR02</v>
          </cell>
        </row>
        <row r="1591">
          <cell r="A1591" t="str">
            <v>KR02</v>
          </cell>
        </row>
        <row r="1592">
          <cell r="A1592" t="str">
            <v>KR02</v>
          </cell>
        </row>
        <row r="1593">
          <cell r="A1593" t="str">
            <v>KR02</v>
          </cell>
        </row>
        <row r="1594">
          <cell r="A1594" t="str">
            <v>KR02</v>
          </cell>
        </row>
        <row r="1595">
          <cell r="A1595" t="str">
            <v>KR02</v>
          </cell>
        </row>
        <row r="1596">
          <cell r="A1596" t="str">
            <v>KR02</v>
          </cell>
        </row>
        <row r="1597">
          <cell r="A1597" t="str">
            <v>KR02</v>
          </cell>
        </row>
        <row r="1598">
          <cell r="A1598" t="str">
            <v>KR02</v>
          </cell>
        </row>
        <row r="1599">
          <cell r="A1599" t="str">
            <v>KR02</v>
          </cell>
        </row>
        <row r="1600">
          <cell r="A1600" t="str">
            <v>KR02</v>
          </cell>
        </row>
        <row r="1601">
          <cell r="A1601" t="str">
            <v>KR02</v>
          </cell>
        </row>
        <row r="1602">
          <cell r="A1602" t="str">
            <v>KR02</v>
          </cell>
        </row>
        <row r="1603">
          <cell r="A1603" t="str">
            <v>KR02</v>
          </cell>
        </row>
        <row r="1604">
          <cell r="A1604" t="str">
            <v>KR02</v>
          </cell>
        </row>
        <row r="1605">
          <cell r="A1605" t="str">
            <v>KR02</v>
          </cell>
        </row>
        <row r="1606">
          <cell r="A1606" t="str">
            <v>KR02</v>
          </cell>
        </row>
        <row r="1607">
          <cell r="A1607" t="str">
            <v>KR02</v>
          </cell>
        </row>
        <row r="1608">
          <cell r="A1608" t="str">
            <v>KR02</v>
          </cell>
        </row>
        <row r="1609">
          <cell r="A1609" t="str">
            <v>KR02</v>
          </cell>
        </row>
        <row r="1610">
          <cell r="A1610" t="str">
            <v>KR02</v>
          </cell>
        </row>
        <row r="1611">
          <cell r="A1611" t="str">
            <v>KR01</v>
          </cell>
        </row>
        <row r="1612">
          <cell r="A1612" t="str">
            <v>KR01</v>
          </cell>
        </row>
        <row r="1613">
          <cell r="A1613" t="str">
            <v>KR01</v>
          </cell>
        </row>
        <row r="1614">
          <cell r="A1614" t="str">
            <v>KR01</v>
          </cell>
        </row>
        <row r="1615">
          <cell r="A1615" t="str">
            <v>KR01</v>
          </cell>
        </row>
        <row r="1616">
          <cell r="A1616" t="str">
            <v>KR01</v>
          </cell>
        </row>
        <row r="1617">
          <cell r="A1617" t="str">
            <v>KR01</v>
          </cell>
        </row>
        <row r="1618">
          <cell r="A1618" t="str">
            <v>KR01</v>
          </cell>
        </row>
        <row r="1619">
          <cell r="A1619" t="str">
            <v>KR01</v>
          </cell>
        </row>
        <row r="1620">
          <cell r="A1620" t="str">
            <v>KR01</v>
          </cell>
        </row>
        <row r="1621">
          <cell r="A1621" t="str">
            <v>KR01</v>
          </cell>
        </row>
        <row r="1622">
          <cell r="A1622" t="str">
            <v>KR01</v>
          </cell>
        </row>
        <row r="1623">
          <cell r="A1623" t="str">
            <v>KR01</v>
          </cell>
        </row>
        <row r="1624">
          <cell r="A1624" t="str">
            <v>KR01</v>
          </cell>
        </row>
        <row r="1625">
          <cell r="A1625" t="str">
            <v>KR01</v>
          </cell>
        </row>
        <row r="1626">
          <cell r="A1626" t="str">
            <v>SPC</v>
          </cell>
        </row>
        <row r="1627">
          <cell r="A1627" t="str">
            <v>SPC</v>
          </cell>
        </row>
        <row r="1628">
          <cell r="A1628" t="str">
            <v>SPC</v>
          </cell>
        </row>
        <row r="1629">
          <cell r="A1629" t="str">
            <v>SPC</v>
          </cell>
        </row>
        <row r="1630">
          <cell r="A1630" t="str">
            <v>SPC</v>
          </cell>
        </row>
        <row r="1631">
          <cell r="A1631" t="str">
            <v>SPC</v>
          </cell>
        </row>
        <row r="1632">
          <cell r="A1632" t="str">
            <v>SPC</v>
          </cell>
        </row>
        <row r="1633">
          <cell r="A1633" t="str">
            <v>SPC</v>
          </cell>
        </row>
        <row r="1634">
          <cell r="A1634" t="str">
            <v>SPC</v>
          </cell>
        </row>
        <row r="1635">
          <cell r="A1635" t="str">
            <v>SPC</v>
          </cell>
        </row>
        <row r="1636">
          <cell r="A1636" t="str">
            <v>SPC</v>
          </cell>
        </row>
        <row r="1637">
          <cell r="A1637" t="str">
            <v>SPC</v>
          </cell>
        </row>
        <row r="1638">
          <cell r="A1638" t="str">
            <v>SPC</v>
          </cell>
        </row>
        <row r="1639">
          <cell r="A1639" t="str">
            <v>SPC</v>
          </cell>
        </row>
        <row r="1640">
          <cell r="A1640" t="str">
            <v>SPC</v>
          </cell>
        </row>
        <row r="1641">
          <cell r="A1641" t="str">
            <v>SPC</v>
          </cell>
        </row>
        <row r="1642">
          <cell r="A1642" t="str">
            <v>SPC</v>
          </cell>
        </row>
        <row r="1643">
          <cell r="A1643" t="str">
            <v>SPC</v>
          </cell>
        </row>
        <row r="1644">
          <cell r="A1644" t="str">
            <v>SPC</v>
          </cell>
        </row>
        <row r="1645">
          <cell r="A1645" t="str">
            <v>SPC</v>
          </cell>
        </row>
        <row r="1646">
          <cell r="A1646" t="str">
            <v>SPC</v>
          </cell>
        </row>
        <row r="1647">
          <cell r="A1647" t="str">
            <v>SPC</v>
          </cell>
        </row>
        <row r="1648">
          <cell r="A1648" t="str">
            <v>SPC</v>
          </cell>
        </row>
        <row r="1649">
          <cell r="A1649" t="str">
            <v>SPC</v>
          </cell>
        </row>
        <row r="1650">
          <cell r="A1650" t="str">
            <v>SPC</v>
          </cell>
        </row>
        <row r="1651">
          <cell r="A1651" t="str">
            <v>SPC</v>
          </cell>
        </row>
        <row r="1652">
          <cell r="A1652" t="str">
            <v>SPC</v>
          </cell>
        </row>
        <row r="1653">
          <cell r="A1653" t="str">
            <v>SPC</v>
          </cell>
        </row>
        <row r="1654">
          <cell r="A1654" t="str">
            <v>BR02</v>
          </cell>
        </row>
        <row r="1655">
          <cell r="A1655" t="str">
            <v>BR02</v>
          </cell>
        </row>
        <row r="1656">
          <cell r="A1656" t="str">
            <v>BR02</v>
          </cell>
        </row>
        <row r="1657">
          <cell r="A1657" t="str">
            <v>BR02</v>
          </cell>
        </row>
        <row r="1658">
          <cell r="A1658" t="str">
            <v>BR02</v>
          </cell>
        </row>
        <row r="1659">
          <cell r="A1659" t="str">
            <v>BR02</v>
          </cell>
        </row>
        <row r="1660">
          <cell r="A1660" t="str">
            <v>BR02</v>
          </cell>
        </row>
        <row r="1661">
          <cell r="A1661" t="str">
            <v>BR02</v>
          </cell>
        </row>
        <row r="1662">
          <cell r="A1662" t="str">
            <v>BR02</v>
          </cell>
        </row>
        <row r="1663">
          <cell r="A1663" t="str">
            <v>BR02</v>
          </cell>
        </row>
        <row r="1664">
          <cell r="A1664" t="str">
            <v>BR02</v>
          </cell>
        </row>
        <row r="1665">
          <cell r="A1665" t="str">
            <v>SPCG</v>
          </cell>
        </row>
        <row r="1666">
          <cell r="A1666" t="str">
            <v>SPCG</v>
          </cell>
        </row>
        <row r="1667">
          <cell r="A1667" t="str">
            <v>SPCG</v>
          </cell>
        </row>
        <row r="1668">
          <cell r="A1668" t="str">
            <v>SPCG</v>
          </cell>
        </row>
        <row r="1669">
          <cell r="A1669" t="str">
            <v>SPCG</v>
          </cell>
        </row>
        <row r="1670">
          <cell r="A1670" t="str">
            <v>SPCG</v>
          </cell>
        </row>
        <row r="1671">
          <cell r="A1671" t="str">
            <v>SPCG</v>
          </cell>
        </row>
        <row r="1672">
          <cell r="A1672" t="str">
            <v>SPCG</v>
          </cell>
        </row>
        <row r="1673">
          <cell r="A1673" t="str">
            <v>SPCG</v>
          </cell>
        </row>
        <row r="1674">
          <cell r="A1674" t="str">
            <v>SPCG</v>
          </cell>
        </row>
        <row r="1675">
          <cell r="A1675" t="str">
            <v>SPCG</v>
          </cell>
        </row>
        <row r="1676">
          <cell r="A1676" t="str">
            <v>SPCG</v>
          </cell>
        </row>
        <row r="1677">
          <cell r="A1677" t="str">
            <v>SPCG</v>
          </cell>
        </row>
        <row r="1678">
          <cell r="A1678" t="str">
            <v>SPCG</v>
          </cell>
        </row>
        <row r="1679">
          <cell r="A1679" t="str">
            <v>KK01</v>
          </cell>
        </row>
        <row r="1680">
          <cell r="A1680" t="str">
            <v>KK01</v>
          </cell>
        </row>
        <row r="1681">
          <cell r="A1681" t="str">
            <v>KK01</v>
          </cell>
        </row>
        <row r="1682">
          <cell r="A1682" t="str">
            <v>KK01</v>
          </cell>
        </row>
        <row r="1683">
          <cell r="A1683" t="str">
            <v>KK01</v>
          </cell>
        </row>
        <row r="1684">
          <cell r="A1684" t="str">
            <v>KK01</v>
          </cell>
        </row>
        <row r="1685">
          <cell r="A1685" t="str">
            <v>KK01</v>
          </cell>
        </row>
        <row r="1686">
          <cell r="A1686" t="str">
            <v>KK01</v>
          </cell>
        </row>
        <row r="1687">
          <cell r="A1687" t="str">
            <v>KK01</v>
          </cell>
        </row>
        <row r="1688">
          <cell r="A1688" t="str">
            <v>KK01</v>
          </cell>
        </row>
        <row r="1689">
          <cell r="A1689" t="str">
            <v>KK01</v>
          </cell>
        </row>
        <row r="1690">
          <cell r="A1690" t="str">
            <v>KK01</v>
          </cell>
        </row>
        <row r="1691">
          <cell r="A1691" t="str">
            <v>KK01</v>
          </cell>
        </row>
        <row r="1692">
          <cell r="A1692" t="str">
            <v>KK01</v>
          </cell>
        </row>
        <row r="1693">
          <cell r="A1693" t="str">
            <v>KK01</v>
          </cell>
        </row>
        <row r="1694">
          <cell r="A1694" t="str">
            <v>KK01</v>
          </cell>
        </row>
        <row r="1695">
          <cell r="A1695" t="str">
            <v>KK01</v>
          </cell>
        </row>
        <row r="1696">
          <cell r="A1696" t="str">
            <v>KK01</v>
          </cell>
        </row>
        <row r="1697">
          <cell r="A1697" t="str">
            <v>KK01</v>
          </cell>
        </row>
        <row r="1698">
          <cell r="A1698" t="str">
            <v>KK01</v>
          </cell>
        </row>
        <row r="1699">
          <cell r="A1699" t="str">
            <v>KK01</v>
          </cell>
        </row>
        <row r="1700">
          <cell r="A1700" t="str">
            <v>KK01</v>
          </cell>
        </row>
        <row r="1701">
          <cell r="A1701" t="str">
            <v>KK01</v>
          </cell>
        </row>
        <row r="1702">
          <cell r="A1702" t="str">
            <v>KK01</v>
          </cell>
        </row>
        <row r="1703">
          <cell r="A1703" t="str">
            <v>KK01</v>
          </cell>
        </row>
        <row r="1704">
          <cell r="A1704" t="str">
            <v>KK01</v>
          </cell>
        </row>
        <row r="1705">
          <cell r="A1705" t="str">
            <v>KK01</v>
          </cell>
        </row>
        <row r="1706">
          <cell r="A1706" t="str">
            <v>KK01</v>
          </cell>
        </row>
        <row r="1707">
          <cell r="A1707" t="str">
            <v>KK01</v>
          </cell>
        </row>
        <row r="1708">
          <cell r="A1708" t="str">
            <v>KK01</v>
          </cell>
        </row>
        <row r="1709">
          <cell r="A1709" t="str">
            <v>KR06</v>
          </cell>
        </row>
        <row r="1710">
          <cell r="A1710" t="str">
            <v>KR06</v>
          </cell>
        </row>
        <row r="1711">
          <cell r="A1711" t="str">
            <v>KR06</v>
          </cell>
        </row>
        <row r="1712">
          <cell r="A1712" t="str">
            <v>KR06</v>
          </cell>
        </row>
        <row r="1713">
          <cell r="A1713" t="str">
            <v>KR06</v>
          </cell>
        </row>
        <row r="1714">
          <cell r="A1714" t="str">
            <v>KR06</v>
          </cell>
        </row>
        <row r="1715">
          <cell r="A1715" t="str">
            <v>KR06</v>
          </cell>
        </row>
        <row r="1716">
          <cell r="A1716" t="str">
            <v>KR06</v>
          </cell>
        </row>
        <row r="1717">
          <cell r="A1717" t="str">
            <v>KR06</v>
          </cell>
        </row>
        <row r="1718">
          <cell r="A1718" t="str">
            <v>KR06</v>
          </cell>
        </row>
        <row r="1719">
          <cell r="A1719" t="str">
            <v>KR06</v>
          </cell>
        </row>
        <row r="1720">
          <cell r="A1720" t="str">
            <v>KK02</v>
          </cell>
        </row>
        <row r="1721">
          <cell r="A1721" t="str">
            <v>KK02</v>
          </cell>
        </row>
        <row r="1722">
          <cell r="A1722" t="str">
            <v>KK02</v>
          </cell>
        </row>
        <row r="1723">
          <cell r="A1723" t="str">
            <v>KK02</v>
          </cell>
        </row>
        <row r="1724">
          <cell r="A1724" t="str">
            <v>KK02</v>
          </cell>
        </row>
        <row r="1725">
          <cell r="A1725" t="str">
            <v>KK02</v>
          </cell>
        </row>
        <row r="1726">
          <cell r="A1726" t="str">
            <v>KK02</v>
          </cell>
        </row>
        <row r="1727">
          <cell r="A1727" t="str">
            <v>KK02</v>
          </cell>
        </row>
        <row r="1728">
          <cell r="A1728" t="str">
            <v>KK02</v>
          </cell>
        </row>
        <row r="1729">
          <cell r="A1729" t="str">
            <v>KK02</v>
          </cell>
        </row>
        <row r="1730">
          <cell r="A1730" t="str">
            <v>KK02</v>
          </cell>
        </row>
        <row r="1731">
          <cell r="A1731" t="str">
            <v>BR01</v>
          </cell>
        </row>
        <row r="1732">
          <cell r="A1732" t="str">
            <v>BR01</v>
          </cell>
        </row>
        <row r="1733">
          <cell r="A1733" t="str">
            <v>BR01</v>
          </cell>
        </row>
        <row r="1734">
          <cell r="A1734" t="str">
            <v>BR01</v>
          </cell>
        </row>
        <row r="1735">
          <cell r="A1735" t="str">
            <v>BR01</v>
          </cell>
        </row>
        <row r="1736">
          <cell r="A1736" t="str">
            <v>BR01</v>
          </cell>
        </row>
        <row r="1737">
          <cell r="A1737" t="str">
            <v>BR01</v>
          </cell>
        </row>
        <row r="1738">
          <cell r="A1738" t="str">
            <v>BR01</v>
          </cell>
        </row>
        <row r="1739">
          <cell r="A1739" t="str">
            <v>BR01</v>
          </cell>
        </row>
        <row r="1740">
          <cell r="A1740" t="str">
            <v>BR01</v>
          </cell>
        </row>
        <row r="1741">
          <cell r="A1741" t="str">
            <v>BR01</v>
          </cell>
        </row>
        <row r="1742">
          <cell r="A1742" t="str">
            <v>KR05</v>
          </cell>
        </row>
        <row r="1743">
          <cell r="A1743" t="str">
            <v>KR05</v>
          </cell>
        </row>
        <row r="1744">
          <cell r="A1744" t="str">
            <v>KR05</v>
          </cell>
        </row>
        <row r="1745">
          <cell r="A1745" t="str">
            <v>KR05</v>
          </cell>
        </row>
        <row r="1746">
          <cell r="A1746" t="str">
            <v>KK01</v>
          </cell>
        </row>
        <row r="1747">
          <cell r="A1747" t="str">
            <v>KK01</v>
          </cell>
        </row>
        <row r="1748">
          <cell r="A1748" t="str">
            <v>KK01</v>
          </cell>
        </row>
        <row r="1749">
          <cell r="A1749" t="str">
            <v>KK01</v>
          </cell>
        </row>
        <row r="1750">
          <cell r="A1750" t="str">
            <v>KK01</v>
          </cell>
        </row>
        <row r="1751">
          <cell r="A1751" t="str">
            <v>KK01</v>
          </cell>
        </row>
        <row r="1752">
          <cell r="A1752" t="str">
            <v>KK01</v>
          </cell>
        </row>
        <row r="1753">
          <cell r="A1753" t="str">
            <v>KK01</v>
          </cell>
        </row>
        <row r="1754">
          <cell r="A1754" t="str">
            <v>KK01</v>
          </cell>
        </row>
        <row r="1755">
          <cell r="A1755" t="str">
            <v>KK01</v>
          </cell>
        </row>
        <row r="1756">
          <cell r="A1756" t="str">
            <v>KK01</v>
          </cell>
        </row>
        <row r="1757">
          <cell r="A1757" t="str">
            <v>KK01</v>
          </cell>
        </row>
        <row r="1758">
          <cell r="A1758" t="str">
            <v>KK01</v>
          </cell>
        </row>
        <row r="1759">
          <cell r="A1759" t="str">
            <v>KK01</v>
          </cell>
        </row>
        <row r="1760">
          <cell r="A1760" t="str">
            <v>KK01</v>
          </cell>
        </row>
        <row r="1761">
          <cell r="A1761" t="str">
            <v>BR02</v>
          </cell>
        </row>
        <row r="1762">
          <cell r="A1762" t="str">
            <v>BR02</v>
          </cell>
        </row>
        <row r="1763">
          <cell r="A1763" t="str">
            <v>BR02</v>
          </cell>
        </row>
        <row r="1764">
          <cell r="A1764" t="str">
            <v>BR02</v>
          </cell>
        </row>
        <row r="1765">
          <cell r="A1765" t="str">
            <v>BR02</v>
          </cell>
        </row>
        <row r="1766">
          <cell r="A1766" t="str">
            <v>BR02</v>
          </cell>
        </row>
        <row r="1767">
          <cell r="A1767" t="str">
            <v>BR02</v>
          </cell>
        </row>
        <row r="1768">
          <cell r="A1768" t="str">
            <v>BR02</v>
          </cell>
        </row>
        <row r="1769">
          <cell r="A1769" t="str">
            <v>BR02</v>
          </cell>
        </row>
        <row r="1770">
          <cell r="A1770" t="str">
            <v>BR02</v>
          </cell>
        </row>
        <row r="1771">
          <cell r="A1771" t="str">
            <v>BR02</v>
          </cell>
        </row>
        <row r="1772">
          <cell r="A1772" t="str">
            <v>BR02</v>
          </cell>
        </row>
        <row r="1773">
          <cell r="A1773" t="str">
            <v>BR02</v>
          </cell>
        </row>
        <row r="1774">
          <cell r="A1774" t="str">
            <v>BR02</v>
          </cell>
        </row>
        <row r="1775">
          <cell r="A1775" t="str">
            <v>SPC</v>
          </cell>
        </row>
        <row r="1776">
          <cell r="A1776" t="str">
            <v>SPC</v>
          </cell>
        </row>
        <row r="1777">
          <cell r="A1777" t="str">
            <v>SPC</v>
          </cell>
        </row>
        <row r="1778">
          <cell r="A1778" t="str">
            <v>SPC</v>
          </cell>
        </row>
        <row r="1779">
          <cell r="A1779" t="str">
            <v>SPC</v>
          </cell>
        </row>
        <row r="1780">
          <cell r="A1780" t="str">
            <v>SPC</v>
          </cell>
        </row>
        <row r="1781">
          <cell r="A1781" t="str">
            <v>SPC</v>
          </cell>
        </row>
        <row r="1782">
          <cell r="A1782" t="str">
            <v>SPC</v>
          </cell>
        </row>
        <row r="1783">
          <cell r="A1783" t="str">
            <v>SPC</v>
          </cell>
        </row>
        <row r="1784">
          <cell r="A1784" t="str">
            <v>SPC</v>
          </cell>
        </row>
        <row r="1785">
          <cell r="A1785" t="str">
            <v>SPC</v>
          </cell>
        </row>
        <row r="1786">
          <cell r="A1786" t="str">
            <v>SPC</v>
          </cell>
        </row>
        <row r="1787">
          <cell r="A1787" t="str">
            <v>SPC</v>
          </cell>
        </row>
        <row r="1788">
          <cell r="A1788" t="str">
            <v>SPC</v>
          </cell>
        </row>
        <row r="1789">
          <cell r="A1789" t="str">
            <v>SPC</v>
          </cell>
        </row>
        <row r="1790">
          <cell r="A1790" t="str">
            <v>SPC</v>
          </cell>
        </row>
        <row r="1791">
          <cell r="A1791" t="str">
            <v>SPC</v>
          </cell>
        </row>
        <row r="1792">
          <cell r="A1792" t="str">
            <v>SPC</v>
          </cell>
        </row>
        <row r="1793">
          <cell r="A1793" t="str">
            <v>SPC</v>
          </cell>
        </row>
        <row r="1794">
          <cell r="A1794" t="str">
            <v>SPC</v>
          </cell>
        </row>
        <row r="1795">
          <cell r="A1795" t="str">
            <v>SPC</v>
          </cell>
        </row>
        <row r="1796">
          <cell r="A1796" t="str">
            <v>SPC</v>
          </cell>
        </row>
        <row r="1797">
          <cell r="A1797" t="str">
            <v>SPC</v>
          </cell>
        </row>
        <row r="1798">
          <cell r="A1798" t="str">
            <v>SPC</v>
          </cell>
        </row>
        <row r="1799">
          <cell r="A1799" t="str">
            <v>SPC</v>
          </cell>
        </row>
        <row r="1800">
          <cell r="A1800" t="str">
            <v>SPC</v>
          </cell>
        </row>
        <row r="1801">
          <cell r="A1801" t="str">
            <v>SPC</v>
          </cell>
        </row>
        <row r="1802">
          <cell r="A1802" t="str">
            <v>SPC</v>
          </cell>
        </row>
        <row r="1803">
          <cell r="A1803" t="str">
            <v>SPC</v>
          </cell>
        </row>
        <row r="1804">
          <cell r="A1804" t="str">
            <v>SPC</v>
          </cell>
        </row>
        <row r="1805">
          <cell r="A1805" t="str">
            <v>BR02</v>
          </cell>
        </row>
        <row r="1806">
          <cell r="A1806" t="str">
            <v>BR02</v>
          </cell>
        </row>
        <row r="1807">
          <cell r="A1807" t="str">
            <v>BR02</v>
          </cell>
        </row>
        <row r="1808">
          <cell r="A1808" t="str">
            <v>BR02</v>
          </cell>
        </row>
        <row r="1809">
          <cell r="A1809" t="str">
            <v>BR02</v>
          </cell>
        </row>
        <row r="1810">
          <cell r="A1810" t="str">
            <v>BR02</v>
          </cell>
        </row>
        <row r="1811">
          <cell r="A1811" t="str">
            <v>BR02</v>
          </cell>
        </row>
        <row r="1812">
          <cell r="A1812" t="str">
            <v>BR02</v>
          </cell>
        </row>
        <row r="1813">
          <cell r="A1813" t="str">
            <v>BR02</v>
          </cell>
        </row>
        <row r="1814">
          <cell r="A1814" t="str">
            <v>BR02</v>
          </cell>
        </row>
        <row r="1815">
          <cell r="A1815" t="str">
            <v>BR02</v>
          </cell>
        </row>
        <row r="1816">
          <cell r="A1816" t="str">
            <v>BR02</v>
          </cell>
        </row>
        <row r="1817">
          <cell r="A1817" t="str">
            <v>BR02</v>
          </cell>
        </row>
        <row r="1818">
          <cell r="A1818" t="str">
            <v>BR02</v>
          </cell>
        </row>
        <row r="1819">
          <cell r="A1819" t="str">
            <v>BR02</v>
          </cell>
        </row>
        <row r="1820">
          <cell r="A1820" t="str">
            <v>KR06</v>
          </cell>
        </row>
        <row r="1821">
          <cell r="A1821" t="str">
            <v>KR06</v>
          </cell>
        </row>
        <row r="1822">
          <cell r="A1822" t="str">
            <v>KR06</v>
          </cell>
        </row>
        <row r="1823">
          <cell r="A1823" t="str">
            <v>KR06</v>
          </cell>
        </row>
        <row r="1824">
          <cell r="A1824" t="str">
            <v>KR06</v>
          </cell>
        </row>
        <row r="1825">
          <cell r="A1825" t="str">
            <v>KR06</v>
          </cell>
        </row>
        <row r="1826">
          <cell r="A1826" t="str">
            <v>KR06</v>
          </cell>
        </row>
        <row r="1827">
          <cell r="A1827" t="str">
            <v>KR06</v>
          </cell>
        </row>
        <row r="1828">
          <cell r="A1828" t="str">
            <v>KR06</v>
          </cell>
        </row>
        <row r="1829">
          <cell r="A1829" t="str">
            <v>KR06</v>
          </cell>
        </row>
        <row r="1830">
          <cell r="A1830" t="str">
            <v>KR06</v>
          </cell>
        </row>
        <row r="1831">
          <cell r="A1831" t="str">
            <v>KR06</v>
          </cell>
        </row>
        <row r="1832">
          <cell r="A1832" t="str">
            <v>KR06</v>
          </cell>
        </row>
        <row r="1833">
          <cell r="A1833" t="str">
            <v>KR06</v>
          </cell>
        </row>
        <row r="1834">
          <cell r="A1834" t="str">
            <v>KK02</v>
          </cell>
        </row>
        <row r="1835">
          <cell r="A1835" t="str">
            <v>KK02</v>
          </cell>
        </row>
        <row r="1836">
          <cell r="A1836" t="str">
            <v>KK02</v>
          </cell>
        </row>
        <row r="1837">
          <cell r="A1837" t="str">
            <v>KK02</v>
          </cell>
        </row>
        <row r="1838">
          <cell r="A1838" t="str">
            <v>KK02</v>
          </cell>
        </row>
        <row r="1839">
          <cell r="A1839" t="str">
            <v>KK02</v>
          </cell>
        </row>
        <row r="1840">
          <cell r="A1840" t="str">
            <v>KK02</v>
          </cell>
        </row>
        <row r="1841">
          <cell r="A1841" t="str">
            <v>KK02</v>
          </cell>
        </row>
        <row r="1842">
          <cell r="A1842" t="str">
            <v>KK02</v>
          </cell>
        </row>
        <row r="1843">
          <cell r="A1843" t="str">
            <v>KK02</v>
          </cell>
        </row>
        <row r="1844">
          <cell r="A1844" t="str">
            <v>KK02</v>
          </cell>
        </row>
        <row r="1845">
          <cell r="A1845" t="str">
            <v>KK02</v>
          </cell>
        </row>
        <row r="1846">
          <cell r="A1846" t="str">
            <v>KK02</v>
          </cell>
        </row>
        <row r="1847">
          <cell r="A1847" t="str">
            <v>KK02</v>
          </cell>
        </row>
        <row r="1848">
          <cell r="A1848" t="str">
            <v>KK02</v>
          </cell>
        </row>
        <row r="1849">
          <cell r="A1849" t="str">
            <v>BR01</v>
          </cell>
        </row>
        <row r="1850">
          <cell r="A1850" t="str">
            <v>BR01</v>
          </cell>
        </row>
        <row r="1851">
          <cell r="A1851" t="str">
            <v>BR01</v>
          </cell>
        </row>
        <row r="1852">
          <cell r="A1852" t="str">
            <v>BR01</v>
          </cell>
        </row>
        <row r="1853">
          <cell r="A1853" t="str">
            <v>BR01</v>
          </cell>
        </row>
        <row r="1854">
          <cell r="A1854" t="str">
            <v>BR01</v>
          </cell>
        </row>
        <row r="1855">
          <cell r="A1855" t="str">
            <v>BR01</v>
          </cell>
        </row>
        <row r="1856">
          <cell r="A1856" t="str">
            <v>BR01</v>
          </cell>
        </row>
        <row r="1857">
          <cell r="A1857" t="str">
            <v>BR01</v>
          </cell>
        </row>
        <row r="1858">
          <cell r="A1858" t="str">
            <v>BR01</v>
          </cell>
        </row>
        <row r="1859">
          <cell r="A1859" t="str">
            <v>BR01</v>
          </cell>
        </row>
        <row r="1860">
          <cell r="A1860" t="str">
            <v>BR01</v>
          </cell>
        </row>
        <row r="1861">
          <cell r="A1861" t="str">
            <v>BR01</v>
          </cell>
        </row>
        <row r="1862">
          <cell r="A1862" t="str">
            <v>BR01</v>
          </cell>
        </row>
        <row r="1863">
          <cell r="A1863" t="str">
            <v>BR01</v>
          </cell>
        </row>
        <row r="1864">
          <cell r="A1864" t="str">
            <v>BR01</v>
          </cell>
        </row>
        <row r="1865">
          <cell r="A1865" t="str">
            <v>BR01</v>
          </cell>
        </row>
        <row r="1866">
          <cell r="A1866" t="str">
            <v>BR01</v>
          </cell>
        </row>
        <row r="1867">
          <cell r="A1867" t="str">
            <v>BR01</v>
          </cell>
        </row>
        <row r="1868">
          <cell r="A1868" t="str">
            <v>BR01</v>
          </cell>
        </row>
        <row r="1869">
          <cell r="A1869" t="str">
            <v>BR01</v>
          </cell>
        </row>
        <row r="1870">
          <cell r="A1870" t="str">
            <v>BR01</v>
          </cell>
        </row>
        <row r="1871">
          <cell r="A1871" t="str">
            <v>BR01</v>
          </cell>
        </row>
        <row r="1872">
          <cell r="A1872" t="str">
            <v>BR01</v>
          </cell>
        </row>
        <row r="1873">
          <cell r="A1873" t="str">
            <v>BR01</v>
          </cell>
        </row>
        <row r="1874">
          <cell r="A1874" t="str">
            <v>BR01</v>
          </cell>
        </row>
        <row r="1875">
          <cell r="A1875" t="str">
            <v>BR01</v>
          </cell>
        </row>
        <row r="1876">
          <cell r="A1876" t="str">
            <v>BR01</v>
          </cell>
        </row>
        <row r="1877">
          <cell r="A1877" t="str">
            <v>BR01</v>
          </cell>
        </row>
        <row r="1878">
          <cell r="A1878" t="str">
            <v>BR01</v>
          </cell>
        </row>
        <row r="1879">
          <cell r="A1879" t="str">
            <v>KR01</v>
          </cell>
        </row>
        <row r="1880">
          <cell r="A1880" t="str">
            <v>KR01</v>
          </cell>
        </row>
        <row r="1881">
          <cell r="A1881" t="str">
            <v>KR01</v>
          </cell>
        </row>
        <row r="1882">
          <cell r="A1882" t="str">
            <v>KR01</v>
          </cell>
        </row>
        <row r="1883">
          <cell r="A1883" t="str">
            <v>KR01</v>
          </cell>
        </row>
        <row r="1884">
          <cell r="A1884" t="str">
            <v>KR01</v>
          </cell>
        </row>
        <row r="1885">
          <cell r="A1885" t="str">
            <v>KR01</v>
          </cell>
        </row>
        <row r="1886">
          <cell r="A1886" t="str">
            <v>KR01</v>
          </cell>
        </row>
        <row r="1887">
          <cell r="A1887" t="str">
            <v>KR01</v>
          </cell>
        </row>
        <row r="1888">
          <cell r="A1888" t="str">
            <v>KR01</v>
          </cell>
        </row>
        <row r="1889">
          <cell r="A1889" t="str">
            <v>KR01</v>
          </cell>
        </row>
        <row r="1890">
          <cell r="A1890" t="str">
            <v>KR01</v>
          </cell>
        </row>
        <row r="1891">
          <cell r="A1891" t="str">
            <v>KR01</v>
          </cell>
        </row>
        <row r="1892">
          <cell r="A1892" t="str">
            <v>KR01</v>
          </cell>
        </row>
        <row r="1893">
          <cell r="A1893" t="str">
            <v>KR01</v>
          </cell>
        </row>
        <row r="1894">
          <cell r="A1894" t="str">
            <v>BR01</v>
          </cell>
        </row>
        <row r="1895">
          <cell r="A1895" t="str">
            <v>BR01</v>
          </cell>
        </row>
        <row r="1896">
          <cell r="A1896" t="str">
            <v>BR01</v>
          </cell>
        </row>
        <row r="1897">
          <cell r="A1897" t="str">
            <v>BR01</v>
          </cell>
        </row>
        <row r="1898">
          <cell r="A1898" t="str">
            <v>BR01</v>
          </cell>
        </row>
        <row r="1899">
          <cell r="A1899" t="str">
            <v>BR01</v>
          </cell>
        </row>
        <row r="1900">
          <cell r="A1900" t="str">
            <v>BR01</v>
          </cell>
        </row>
        <row r="1901">
          <cell r="A1901" t="str">
            <v>BR01</v>
          </cell>
        </row>
        <row r="1902">
          <cell r="A1902" t="str">
            <v>BR01</v>
          </cell>
        </row>
        <row r="1903">
          <cell r="A1903" t="str">
            <v>BR01</v>
          </cell>
        </row>
        <row r="1904">
          <cell r="A1904" t="str">
            <v>BR01</v>
          </cell>
        </row>
        <row r="1905">
          <cell r="A1905" t="str">
            <v>BR01</v>
          </cell>
        </row>
        <row r="1906">
          <cell r="A1906" t="str">
            <v>BR01</v>
          </cell>
        </row>
        <row r="1907">
          <cell r="A1907" t="str">
            <v>BR01</v>
          </cell>
        </row>
        <row r="1908">
          <cell r="A1908" t="str">
            <v>KK01</v>
          </cell>
        </row>
        <row r="1909">
          <cell r="A1909" t="str">
            <v>KK01</v>
          </cell>
        </row>
        <row r="1910">
          <cell r="A1910" t="str">
            <v>KK01</v>
          </cell>
        </row>
        <row r="1911">
          <cell r="A1911" t="str">
            <v>KK01</v>
          </cell>
        </row>
        <row r="1912">
          <cell r="A1912" t="str">
            <v>KK01</v>
          </cell>
        </row>
        <row r="1913">
          <cell r="A1913" t="str">
            <v>KK01</v>
          </cell>
        </row>
        <row r="1914">
          <cell r="A1914" t="str">
            <v>KK01</v>
          </cell>
        </row>
        <row r="1915">
          <cell r="A1915" t="str">
            <v>KK01</v>
          </cell>
        </row>
        <row r="1916">
          <cell r="A1916" t="str">
            <v>KK01</v>
          </cell>
        </row>
        <row r="1917">
          <cell r="A1917" t="str">
            <v>KK01</v>
          </cell>
        </row>
        <row r="1918">
          <cell r="A1918" t="str">
            <v>KK01</v>
          </cell>
        </row>
        <row r="1919">
          <cell r="A1919" t="str">
            <v>KK01</v>
          </cell>
        </row>
        <row r="1920">
          <cell r="A1920" t="str">
            <v>KK01</v>
          </cell>
        </row>
        <row r="1921">
          <cell r="A1921" t="str">
            <v>KK01</v>
          </cell>
        </row>
        <row r="1922">
          <cell r="A1922" t="str">
            <v>KK01</v>
          </cell>
        </row>
        <row r="1923">
          <cell r="A1923" t="str">
            <v>KR02</v>
          </cell>
        </row>
        <row r="1924">
          <cell r="A1924" t="str">
            <v>KR02</v>
          </cell>
        </row>
        <row r="1925">
          <cell r="A1925" t="str">
            <v>KR02</v>
          </cell>
        </row>
        <row r="1926">
          <cell r="A1926" t="str">
            <v>KR02</v>
          </cell>
        </row>
        <row r="1927">
          <cell r="A1927" t="str">
            <v>KR02</v>
          </cell>
        </row>
        <row r="1928">
          <cell r="A1928" t="str">
            <v>KR02</v>
          </cell>
        </row>
        <row r="1929">
          <cell r="A1929" t="str">
            <v>KR02</v>
          </cell>
        </row>
        <row r="1930">
          <cell r="A1930" t="str">
            <v>KR02</v>
          </cell>
        </row>
        <row r="1931">
          <cell r="A1931" t="str">
            <v>KR02</v>
          </cell>
        </row>
        <row r="1932">
          <cell r="A1932" t="str">
            <v>KR02</v>
          </cell>
        </row>
        <row r="1933">
          <cell r="A1933" t="str">
            <v>KR02</v>
          </cell>
        </row>
        <row r="1934">
          <cell r="A1934" t="str">
            <v>KR02</v>
          </cell>
        </row>
        <row r="1935">
          <cell r="A1935" t="str">
            <v>KR02</v>
          </cell>
        </row>
        <row r="1936">
          <cell r="A1936" t="str">
            <v>KR02</v>
          </cell>
        </row>
        <row r="1937">
          <cell r="A1937" t="str">
            <v>KR02</v>
          </cell>
        </row>
        <row r="1938">
          <cell r="A1938" t="str">
            <v>SN01</v>
          </cell>
        </row>
        <row r="1939">
          <cell r="A1939" t="str">
            <v>SN01</v>
          </cell>
        </row>
        <row r="1940">
          <cell r="A1940" t="str">
            <v>SN01</v>
          </cell>
        </row>
        <row r="1941">
          <cell r="A1941" t="str">
            <v>SN01</v>
          </cell>
        </row>
        <row r="1942">
          <cell r="A1942" t="str">
            <v>SN01</v>
          </cell>
        </row>
        <row r="1943">
          <cell r="A1943" t="str">
            <v>SN01</v>
          </cell>
        </row>
        <row r="1944">
          <cell r="A1944" t="str">
            <v>SN01</v>
          </cell>
        </row>
        <row r="1945">
          <cell r="A1945" t="str">
            <v>SN01</v>
          </cell>
        </row>
        <row r="1946">
          <cell r="A1946" t="str">
            <v>SN01</v>
          </cell>
        </row>
        <row r="1947">
          <cell r="A1947" t="str">
            <v>SN01</v>
          </cell>
        </row>
        <row r="1948">
          <cell r="A1948" t="str">
            <v>SN01</v>
          </cell>
        </row>
        <row r="1949">
          <cell r="A1949" t="str">
            <v>SN01</v>
          </cell>
        </row>
        <row r="1950">
          <cell r="A1950" t="str">
            <v>SN01</v>
          </cell>
        </row>
        <row r="1951">
          <cell r="A1951" t="str">
            <v>SN01</v>
          </cell>
        </row>
        <row r="1952">
          <cell r="A1952" t="str">
            <v>SN01</v>
          </cell>
        </row>
        <row r="1953">
          <cell r="A1953" t="str">
            <v>SN01</v>
          </cell>
        </row>
        <row r="1954">
          <cell r="A1954" t="str">
            <v>SN01</v>
          </cell>
        </row>
        <row r="1955">
          <cell r="A1955" t="str">
            <v>SN01</v>
          </cell>
        </row>
        <row r="1956">
          <cell r="A1956" t="str">
            <v>SN01</v>
          </cell>
        </row>
        <row r="1957">
          <cell r="A1957" t="str">
            <v>SN01</v>
          </cell>
        </row>
        <row r="1958">
          <cell r="A1958" t="str">
            <v>SN01</v>
          </cell>
        </row>
        <row r="1959">
          <cell r="A1959" t="str">
            <v>SN01</v>
          </cell>
        </row>
        <row r="1960">
          <cell r="A1960" t="str">
            <v>SN01</v>
          </cell>
        </row>
        <row r="1961">
          <cell r="A1961" t="str">
            <v>SN01</v>
          </cell>
        </row>
        <row r="1962">
          <cell r="A1962" t="str">
            <v>SN01</v>
          </cell>
        </row>
        <row r="1963">
          <cell r="A1963" t="str">
            <v>SN01</v>
          </cell>
        </row>
        <row r="1964">
          <cell r="A1964" t="str">
            <v>SN01</v>
          </cell>
        </row>
        <row r="1965">
          <cell r="A1965" t="str">
            <v>SN01</v>
          </cell>
        </row>
        <row r="1966">
          <cell r="A1966" t="str">
            <v>SN01</v>
          </cell>
        </row>
        <row r="1967">
          <cell r="A1967" t="str">
            <v>SN01</v>
          </cell>
        </row>
        <row r="1968">
          <cell r="A1968" t="str">
            <v>KR07</v>
          </cell>
        </row>
        <row r="1969">
          <cell r="A1969" t="str">
            <v>KR07</v>
          </cell>
        </row>
        <row r="1970">
          <cell r="A1970" t="str">
            <v>KR07</v>
          </cell>
        </row>
        <row r="1971">
          <cell r="A1971" t="str">
            <v>KR07</v>
          </cell>
        </row>
        <row r="1972">
          <cell r="A1972" t="str">
            <v>KR07</v>
          </cell>
        </row>
        <row r="1973">
          <cell r="A1973" t="str">
            <v>KR07</v>
          </cell>
        </row>
        <row r="1974">
          <cell r="A1974" t="str">
            <v>KR07</v>
          </cell>
        </row>
        <row r="1975">
          <cell r="A1975" t="str">
            <v>KR07</v>
          </cell>
        </row>
        <row r="1976">
          <cell r="A1976" t="str">
            <v>KR07</v>
          </cell>
        </row>
        <row r="1977">
          <cell r="A1977" t="str">
            <v>KR07</v>
          </cell>
        </row>
        <row r="1978">
          <cell r="A1978" t="str">
            <v>KR07</v>
          </cell>
        </row>
        <row r="1979">
          <cell r="A1979" t="str">
            <v>KR07</v>
          </cell>
        </row>
        <row r="1980">
          <cell r="A1980" t="str">
            <v>KR07</v>
          </cell>
        </row>
        <row r="1981">
          <cell r="A1981" t="str">
            <v>KR07</v>
          </cell>
        </row>
        <row r="1982">
          <cell r="A1982" t="str">
            <v>KR07</v>
          </cell>
        </row>
        <row r="1983">
          <cell r="A1983" t="str">
            <v>KR05</v>
          </cell>
        </row>
        <row r="1984">
          <cell r="A1984" t="str">
            <v>KR05</v>
          </cell>
        </row>
        <row r="1985">
          <cell r="A1985" t="str">
            <v>KR05</v>
          </cell>
        </row>
        <row r="1986">
          <cell r="A1986" t="str">
            <v>KR05</v>
          </cell>
        </row>
        <row r="1987">
          <cell r="A1987" t="str">
            <v>KR05</v>
          </cell>
        </row>
        <row r="1988">
          <cell r="A1988" t="str">
            <v>KR05</v>
          </cell>
        </row>
        <row r="1989">
          <cell r="A1989" t="str">
            <v>KR05</v>
          </cell>
        </row>
        <row r="1990">
          <cell r="A1990" t="str">
            <v>KR05</v>
          </cell>
        </row>
        <row r="1991">
          <cell r="A1991" t="str">
            <v>KR05</v>
          </cell>
        </row>
        <row r="1992">
          <cell r="A1992" t="str">
            <v>KR05</v>
          </cell>
        </row>
        <row r="1993">
          <cell r="A1993" t="str">
            <v>KR05</v>
          </cell>
        </row>
        <row r="1994">
          <cell r="A1994" t="str">
            <v>KR05</v>
          </cell>
        </row>
        <row r="1995">
          <cell r="A1995" t="str">
            <v>KR05</v>
          </cell>
        </row>
        <row r="1996">
          <cell r="A1996" t="str">
            <v>KR05</v>
          </cell>
        </row>
        <row r="1997">
          <cell r="A1997" t="str">
            <v>KR05</v>
          </cell>
        </row>
        <row r="1998">
          <cell r="A1998" t="str">
            <v>SPCG</v>
          </cell>
        </row>
        <row r="1999">
          <cell r="A1999" t="str">
            <v>SPCG</v>
          </cell>
        </row>
        <row r="2000">
          <cell r="A2000" t="str">
            <v>SPCG</v>
          </cell>
        </row>
        <row r="2001">
          <cell r="A2001" t="str">
            <v>SPCG</v>
          </cell>
        </row>
        <row r="2002">
          <cell r="A2002" t="str">
            <v>SPCG</v>
          </cell>
        </row>
        <row r="2003">
          <cell r="A2003" t="str">
            <v>SPCG</v>
          </cell>
        </row>
        <row r="2004">
          <cell r="A2004" t="str">
            <v>SPCG</v>
          </cell>
        </row>
        <row r="2005">
          <cell r="A2005" t="str">
            <v>SPCG</v>
          </cell>
        </row>
        <row r="2006">
          <cell r="A2006" t="str">
            <v>SPCG</v>
          </cell>
        </row>
        <row r="2007">
          <cell r="A2007" t="str">
            <v>SPCG</v>
          </cell>
        </row>
        <row r="2008">
          <cell r="A2008" t="str">
            <v>SPCG</v>
          </cell>
        </row>
        <row r="2009">
          <cell r="A2009" t="str">
            <v>SPCG</v>
          </cell>
        </row>
        <row r="2010">
          <cell r="A2010" t="str">
            <v>SPCG</v>
          </cell>
        </row>
        <row r="2011">
          <cell r="A2011" t="str">
            <v>SPCG</v>
          </cell>
        </row>
        <row r="2012">
          <cell r="A2012" t="str">
            <v>SPCG</v>
          </cell>
        </row>
        <row r="2013">
          <cell r="A2013" t="str">
            <v>SPCG</v>
          </cell>
        </row>
        <row r="2014">
          <cell r="A2014" t="str">
            <v>SPCG</v>
          </cell>
        </row>
        <row r="2015">
          <cell r="A2015" t="str">
            <v>SPCG</v>
          </cell>
        </row>
        <row r="2016">
          <cell r="A2016" t="str">
            <v>SPCG</v>
          </cell>
        </row>
        <row r="2017">
          <cell r="A2017" t="str">
            <v>SPCG</v>
          </cell>
        </row>
        <row r="2018">
          <cell r="A2018" t="str">
            <v>SPCG</v>
          </cell>
        </row>
        <row r="2019">
          <cell r="A2019" t="str">
            <v>SPCG</v>
          </cell>
        </row>
        <row r="2020">
          <cell r="A2020" t="str">
            <v>SPCG</v>
          </cell>
        </row>
        <row r="2021">
          <cell r="A2021" t="str">
            <v>SPCG</v>
          </cell>
        </row>
        <row r="2022">
          <cell r="A2022" t="str">
            <v>SPCG</v>
          </cell>
        </row>
        <row r="2023">
          <cell r="A2023" t="str">
            <v>SPCG</v>
          </cell>
        </row>
        <row r="2024">
          <cell r="A2024" t="str">
            <v>SPCG</v>
          </cell>
        </row>
        <row r="2025">
          <cell r="A2025" t="str">
            <v>SPCG</v>
          </cell>
        </row>
        <row r="2026">
          <cell r="A2026" t="str">
            <v>KK05</v>
          </cell>
        </row>
        <row r="2027">
          <cell r="A2027" t="str">
            <v>KK05</v>
          </cell>
        </row>
        <row r="2028">
          <cell r="A2028" t="str">
            <v>KK05</v>
          </cell>
        </row>
        <row r="2029">
          <cell r="A2029" t="str">
            <v>KK05</v>
          </cell>
        </row>
        <row r="2030">
          <cell r="A2030" t="str">
            <v>KK05</v>
          </cell>
        </row>
        <row r="2031">
          <cell r="A2031" t="str">
            <v>KK05</v>
          </cell>
        </row>
        <row r="2032">
          <cell r="A2032" t="str">
            <v>KK05</v>
          </cell>
        </row>
        <row r="2033">
          <cell r="A2033" t="str">
            <v>KK05</v>
          </cell>
        </row>
        <row r="2034">
          <cell r="A2034" t="str">
            <v>KK05</v>
          </cell>
        </row>
        <row r="2035">
          <cell r="A2035" t="str">
            <v>KK05</v>
          </cell>
        </row>
        <row r="2036">
          <cell r="A2036" t="str">
            <v>KK05</v>
          </cell>
        </row>
        <row r="2037">
          <cell r="A2037" t="str">
            <v>KK05</v>
          </cell>
        </row>
        <row r="2038">
          <cell r="A2038" t="str">
            <v>KK05</v>
          </cell>
        </row>
        <row r="2039">
          <cell r="A2039" t="str">
            <v>KK05</v>
          </cell>
        </row>
        <row r="2040">
          <cell r="A2040" t="str">
            <v>KK05</v>
          </cell>
        </row>
        <row r="2041">
          <cell r="A2041" t="str">
            <v>KK03</v>
          </cell>
        </row>
        <row r="2042">
          <cell r="A2042" t="str">
            <v>KK03</v>
          </cell>
        </row>
        <row r="2043">
          <cell r="A2043" t="str">
            <v>KK03</v>
          </cell>
        </row>
        <row r="2044">
          <cell r="A2044" t="str">
            <v>KK03</v>
          </cell>
        </row>
        <row r="2045">
          <cell r="A2045" t="str">
            <v>KK03</v>
          </cell>
        </row>
        <row r="2046">
          <cell r="A2046" t="str">
            <v>KK03</v>
          </cell>
        </row>
        <row r="2047">
          <cell r="A2047" t="str">
            <v>KK03</v>
          </cell>
        </row>
        <row r="2048">
          <cell r="A2048" t="str">
            <v>KK03</v>
          </cell>
        </row>
        <row r="2049">
          <cell r="A2049" t="str">
            <v>KK03</v>
          </cell>
        </row>
        <row r="2050">
          <cell r="A2050" t="str">
            <v>KK03</v>
          </cell>
        </row>
        <row r="2051">
          <cell r="A2051" t="str">
            <v>KK03</v>
          </cell>
        </row>
        <row r="2052">
          <cell r="A2052" t="str">
            <v>KK03</v>
          </cell>
        </row>
        <row r="2053">
          <cell r="A2053" t="str">
            <v>KK03</v>
          </cell>
        </row>
        <row r="2054">
          <cell r="A2054" t="str">
            <v>KK03</v>
          </cell>
        </row>
        <row r="2055">
          <cell r="A2055" t="str">
            <v>KK03</v>
          </cell>
        </row>
        <row r="2056">
          <cell r="A2056" t="str">
            <v>KK04</v>
          </cell>
        </row>
        <row r="2057">
          <cell r="A2057" t="str">
            <v>KK04</v>
          </cell>
        </row>
        <row r="2058">
          <cell r="A2058" t="str">
            <v>KK04</v>
          </cell>
        </row>
        <row r="2059">
          <cell r="A2059" t="str">
            <v>KK04</v>
          </cell>
        </row>
        <row r="2060">
          <cell r="A2060" t="str">
            <v>KK04</v>
          </cell>
        </row>
        <row r="2061">
          <cell r="A2061" t="str">
            <v>KK04</v>
          </cell>
        </row>
        <row r="2062">
          <cell r="A2062" t="str">
            <v>KK04</v>
          </cell>
        </row>
        <row r="2063">
          <cell r="A2063" t="str">
            <v>KK04</v>
          </cell>
        </row>
        <row r="2064">
          <cell r="A2064" t="str">
            <v>KK04</v>
          </cell>
        </row>
        <row r="2065">
          <cell r="A2065" t="str">
            <v>KK04</v>
          </cell>
        </row>
        <row r="2066">
          <cell r="A2066" t="str">
            <v>KK04</v>
          </cell>
        </row>
        <row r="2067">
          <cell r="A2067" t="str">
            <v>KK04</v>
          </cell>
        </row>
        <row r="2068">
          <cell r="A2068" t="str">
            <v>KK04</v>
          </cell>
        </row>
        <row r="2069">
          <cell r="A2069" t="str">
            <v>KK04</v>
          </cell>
        </row>
        <row r="2070">
          <cell r="A2070" t="str">
            <v>KK04</v>
          </cell>
        </row>
        <row r="2071">
          <cell r="A2071" t="str">
            <v>KK08</v>
          </cell>
        </row>
        <row r="2072">
          <cell r="A2072" t="str">
            <v>KK08</v>
          </cell>
        </row>
        <row r="2073">
          <cell r="A2073" t="str">
            <v>KK08</v>
          </cell>
        </row>
        <row r="2074">
          <cell r="A2074" t="str">
            <v>KK08</v>
          </cell>
        </row>
        <row r="2075">
          <cell r="A2075" t="str">
            <v>KK08</v>
          </cell>
        </row>
        <row r="2076">
          <cell r="A2076" t="str">
            <v>KK08</v>
          </cell>
        </row>
        <row r="2077">
          <cell r="A2077" t="str">
            <v>KK08</v>
          </cell>
        </row>
        <row r="2078">
          <cell r="A2078" t="str">
            <v>KK08</v>
          </cell>
        </row>
        <row r="2079">
          <cell r="A2079" t="str">
            <v>KK08</v>
          </cell>
        </row>
        <row r="2080">
          <cell r="A2080" t="str">
            <v>KK08</v>
          </cell>
        </row>
        <row r="2081">
          <cell r="A2081" t="str">
            <v>KK08</v>
          </cell>
        </row>
        <row r="2082">
          <cell r="A2082" t="str">
            <v>KK08</v>
          </cell>
        </row>
        <row r="2083">
          <cell r="A2083" t="str">
            <v>KK08</v>
          </cell>
        </row>
        <row r="2084">
          <cell r="A2084" t="str">
            <v>KK08</v>
          </cell>
        </row>
        <row r="2085">
          <cell r="A2085" t="str">
            <v>KK08</v>
          </cell>
        </row>
        <row r="2086">
          <cell r="A2086" t="str">
            <v>SPC</v>
          </cell>
        </row>
        <row r="2087">
          <cell r="A2087" t="str">
            <v>SPC</v>
          </cell>
        </row>
        <row r="2088">
          <cell r="A2088" t="str">
            <v>SPC</v>
          </cell>
        </row>
        <row r="2089">
          <cell r="A2089" t="str">
            <v>SPC</v>
          </cell>
        </row>
        <row r="2090">
          <cell r="A2090" t="str">
            <v>SPC</v>
          </cell>
        </row>
        <row r="2091">
          <cell r="A2091" t="str">
            <v>SPC</v>
          </cell>
        </row>
        <row r="2092">
          <cell r="A2092" t="str">
            <v>SPC</v>
          </cell>
        </row>
        <row r="2093">
          <cell r="A2093" t="str">
            <v>SPC</v>
          </cell>
        </row>
        <row r="2094">
          <cell r="A2094" t="str">
            <v>SPC</v>
          </cell>
        </row>
        <row r="2095">
          <cell r="A2095" t="str">
            <v>SPC</v>
          </cell>
        </row>
        <row r="2096">
          <cell r="A2096" t="str">
            <v>SPC</v>
          </cell>
        </row>
        <row r="2097">
          <cell r="A2097" t="str">
            <v>SPC</v>
          </cell>
        </row>
        <row r="2098">
          <cell r="A2098" t="str">
            <v>SPC</v>
          </cell>
        </row>
        <row r="2099">
          <cell r="A2099" t="str">
            <v>SPC</v>
          </cell>
        </row>
        <row r="2100">
          <cell r="A2100" t="str">
            <v>SPC</v>
          </cell>
        </row>
        <row r="2101">
          <cell r="A2101" t="str">
            <v>KK01</v>
          </cell>
        </row>
        <row r="2102">
          <cell r="A2102" t="str">
            <v>KK01</v>
          </cell>
        </row>
        <row r="2103">
          <cell r="A2103" t="str">
            <v>KK01</v>
          </cell>
        </row>
        <row r="2104">
          <cell r="A2104" t="str">
            <v>KK01</v>
          </cell>
        </row>
        <row r="2105">
          <cell r="A2105" t="str">
            <v>KK01</v>
          </cell>
        </row>
        <row r="2106">
          <cell r="A2106" t="str">
            <v>KK01</v>
          </cell>
        </row>
        <row r="2107">
          <cell r="A2107" t="str">
            <v>KK01</v>
          </cell>
        </row>
        <row r="2108">
          <cell r="A2108" t="str">
            <v>KK01</v>
          </cell>
        </row>
        <row r="2109">
          <cell r="A2109" t="str">
            <v>KK01</v>
          </cell>
        </row>
        <row r="2110">
          <cell r="A2110" t="str">
            <v>KK01</v>
          </cell>
        </row>
        <row r="2111">
          <cell r="A2111" t="str">
            <v>KK01</v>
          </cell>
        </row>
        <row r="2112">
          <cell r="A2112" t="str">
            <v>KK01</v>
          </cell>
        </row>
        <row r="2113">
          <cell r="A2113" t="str">
            <v>KK01</v>
          </cell>
        </row>
        <row r="2114">
          <cell r="A2114" t="str">
            <v>KK01</v>
          </cell>
        </row>
        <row r="2115">
          <cell r="A2115" t="str">
            <v>KK01</v>
          </cell>
        </row>
        <row r="2116">
          <cell r="A2116" t="str">
            <v>SPC</v>
          </cell>
        </row>
        <row r="2117">
          <cell r="A2117" t="str">
            <v>SPC</v>
          </cell>
        </row>
        <row r="2118">
          <cell r="A2118" t="str">
            <v>SPC</v>
          </cell>
        </row>
        <row r="2119">
          <cell r="A2119" t="str">
            <v>SPC</v>
          </cell>
        </row>
        <row r="2120">
          <cell r="A2120" t="str">
            <v>SPC</v>
          </cell>
        </row>
        <row r="2121">
          <cell r="A2121" t="str">
            <v>SPC</v>
          </cell>
        </row>
        <row r="2122">
          <cell r="A2122" t="str">
            <v>SPC</v>
          </cell>
        </row>
        <row r="2123">
          <cell r="A2123" t="str">
            <v>SPC</v>
          </cell>
        </row>
        <row r="2124">
          <cell r="A2124" t="str">
            <v>SPC</v>
          </cell>
        </row>
        <row r="2125">
          <cell r="A2125" t="str">
            <v>SPC</v>
          </cell>
        </row>
        <row r="2126">
          <cell r="A2126" t="str">
            <v>SPC</v>
          </cell>
        </row>
        <row r="2127">
          <cell r="A2127" t="str">
            <v>SPC</v>
          </cell>
        </row>
        <row r="2128">
          <cell r="A2128" t="str">
            <v>SPC</v>
          </cell>
        </row>
        <row r="2129">
          <cell r="A2129" t="str">
            <v>SPC</v>
          </cell>
        </row>
        <row r="2130">
          <cell r="A2130" t="str">
            <v>SPC</v>
          </cell>
        </row>
        <row r="2131">
          <cell r="A2131" t="str">
            <v>SPC</v>
          </cell>
        </row>
        <row r="2132">
          <cell r="A2132" t="str">
            <v>SPC</v>
          </cell>
        </row>
        <row r="2133">
          <cell r="A2133" t="str">
            <v>SPC</v>
          </cell>
        </row>
        <row r="2134">
          <cell r="A2134" t="str">
            <v>SPC</v>
          </cell>
        </row>
        <row r="2135">
          <cell r="A2135" t="str">
            <v>SPC</v>
          </cell>
        </row>
        <row r="2136">
          <cell r="A2136" t="str">
            <v>SPC</v>
          </cell>
        </row>
        <row r="2137">
          <cell r="A2137" t="str">
            <v>SPC</v>
          </cell>
        </row>
        <row r="2138">
          <cell r="A2138" t="str">
            <v>SPC</v>
          </cell>
        </row>
        <row r="2139">
          <cell r="A2139" t="str">
            <v>SPC</v>
          </cell>
        </row>
        <row r="2140">
          <cell r="A2140" t="str">
            <v>SPC</v>
          </cell>
        </row>
        <row r="2141">
          <cell r="A2141" t="str">
            <v>SPC</v>
          </cell>
        </row>
        <row r="2142">
          <cell r="A2142" t="str">
            <v>SPC</v>
          </cell>
        </row>
        <row r="2143">
          <cell r="A2143" t="str">
            <v>SPC</v>
          </cell>
        </row>
        <row r="2144">
          <cell r="A2144" t="str">
            <v>SPC</v>
          </cell>
        </row>
        <row r="2145">
          <cell r="A2145" t="str">
            <v>SPC</v>
          </cell>
        </row>
        <row r="2146">
          <cell r="A2146" t="str">
            <v>SPC</v>
          </cell>
        </row>
        <row r="2147">
          <cell r="A2147" t="str">
            <v>SPC</v>
          </cell>
        </row>
        <row r="2148">
          <cell r="A2148" t="str">
            <v>SPC</v>
          </cell>
        </row>
        <row r="2149">
          <cell r="A2149" t="str">
            <v>SPC</v>
          </cell>
        </row>
        <row r="2150">
          <cell r="A2150" t="str">
            <v>SPC</v>
          </cell>
        </row>
        <row r="2151">
          <cell r="A2151" t="str">
            <v>SPC</v>
          </cell>
        </row>
        <row r="2152">
          <cell r="A2152" t="str">
            <v>SPC</v>
          </cell>
        </row>
        <row r="2153">
          <cell r="A2153" t="str">
            <v>SPC</v>
          </cell>
        </row>
        <row r="2154">
          <cell r="A2154" t="str">
            <v>SPC</v>
          </cell>
        </row>
        <row r="2155">
          <cell r="A2155" t="str">
            <v>SPC</v>
          </cell>
        </row>
        <row r="2156">
          <cell r="A2156" t="str">
            <v>SPC</v>
          </cell>
        </row>
        <row r="2157">
          <cell r="A2157" t="str">
            <v>SPC</v>
          </cell>
        </row>
        <row r="2158">
          <cell r="A2158" t="str">
            <v>SPC</v>
          </cell>
        </row>
        <row r="2159">
          <cell r="A2159" t="str">
            <v>SPC</v>
          </cell>
        </row>
        <row r="2160">
          <cell r="A2160" t="str">
            <v>SPC</v>
          </cell>
        </row>
        <row r="2161">
          <cell r="A2161" t="str">
            <v>SPC</v>
          </cell>
        </row>
        <row r="2162">
          <cell r="A2162" t="str">
            <v>SPC</v>
          </cell>
        </row>
        <row r="2163">
          <cell r="A2163" t="str">
            <v>SPC</v>
          </cell>
        </row>
        <row r="2164">
          <cell r="A2164" t="str">
            <v>SPC</v>
          </cell>
        </row>
        <row r="2165">
          <cell r="A2165" t="str">
            <v>SPC</v>
          </cell>
        </row>
        <row r="2166">
          <cell r="A2166" t="str">
            <v>SPC</v>
          </cell>
        </row>
        <row r="2167">
          <cell r="A2167" t="str">
            <v>SPC</v>
          </cell>
        </row>
        <row r="2168">
          <cell r="A2168" t="str">
            <v>SPC</v>
          </cell>
        </row>
        <row r="2169">
          <cell r="A2169" t="str">
            <v>SPC</v>
          </cell>
        </row>
        <row r="2170">
          <cell r="A2170" t="str">
            <v>SPC</v>
          </cell>
        </row>
        <row r="2171">
          <cell r="A2171" t="str">
            <v>SPC</v>
          </cell>
        </row>
        <row r="2172">
          <cell r="A2172" t="str">
            <v>SPC</v>
          </cell>
        </row>
        <row r="2173">
          <cell r="A2173" t="str">
            <v>SPC</v>
          </cell>
        </row>
        <row r="2174">
          <cell r="A2174" t="str">
            <v>SPC</v>
          </cell>
        </row>
        <row r="2175">
          <cell r="A2175" t="str">
            <v>SPC</v>
          </cell>
        </row>
        <row r="2176">
          <cell r="A2176" t="str">
            <v>SPC</v>
          </cell>
        </row>
        <row r="2177">
          <cell r="A2177" t="str">
            <v>SPC</v>
          </cell>
        </row>
        <row r="2178">
          <cell r="A2178" t="str">
            <v>SPC</v>
          </cell>
        </row>
        <row r="2179">
          <cell r="A2179" t="str">
            <v>SPC</v>
          </cell>
        </row>
        <row r="2180">
          <cell r="A2180" t="str">
            <v>SPC</v>
          </cell>
        </row>
        <row r="2181">
          <cell r="A2181" t="str">
            <v>SPC</v>
          </cell>
        </row>
        <row r="2182">
          <cell r="A2182" t="str">
            <v>SPC</v>
          </cell>
        </row>
        <row r="2183">
          <cell r="A2183" t="str">
            <v>SPC</v>
          </cell>
        </row>
        <row r="2184">
          <cell r="A2184" t="str">
            <v>SPC</v>
          </cell>
        </row>
        <row r="2185">
          <cell r="A2185" t="str">
            <v>SPC</v>
          </cell>
        </row>
        <row r="2186">
          <cell r="A2186" t="str">
            <v>SPC</v>
          </cell>
        </row>
        <row r="2187">
          <cell r="A2187" t="str">
            <v>KK01</v>
          </cell>
        </row>
        <row r="2188">
          <cell r="A2188" t="str">
            <v>KK01</v>
          </cell>
        </row>
        <row r="2189">
          <cell r="A2189" t="str">
            <v>KK01</v>
          </cell>
        </row>
        <row r="2190">
          <cell r="A2190" t="str">
            <v>KK01</v>
          </cell>
        </row>
        <row r="2191">
          <cell r="A2191" t="str">
            <v>KK01</v>
          </cell>
        </row>
        <row r="2192">
          <cell r="A2192" t="str">
            <v>KK01</v>
          </cell>
        </row>
        <row r="2193">
          <cell r="A2193" t="str">
            <v>KK01</v>
          </cell>
        </row>
        <row r="2194">
          <cell r="A2194" t="str">
            <v>KK01</v>
          </cell>
        </row>
        <row r="2195">
          <cell r="A2195" t="str">
            <v>KK01</v>
          </cell>
        </row>
        <row r="2196">
          <cell r="A2196" t="str">
            <v>KK01</v>
          </cell>
        </row>
        <row r="2197">
          <cell r="A2197" t="str">
            <v>KK01</v>
          </cell>
        </row>
        <row r="2198">
          <cell r="A2198" t="str">
            <v>KK01</v>
          </cell>
        </row>
        <row r="2199">
          <cell r="A2199" t="str">
            <v>KK01</v>
          </cell>
        </row>
        <row r="2200">
          <cell r="A2200" t="str">
            <v>SN01</v>
          </cell>
        </row>
        <row r="2201">
          <cell r="A2201" t="str">
            <v>SN01</v>
          </cell>
        </row>
        <row r="2202">
          <cell r="A2202" t="str">
            <v>SN01</v>
          </cell>
        </row>
        <row r="2203">
          <cell r="A2203" t="str">
            <v>SN01</v>
          </cell>
        </row>
        <row r="2204">
          <cell r="A2204" t="str">
            <v>SN01</v>
          </cell>
        </row>
        <row r="2205">
          <cell r="A2205" t="str">
            <v>SN01</v>
          </cell>
        </row>
        <row r="2206">
          <cell r="A2206" t="str">
            <v>SN01</v>
          </cell>
        </row>
        <row r="2207">
          <cell r="A2207" t="str">
            <v>SN01</v>
          </cell>
        </row>
        <row r="2208">
          <cell r="A2208" t="str">
            <v>SN01</v>
          </cell>
        </row>
        <row r="2209">
          <cell r="A2209" t="str">
            <v>SN01</v>
          </cell>
        </row>
        <row r="2210">
          <cell r="A2210" t="str">
            <v>SN01</v>
          </cell>
        </row>
        <row r="2211">
          <cell r="A2211" t="str">
            <v>SN01</v>
          </cell>
        </row>
        <row r="2212">
          <cell r="A2212" t="str">
            <v>SN01</v>
          </cell>
        </row>
        <row r="2213">
          <cell r="A2213" t="str">
            <v>KR08</v>
          </cell>
        </row>
        <row r="2214">
          <cell r="A2214" t="str">
            <v>KR08</v>
          </cell>
        </row>
        <row r="2215">
          <cell r="A2215" t="str">
            <v>KR08</v>
          </cell>
        </row>
        <row r="2216">
          <cell r="A2216" t="str">
            <v>KR08</v>
          </cell>
        </row>
        <row r="2217">
          <cell r="A2217" t="str">
            <v>KR08</v>
          </cell>
        </row>
        <row r="2218">
          <cell r="A2218" t="str">
            <v>KR08</v>
          </cell>
        </row>
        <row r="2219">
          <cell r="A2219" t="str">
            <v>KR08</v>
          </cell>
        </row>
        <row r="2220">
          <cell r="A2220" t="str">
            <v>KR08</v>
          </cell>
        </row>
        <row r="2221">
          <cell r="A2221" t="str">
            <v>KR08</v>
          </cell>
        </row>
        <row r="2222">
          <cell r="A2222" t="str">
            <v>KR08</v>
          </cell>
        </row>
        <row r="2223">
          <cell r="A2223" t="str">
            <v>KR08</v>
          </cell>
        </row>
        <row r="2224">
          <cell r="A2224" t="str">
            <v>KR08</v>
          </cell>
        </row>
        <row r="2225">
          <cell r="A2225" t="str">
            <v>KR08</v>
          </cell>
        </row>
        <row r="2226">
          <cell r="A2226" t="str">
            <v>KR08</v>
          </cell>
        </row>
        <row r="2227">
          <cell r="A2227" t="str">
            <v>KR08</v>
          </cell>
        </row>
        <row r="2228">
          <cell r="A2228" t="str">
            <v>KR01</v>
          </cell>
        </row>
        <row r="2229">
          <cell r="A2229" t="str">
            <v>KR01</v>
          </cell>
        </row>
        <row r="2230">
          <cell r="A2230" t="str">
            <v>KR01</v>
          </cell>
        </row>
        <row r="2231">
          <cell r="A2231" t="str">
            <v>KR01</v>
          </cell>
        </row>
        <row r="2232">
          <cell r="A2232" t="str">
            <v>KR01</v>
          </cell>
        </row>
        <row r="2233">
          <cell r="A2233" t="str">
            <v>KR01</v>
          </cell>
        </row>
        <row r="2234">
          <cell r="A2234" t="str">
            <v>KR01</v>
          </cell>
        </row>
        <row r="2235">
          <cell r="A2235" t="str">
            <v>KR01</v>
          </cell>
        </row>
        <row r="2236">
          <cell r="A2236" t="str">
            <v>KR01</v>
          </cell>
        </row>
        <row r="2237">
          <cell r="A2237" t="str">
            <v>KR01</v>
          </cell>
        </row>
        <row r="2238">
          <cell r="A2238" t="str">
            <v>KR01</v>
          </cell>
        </row>
        <row r="2239">
          <cell r="A2239" t="str">
            <v>KR01</v>
          </cell>
        </row>
        <row r="2240">
          <cell r="A2240" t="str">
            <v>KR01</v>
          </cell>
        </row>
        <row r="2241">
          <cell r="A2241" t="str">
            <v>KR01</v>
          </cell>
        </row>
        <row r="2242">
          <cell r="A2242" t="str">
            <v>KR01</v>
          </cell>
        </row>
        <row r="2243">
          <cell r="A2243" t="str">
            <v>KR01</v>
          </cell>
        </row>
        <row r="2244">
          <cell r="A2244" t="str">
            <v>KR01</v>
          </cell>
        </row>
        <row r="2245">
          <cell r="A2245" t="str">
            <v>KR01</v>
          </cell>
        </row>
        <row r="2246">
          <cell r="A2246" t="str">
            <v>KR01</v>
          </cell>
        </row>
        <row r="2247">
          <cell r="A2247" t="str">
            <v>KR01</v>
          </cell>
        </row>
        <row r="2248">
          <cell r="A2248" t="str">
            <v>KR01</v>
          </cell>
        </row>
        <row r="2249">
          <cell r="A2249" t="str">
            <v>KR01</v>
          </cell>
        </row>
        <row r="2250">
          <cell r="A2250" t="str">
            <v>KR01</v>
          </cell>
        </row>
        <row r="2251">
          <cell r="A2251" t="str">
            <v>KR01</v>
          </cell>
        </row>
        <row r="2252">
          <cell r="A2252" t="str">
            <v>KR01</v>
          </cell>
        </row>
        <row r="2253">
          <cell r="A2253" t="str">
            <v>KR01</v>
          </cell>
        </row>
        <row r="2254">
          <cell r="A2254" t="str">
            <v>KR01</v>
          </cell>
        </row>
        <row r="2255">
          <cell r="A2255" t="str">
            <v>KR01</v>
          </cell>
        </row>
        <row r="2256">
          <cell r="A2256" t="str">
            <v>KR09</v>
          </cell>
        </row>
        <row r="2257">
          <cell r="A2257" t="str">
            <v>KR09</v>
          </cell>
        </row>
        <row r="2258">
          <cell r="A2258" t="str">
            <v>KR09</v>
          </cell>
        </row>
        <row r="2259">
          <cell r="A2259" t="str">
            <v>KR09</v>
          </cell>
        </row>
        <row r="2260">
          <cell r="A2260" t="str">
            <v>KR09</v>
          </cell>
        </row>
        <row r="2261">
          <cell r="A2261" t="str">
            <v>KR09</v>
          </cell>
        </row>
        <row r="2262">
          <cell r="A2262" t="str">
            <v>KR09</v>
          </cell>
        </row>
        <row r="2263">
          <cell r="A2263" t="str">
            <v>KR09</v>
          </cell>
        </row>
        <row r="2264">
          <cell r="A2264" t="str">
            <v>KR09</v>
          </cell>
        </row>
        <row r="2265">
          <cell r="A2265" t="str">
            <v>KR09</v>
          </cell>
        </row>
        <row r="2266">
          <cell r="A2266" t="str">
            <v>KR09</v>
          </cell>
        </row>
        <row r="2267">
          <cell r="A2267" t="str">
            <v>KR09</v>
          </cell>
        </row>
        <row r="2268">
          <cell r="A2268" t="str">
            <v>KR09</v>
          </cell>
        </row>
        <row r="2269">
          <cell r="A2269" t="str">
            <v>KR09</v>
          </cell>
        </row>
        <row r="2270">
          <cell r="A2270" t="str">
            <v>KR09</v>
          </cell>
        </row>
        <row r="2271">
          <cell r="A2271" t="str">
            <v>SN01</v>
          </cell>
        </row>
        <row r="2272">
          <cell r="A2272" t="str">
            <v>SN01</v>
          </cell>
        </row>
        <row r="2273">
          <cell r="A2273" t="str">
            <v>SN01</v>
          </cell>
        </row>
        <row r="2274">
          <cell r="A2274" t="str">
            <v>SN01</v>
          </cell>
        </row>
        <row r="2275">
          <cell r="A2275" t="str">
            <v>SN01</v>
          </cell>
        </row>
        <row r="2276">
          <cell r="A2276" t="str">
            <v>SN01</v>
          </cell>
        </row>
        <row r="2277">
          <cell r="A2277" t="str">
            <v>SN01</v>
          </cell>
        </row>
        <row r="2278">
          <cell r="A2278" t="str">
            <v>SN01</v>
          </cell>
        </row>
        <row r="2279">
          <cell r="A2279" t="str">
            <v>SN01</v>
          </cell>
        </row>
        <row r="2280">
          <cell r="A2280" t="str">
            <v>SN01</v>
          </cell>
        </row>
        <row r="2281">
          <cell r="A2281" t="str">
            <v>SN01</v>
          </cell>
        </row>
        <row r="2282">
          <cell r="A2282" t="str">
            <v>SN01</v>
          </cell>
        </row>
        <row r="2283">
          <cell r="A2283" t="str">
            <v>SN01</v>
          </cell>
        </row>
        <row r="2284">
          <cell r="A2284" t="str">
            <v>SN01</v>
          </cell>
        </row>
        <row r="2285">
          <cell r="A2285" t="str">
            <v>NP01</v>
          </cell>
        </row>
        <row r="2286">
          <cell r="A2286" t="str">
            <v>NP01</v>
          </cell>
        </row>
        <row r="2287">
          <cell r="A2287" t="str">
            <v>NP01</v>
          </cell>
        </row>
        <row r="2288">
          <cell r="A2288" t="str">
            <v>NP01</v>
          </cell>
        </row>
        <row r="2289">
          <cell r="A2289" t="str">
            <v>NP01</v>
          </cell>
        </row>
        <row r="2290">
          <cell r="A2290" t="str">
            <v>NP01</v>
          </cell>
        </row>
        <row r="2291">
          <cell r="A2291" t="str">
            <v>NP01</v>
          </cell>
        </row>
        <row r="2292">
          <cell r="A2292" t="str">
            <v>NP01</v>
          </cell>
        </row>
        <row r="2293">
          <cell r="A2293" t="str">
            <v>NP01</v>
          </cell>
        </row>
        <row r="2294">
          <cell r="A2294" t="str">
            <v>NP01</v>
          </cell>
        </row>
        <row r="2295">
          <cell r="A2295" t="str">
            <v>NP01</v>
          </cell>
        </row>
        <row r="2296">
          <cell r="A2296" t="str">
            <v>NP01</v>
          </cell>
        </row>
        <row r="2297">
          <cell r="A2297" t="str">
            <v>NP01</v>
          </cell>
        </row>
        <row r="2298">
          <cell r="A2298" t="str">
            <v>NP01</v>
          </cell>
        </row>
        <row r="2299">
          <cell r="A2299" t="str">
            <v>SPC</v>
          </cell>
        </row>
        <row r="2300">
          <cell r="A2300" t="str">
            <v>SPC</v>
          </cell>
        </row>
        <row r="2301">
          <cell r="A2301" t="str">
            <v>SPC</v>
          </cell>
        </row>
        <row r="2302">
          <cell r="A2302" t="str">
            <v>SPC</v>
          </cell>
        </row>
        <row r="2303">
          <cell r="A2303" t="str">
            <v>SPC</v>
          </cell>
        </row>
        <row r="2304">
          <cell r="A2304" t="str">
            <v>SPC</v>
          </cell>
        </row>
        <row r="2305">
          <cell r="A2305" t="str">
            <v>SPC</v>
          </cell>
        </row>
        <row r="2306">
          <cell r="A2306" t="str">
            <v>SPC</v>
          </cell>
        </row>
        <row r="2307">
          <cell r="A2307" t="str">
            <v>SPC</v>
          </cell>
        </row>
        <row r="2308">
          <cell r="A2308" t="str">
            <v>SPC</v>
          </cell>
        </row>
        <row r="2309">
          <cell r="A2309" t="str">
            <v>SPC</v>
          </cell>
        </row>
        <row r="2310">
          <cell r="A2310" t="str">
            <v>SPC</v>
          </cell>
        </row>
        <row r="2311">
          <cell r="A2311" t="str">
            <v>SPC</v>
          </cell>
        </row>
        <row r="2312">
          <cell r="A2312" t="str">
            <v>SPC</v>
          </cell>
        </row>
        <row r="2313">
          <cell r="A2313" t="str">
            <v>KR03</v>
          </cell>
        </row>
        <row r="2314">
          <cell r="A2314" t="str">
            <v>KR03</v>
          </cell>
        </row>
        <row r="2315">
          <cell r="A2315" t="str">
            <v>KR03</v>
          </cell>
        </row>
        <row r="2316">
          <cell r="A2316" t="str">
            <v>KR03</v>
          </cell>
        </row>
        <row r="2317">
          <cell r="A2317" t="str">
            <v>KR03</v>
          </cell>
        </row>
        <row r="2318">
          <cell r="A2318" t="str">
            <v>KR03</v>
          </cell>
        </row>
        <row r="2319">
          <cell r="A2319" t="str">
            <v>KR03</v>
          </cell>
        </row>
        <row r="2320">
          <cell r="A2320" t="str">
            <v>KR03</v>
          </cell>
        </row>
        <row r="2321">
          <cell r="A2321" t="str">
            <v>KR03</v>
          </cell>
        </row>
        <row r="2322">
          <cell r="A2322" t="str">
            <v>KR03</v>
          </cell>
        </row>
        <row r="2323">
          <cell r="A2323" t="str">
            <v>KR03</v>
          </cell>
        </row>
        <row r="2324">
          <cell r="A2324" t="str">
            <v>KR03</v>
          </cell>
        </row>
        <row r="2325">
          <cell r="A2325" t="str">
            <v>KR03</v>
          </cell>
        </row>
        <row r="2326">
          <cell r="A2326" t="str">
            <v>KR03</v>
          </cell>
        </row>
        <row r="2327">
          <cell r="A2327" t="str">
            <v>KR03</v>
          </cell>
        </row>
        <row r="2328">
          <cell r="A2328" t="str">
            <v>KR03</v>
          </cell>
        </row>
        <row r="2329">
          <cell r="A2329" t="str">
            <v>KR03</v>
          </cell>
        </row>
        <row r="2330">
          <cell r="A2330" t="str">
            <v>KR03</v>
          </cell>
        </row>
        <row r="2331">
          <cell r="A2331" t="str">
            <v>KR03</v>
          </cell>
        </row>
        <row r="2332">
          <cell r="A2332" t="str">
            <v>KR03</v>
          </cell>
        </row>
        <row r="2333">
          <cell r="A2333" t="str">
            <v>KR03</v>
          </cell>
        </row>
        <row r="2334">
          <cell r="A2334" t="str">
            <v>KR03</v>
          </cell>
        </row>
        <row r="2335">
          <cell r="A2335" t="str">
            <v>KR03</v>
          </cell>
        </row>
        <row r="2336">
          <cell r="A2336" t="str">
            <v>KR03</v>
          </cell>
        </row>
        <row r="2337">
          <cell r="A2337" t="str">
            <v>KR03</v>
          </cell>
        </row>
        <row r="2338">
          <cell r="A2338" t="str">
            <v>KR03</v>
          </cell>
        </row>
        <row r="2339">
          <cell r="A2339" t="str">
            <v>KR03</v>
          </cell>
        </row>
        <row r="2340">
          <cell r="A2340" t="str">
            <v>KR03</v>
          </cell>
        </row>
        <row r="2341">
          <cell r="A2341" t="str">
            <v>KR03</v>
          </cell>
        </row>
        <row r="2342">
          <cell r="A2342" t="str">
            <v>KR03</v>
          </cell>
        </row>
        <row r="2343">
          <cell r="A2343" t="str">
            <v>SPC</v>
          </cell>
        </row>
        <row r="2344">
          <cell r="A2344" t="str">
            <v>SPC</v>
          </cell>
        </row>
        <row r="2345">
          <cell r="A2345" t="str">
            <v>SPC</v>
          </cell>
        </row>
        <row r="2346">
          <cell r="A2346" t="str">
            <v>SPC</v>
          </cell>
        </row>
        <row r="2347">
          <cell r="A2347" t="str">
            <v>SPC</v>
          </cell>
        </row>
        <row r="2348">
          <cell r="A2348" t="str">
            <v>SPC</v>
          </cell>
        </row>
        <row r="2349">
          <cell r="A2349" t="str">
            <v>SPC</v>
          </cell>
        </row>
        <row r="2350">
          <cell r="A2350" t="str">
            <v>SPC</v>
          </cell>
        </row>
        <row r="2351">
          <cell r="A2351" t="str">
            <v>SPC</v>
          </cell>
        </row>
        <row r="2352">
          <cell r="A2352" t="str">
            <v>SPC</v>
          </cell>
        </row>
        <row r="2353">
          <cell r="A2353" t="str">
            <v>SPC</v>
          </cell>
        </row>
        <row r="2354">
          <cell r="A2354" t="str">
            <v>SPC</v>
          </cell>
        </row>
        <row r="2355">
          <cell r="A2355" t="str">
            <v>SPC</v>
          </cell>
        </row>
        <row r="2356">
          <cell r="A2356" t="str">
            <v>SPC</v>
          </cell>
        </row>
        <row r="2357">
          <cell r="A2357" t="str">
            <v>SPC</v>
          </cell>
        </row>
        <row r="2358">
          <cell r="A2358" t="str">
            <v>SPC</v>
          </cell>
        </row>
        <row r="2359">
          <cell r="A2359" t="str">
            <v>SPC</v>
          </cell>
        </row>
        <row r="2360">
          <cell r="A2360" t="str">
            <v>SPC</v>
          </cell>
        </row>
        <row r="2361">
          <cell r="A2361" t="str">
            <v>SPC</v>
          </cell>
        </row>
        <row r="2362">
          <cell r="A2362" t="str">
            <v>SPC</v>
          </cell>
        </row>
        <row r="2363">
          <cell r="A2363" t="str">
            <v>SPC</v>
          </cell>
        </row>
        <row r="2364">
          <cell r="A2364" t="str">
            <v>SPC</v>
          </cell>
        </row>
        <row r="2365">
          <cell r="A2365" t="str">
            <v>SPC</v>
          </cell>
        </row>
        <row r="2366">
          <cell r="A2366" t="str">
            <v>SPC</v>
          </cell>
        </row>
        <row r="2367">
          <cell r="A2367" t="str">
            <v>SPC</v>
          </cell>
        </row>
        <row r="2368">
          <cell r="A2368" t="str">
            <v>SPC</v>
          </cell>
        </row>
        <row r="2369">
          <cell r="A2369" t="str">
            <v>SPC</v>
          </cell>
        </row>
        <row r="2370">
          <cell r="A2370" t="str">
            <v>SPC</v>
          </cell>
        </row>
        <row r="2371">
          <cell r="A2371" t="str">
            <v>SPC</v>
          </cell>
        </row>
        <row r="2372">
          <cell r="A2372" t="str">
            <v>SPC</v>
          </cell>
        </row>
        <row r="2373">
          <cell r="A2373" t="str">
            <v>SPC</v>
          </cell>
        </row>
        <row r="2374">
          <cell r="A2374" t="str">
            <v>SPC</v>
          </cell>
        </row>
        <row r="2375">
          <cell r="A2375" t="str">
            <v>SPC</v>
          </cell>
        </row>
        <row r="2376">
          <cell r="A2376" t="str">
            <v>SPC</v>
          </cell>
        </row>
        <row r="2377">
          <cell r="A2377" t="str">
            <v>SPC</v>
          </cell>
        </row>
        <row r="2378">
          <cell r="A2378" t="str">
            <v>SPC</v>
          </cell>
        </row>
        <row r="2379">
          <cell r="A2379" t="str">
            <v>SPC</v>
          </cell>
        </row>
        <row r="2380">
          <cell r="A2380" t="str">
            <v>SPC</v>
          </cell>
        </row>
        <row r="2381">
          <cell r="A2381" t="str">
            <v>SPC</v>
          </cell>
        </row>
        <row r="2382">
          <cell r="A2382" t="str">
            <v>SPC</v>
          </cell>
        </row>
        <row r="2383">
          <cell r="A2383" t="str">
            <v>SPC</v>
          </cell>
        </row>
        <row r="2384">
          <cell r="A2384" t="str">
            <v>SPC</v>
          </cell>
        </row>
        <row r="2385">
          <cell r="A2385" t="str">
            <v>SPC</v>
          </cell>
        </row>
        <row r="2386">
          <cell r="A2386" t="str">
            <v>SPC</v>
          </cell>
        </row>
        <row r="2387">
          <cell r="A2387" t="str">
            <v>SPC</v>
          </cell>
        </row>
        <row r="2388">
          <cell r="A2388" t="str">
            <v>SPC</v>
          </cell>
        </row>
        <row r="2389">
          <cell r="A2389" t="str">
            <v>SPC</v>
          </cell>
        </row>
        <row r="2390">
          <cell r="A2390" t="str">
            <v>SPC</v>
          </cell>
        </row>
        <row r="2391">
          <cell r="A2391" t="str">
            <v>SPC</v>
          </cell>
        </row>
        <row r="2392">
          <cell r="A2392" t="str">
            <v>SPC</v>
          </cell>
        </row>
        <row r="2393">
          <cell r="A2393" t="str">
            <v>SPC</v>
          </cell>
        </row>
        <row r="2394">
          <cell r="A2394" t="str">
            <v>SPC</v>
          </cell>
        </row>
        <row r="2395">
          <cell r="A2395" t="str">
            <v>SPC</v>
          </cell>
        </row>
        <row r="2396">
          <cell r="A2396" t="str">
            <v>SPC</v>
          </cell>
        </row>
        <row r="2397">
          <cell r="A2397" t="str">
            <v>SPC</v>
          </cell>
        </row>
        <row r="2398">
          <cell r="A2398" t="str">
            <v>SPC</v>
          </cell>
        </row>
        <row r="2399">
          <cell r="A2399" t="str">
            <v>SPC</v>
          </cell>
        </row>
        <row r="2400">
          <cell r="A2400" t="str">
            <v>SPC</v>
          </cell>
        </row>
        <row r="2401">
          <cell r="A2401" t="str">
            <v>SPC</v>
          </cell>
        </row>
        <row r="2402">
          <cell r="A2402" t="str">
            <v>SPC</v>
          </cell>
        </row>
        <row r="2403">
          <cell r="A2403" t="str">
            <v>KR06</v>
          </cell>
        </row>
        <row r="2404">
          <cell r="A2404" t="str">
            <v>KR06</v>
          </cell>
        </row>
        <row r="2405">
          <cell r="A2405" t="str">
            <v>KR06</v>
          </cell>
        </row>
        <row r="2406">
          <cell r="A2406" t="str">
            <v>KR06</v>
          </cell>
        </row>
        <row r="2407">
          <cell r="A2407" t="str">
            <v>KR06</v>
          </cell>
        </row>
        <row r="2408">
          <cell r="A2408" t="str">
            <v>KR06</v>
          </cell>
        </row>
        <row r="2409">
          <cell r="A2409" t="str">
            <v>KR06</v>
          </cell>
        </row>
        <row r="2410">
          <cell r="A2410" t="str">
            <v>KR06</v>
          </cell>
        </row>
        <row r="2411">
          <cell r="A2411" t="str">
            <v>KR06</v>
          </cell>
        </row>
        <row r="2412">
          <cell r="A2412" t="str">
            <v>KR06</v>
          </cell>
        </row>
        <row r="2413">
          <cell r="A2413" t="str">
            <v>KR06</v>
          </cell>
        </row>
        <row r="2414">
          <cell r="A2414" t="str">
            <v>KR06</v>
          </cell>
        </row>
        <row r="2415">
          <cell r="A2415" t="str">
            <v>KR06</v>
          </cell>
        </row>
        <row r="2416">
          <cell r="A2416" t="str">
            <v>KR06</v>
          </cell>
        </row>
        <row r="2417">
          <cell r="A2417" t="str">
            <v>KR06</v>
          </cell>
        </row>
        <row r="2418">
          <cell r="A2418" t="str">
            <v>KR04</v>
          </cell>
        </row>
        <row r="2419">
          <cell r="A2419" t="str">
            <v>KR04</v>
          </cell>
        </row>
        <row r="2420">
          <cell r="A2420" t="str">
            <v>KR04</v>
          </cell>
        </row>
        <row r="2421">
          <cell r="A2421" t="str">
            <v>KR04</v>
          </cell>
        </row>
        <row r="2422">
          <cell r="A2422" t="str">
            <v>KR04</v>
          </cell>
        </row>
        <row r="2423">
          <cell r="A2423" t="str">
            <v>KR04</v>
          </cell>
        </row>
        <row r="2424">
          <cell r="A2424" t="str">
            <v>KR04</v>
          </cell>
        </row>
        <row r="2425">
          <cell r="A2425" t="str">
            <v>KR04</v>
          </cell>
        </row>
        <row r="2426">
          <cell r="A2426" t="str">
            <v>KR04</v>
          </cell>
        </row>
        <row r="2427">
          <cell r="A2427" t="str">
            <v>KR04</v>
          </cell>
        </row>
        <row r="2428">
          <cell r="A2428" t="str">
            <v>KR04</v>
          </cell>
        </row>
        <row r="2429">
          <cell r="A2429" t="str">
            <v>KR04</v>
          </cell>
        </row>
        <row r="2430">
          <cell r="A2430" t="str">
            <v>KR04</v>
          </cell>
        </row>
        <row r="2431">
          <cell r="A2431" t="str">
            <v>KR04</v>
          </cell>
        </row>
        <row r="2432">
          <cell r="A2432" t="str">
            <v>KR04</v>
          </cell>
        </row>
        <row r="2433">
          <cell r="A2433" t="str">
            <v>SN01</v>
          </cell>
        </row>
        <row r="2434">
          <cell r="A2434" t="str">
            <v>SN01</v>
          </cell>
        </row>
        <row r="2435">
          <cell r="A2435" t="str">
            <v>SN01</v>
          </cell>
        </row>
        <row r="2436">
          <cell r="A2436" t="str">
            <v>SN01</v>
          </cell>
        </row>
        <row r="2437">
          <cell r="A2437" t="str">
            <v>SN01</v>
          </cell>
        </row>
        <row r="2438">
          <cell r="A2438" t="str">
            <v>SN01</v>
          </cell>
        </row>
        <row r="2439">
          <cell r="A2439" t="str">
            <v>SN01</v>
          </cell>
        </row>
        <row r="2440">
          <cell r="A2440" t="str">
            <v>SN01</v>
          </cell>
        </row>
        <row r="2441">
          <cell r="A2441" t="str">
            <v>SN01</v>
          </cell>
        </row>
        <row r="2442">
          <cell r="A2442" t="str">
            <v>SN01</v>
          </cell>
        </row>
        <row r="2443">
          <cell r="A2443" t="str">
            <v>SN01</v>
          </cell>
        </row>
        <row r="2444">
          <cell r="A2444" t="str">
            <v>SN01</v>
          </cell>
        </row>
        <row r="2445">
          <cell r="A2445" t="str">
            <v>SN01</v>
          </cell>
        </row>
        <row r="2446">
          <cell r="A2446" t="str">
            <v>SN01</v>
          </cell>
        </row>
        <row r="2447">
          <cell r="A2447" t="str">
            <v>SN01</v>
          </cell>
        </row>
        <row r="2448">
          <cell r="A2448" t="str">
            <v>SPCG</v>
          </cell>
        </row>
        <row r="2449">
          <cell r="A2449" t="str">
            <v>SPCG</v>
          </cell>
        </row>
        <row r="2450">
          <cell r="A2450" t="str">
            <v>SPCG</v>
          </cell>
        </row>
        <row r="2451">
          <cell r="A2451" t="str">
            <v>SPCG</v>
          </cell>
        </row>
        <row r="2452">
          <cell r="A2452" t="str">
            <v>SPCG</v>
          </cell>
        </row>
        <row r="2453">
          <cell r="A2453" t="str">
            <v>SPCG</v>
          </cell>
        </row>
        <row r="2454">
          <cell r="A2454" t="str">
            <v>SPCG</v>
          </cell>
        </row>
        <row r="2455">
          <cell r="A2455" t="str">
            <v>SPCG</v>
          </cell>
        </row>
        <row r="2456">
          <cell r="A2456" t="str">
            <v>SPCG</v>
          </cell>
        </row>
        <row r="2457">
          <cell r="A2457" t="str">
            <v>SPCG</v>
          </cell>
        </row>
        <row r="2458">
          <cell r="A2458" t="str">
            <v>SPCG</v>
          </cell>
        </row>
        <row r="2459">
          <cell r="A2459" t="str">
            <v>SPCG</v>
          </cell>
        </row>
        <row r="2460">
          <cell r="A2460" t="str">
            <v>SPCG</v>
          </cell>
        </row>
        <row r="2461">
          <cell r="A2461" t="str">
            <v>SPCG</v>
          </cell>
        </row>
        <row r="2462">
          <cell r="A2462" t="str">
            <v>SPCG</v>
          </cell>
        </row>
        <row r="2463">
          <cell r="A2463" t="str">
            <v>SPCG</v>
          </cell>
        </row>
        <row r="2464">
          <cell r="A2464" t="str">
            <v>SPCG</v>
          </cell>
        </row>
        <row r="2465">
          <cell r="A2465" t="str">
            <v>SPCG</v>
          </cell>
        </row>
        <row r="2466">
          <cell r="A2466" t="str">
            <v>SPCG</v>
          </cell>
        </row>
        <row r="2467">
          <cell r="A2467" t="str">
            <v>SPCG</v>
          </cell>
        </row>
        <row r="2468">
          <cell r="A2468" t="str">
            <v>SPCG</v>
          </cell>
        </row>
        <row r="2469">
          <cell r="A2469" t="str">
            <v>SPCG</v>
          </cell>
        </row>
        <row r="2470">
          <cell r="A2470" t="str">
            <v>SPCG</v>
          </cell>
        </row>
        <row r="2471">
          <cell r="A2471" t="str">
            <v>SPCG</v>
          </cell>
        </row>
        <row r="2472">
          <cell r="A2472" t="str">
            <v>SPCG</v>
          </cell>
        </row>
        <row r="2473">
          <cell r="A2473" t="str">
            <v>SPCG</v>
          </cell>
        </row>
        <row r="2474">
          <cell r="A2474" t="str">
            <v>SPCG</v>
          </cell>
        </row>
        <row r="2475">
          <cell r="A2475" t="str">
            <v>SPCG</v>
          </cell>
        </row>
        <row r="2476">
          <cell r="A2476" t="str">
            <v>SPCG</v>
          </cell>
        </row>
        <row r="2477">
          <cell r="A2477" t="str">
            <v>SPCG</v>
          </cell>
        </row>
        <row r="2478">
          <cell r="A2478" t="str">
            <v>SPCG</v>
          </cell>
        </row>
        <row r="2479">
          <cell r="A2479" t="str">
            <v>SPCG</v>
          </cell>
        </row>
        <row r="2480">
          <cell r="A2480" t="str">
            <v>SPCG</v>
          </cell>
        </row>
        <row r="2481">
          <cell r="A2481" t="str">
            <v>KR03</v>
          </cell>
        </row>
        <row r="2482">
          <cell r="A2482" t="str">
            <v>KR01</v>
          </cell>
        </row>
        <row r="2483">
          <cell r="A2483" t="str">
            <v>KR01</v>
          </cell>
        </row>
        <row r="2484">
          <cell r="A2484" t="str">
            <v>KR01</v>
          </cell>
        </row>
        <row r="2485">
          <cell r="A2485" t="str">
            <v>KR01</v>
          </cell>
        </row>
        <row r="2486">
          <cell r="A2486" t="str">
            <v>KR01</v>
          </cell>
        </row>
        <row r="2487">
          <cell r="A2487" t="str">
            <v>KR01</v>
          </cell>
        </row>
        <row r="2488">
          <cell r="A2488" t="str">
            <v>KR01</v>
          </cell>
        </row>
        <row r="2489">
          <cell r="A2489" t="str">
            <v>KR01</v>
          </cell>
        </row>
        <row r="2490">
          <cell r="A2490" t="str">
            <v>KR01</v>
          </cell>
        </row>
        <row r="2491">
          <cell r="A2491" t="str">
            <v>KR01</v>
          </cell>
        </row>
        <row r="2492">
          <cell r="A2492" t="str">
            <v>KR01</v>
          </cell>
        </row>
        <row r="2493">
          <cell r="A2493" t="str">
            <v>KR01</v>
          </cell>
        </row>
        <row r="2494">
          <cell r="A2494" t="str">
            <v>KR01</v>
          </cell>
        </row>
        <row r="2495">
          <cell r="A2495" t="str">
            <v>KK05</v>
          </cell>
        </row>
        <row r="2496">
          <cell r="A2496" t="str">
            <v>KK05</v>
          </cell>
        </row>
        <row r="2497">
          <cell r="A2497" t="str">
            <v>KK05</v>
          </cell>
        </row>
        <row r="2498">
          <cell r="A2498" t="str">
            <v>KK05</v>
          </cell>
        </row>
        <row r="2499">
          <cell r="A2499" t="str">
            <v>KK05</v>
          </cell>
        </row>
        <row r="2500">
          <cell r="A2500" t="str">
            <v>KK05</v>
          </cell>
        </row>
        <row r="2501">
          <cell r="A2501" t="str">
            <v>KK05</v>
          </cell>
        </row>
        <row r="2502">
          <cell r="A2502" t="str">
            <v>KK05</v>
          </cell>
        </row>
        <row r="2503">
          <cell r="A2503" t="str">
            <v>KK05</v>
          </cell>
        </row>
        <row r="2504">
          <cell r="A2504" t="str">
            <v>KK05</v>
          </cell>
        </row>
        <row r="2505">
          <cell r="A2505" t="str">
            <v>KK05</v>
          </cell>
        </row>
        <row r="2506">
          <cell r="A2506" t="str">
            <v>KK05</v>
          </cell>
        </row>
        <row r="2507">
          <cell r="A2507" t="str">
            <v>KK05</v>
          </cell>
        </row>
        <row r="2508">
          <cell r="A2508" t="str">
            <v>KK05</v>
          </cell>
        </row>
        <row r="2509">
          <cell r="A2509" t="str">
            <v>KK05</v>
          </cell>
        </row>
        <row r="2510">
          <cell r="A2510" t="str">
            <v>KK05</v>
          </cell>
        </row>
        <row r="2511">
          <cell r="A2511" t="str">
            <v>KK05</v>
          </cell>
        </row>
        <row r="2512">
          <cell r="A2512" t="str">
            <v>KK05</v>
          </cell>
        </row>
        <row r="2513">
          <cell r="A2513" t="str">
            <v>KK05</v>
          </cell>
        </row>
        <row r="2514">
          <cell r="A2514" t="str">
            <v>KK05</v>
          </cell>
        </row>
        <row r="2515">
          <cell r="A2515" t="str">
            <v>KK05</v>
          </cell>
        </row>
        <row r="2516">
          <cell r="A2516" t="str">
            <v>KK05</v>
          </cell>
        </row>
        <row r="2517">
          <cell r="A2517" t="str">
            <v>KK05</v>
          </cell>
        </row>
        <row r="2518">
          <cell r="A2518" t="str">
            <v>KK05</v>
          </cell>
        </row>
        <row r="2519">
          <cell r="A2519" t="str">
            <v>KK05</v>
          </cell>
        </row>
        <row r="2520">
          <cell r="A2520" t="str">
            <v>KK05</v>
          </cell>
        </row>
        <row r="2521">
          <cell r="A2521" t="str">
            <v>KK05</v>
          </cell>
        </row>
        <row r="2522">
          <cell r="A2522" t="str">
            <v>KK05</v>
          </cell>
        </row>
        <row r="2523">
          <cell r="A2523" t="str">
            <v>KK05</v>
          </cell>
        </row>
        <row r="2524">
          <cell r="A2524" t="str">
            <v>KK05</v>
          </cell>
        </row>
        <row r="2525">
          <cell r="A2525" t="str">
            <v>KK08</v>
          </cell>
        </row>
        <row r="2526">
          <cell r="A2526" t="str">
            <v>KK08</v>
          </cell>
        </row>
        <row r="2527">
          <cell r="A2527" t="str">
            <v>KK08</v>
          </cell>
        </row>
        <row r="2528">
          <cell r="A2528" t="str">
            <v>KK08</v>
          </cell>
        </row>
        <row r="2529">
          <cell r="A2529" t="str">
            <v>KK08</v>
          </cell>
        </row>
        <row r="2530">
          <cell r="A2530" t="str">
            <v>KK08</v>
          </cell>
        </row>
        <row r="2531">
          <cell r="A2531" t="str">
            <v>KK08</v>
          </cell>
        </row>
        <row r="2532">
          <cell r="A2532" t="str">
            <v>KK08</v>
          </cell>
        </row>
        <row r="2533">
          <cell r="A2533" t="str">
            <v>KK08</v>
          </cell>
        </row>
        <row r="2534">
          <cell r="A2534" t="str">
            <v>KK08</v>
          </cell>
        </row>
        <row r="2535">
          <cell r="A2535" t="str">
            <v>KK08</v>
          </cell>
        </row>
        <row r="2536">
          <cell r="A2536" t="str">
            <v>KK08</v>
          </cell>
        </row>
        <row r="2537">
          <cell r="A2537" t="str">
            <v>KK08</v>
          </cell>
        </row>
        <row r="2538">
          <cell r="A2538" t="str">
            <v>KK08</v>
          </cell>
        </row>
        <row r="2539">
          <cell r="A2539" t="str">
            <v>KK08</v>
          </cell>
        </row>
        <row r="2540">
          <cell r="A2540" t="str">
            <v>KK08</v>
          </cell>
        </row>
        <row r="2541">
          <cell r="A2541" t="str">
            <v>KK08</v>
          </cell>
        </row>
        <row r="2542">
          <cell r="A2542" t="str">
            <v>KK08</v>
          </cell>
        </row>
        <row r="2543">
          <cell r="A2543" t="str">
            <v>KK08</v>
          </cell>
        </row>
        <row r="2544">
          <cell r="A2544" t="str">
            <v>KK08</v>
          </cell>
        </row>
        <row r="2545">
          <cell r="A2545" t="str">
            <v>KK08</v>
          </cell>
        </row>
        <row r="2546">
          <cell r="A2546" t="str">
            <v>KK08</v>
          </cell>
        </row>
        <row r="2547">
          <cell r="A2547" t="str">
            <v>KK08</v>
          </cell>
        </row>
        <row r="2548">
          <cell r="A2548" t="str">
            <v>KK08</v>
          </cell>
        </row>
        <row r="2549">
          <cell r="A2549" t="str">
            <v>KK08</v>
          </cell>
        </row>
        <row r="2550">
          <cell r="A2550" t="str">
            <v>KK08</v>
          </cell>
        </row>
        <row r="2551">
          <cell r="A2551" t="str">
            <v>KK08</v>
          </cell>
        </row>
        <row r="2552">
          <cell r="A2552" t="str">
            <v>KK08</v>
          </cell>
        </row>
        <row r="2553">
          <cell r="A2553" t="str">
            <v>KK08</v>
          </cell>
        </row>
        <row r="2554">
          <cell r="A2554" t="str">
            <v>KK08</v>
          </cell>
        </row>
        <row r="2555">
          <cell r="A2555" t="str">
            <v>KK03</v>
          </cell>
        </row>
        <row r="2556">
          <cell r="A2556" t="str">
            <v>KK03</v>
          </cell>
        </row>
        <row r="2557">
          <cell r="A2557" t="str">
            <v>KK03</v>
          </cell>
        </row>
        <row r="2558">
          <cell r="A2558" t="str">
            <v>KK03</v>
          </cell>
        </row>
        <row r="2559">
          <cell r="A2559" t="str">
            <v>KK03</v>
          </cell>
        </row>
        <row r="2560">
          <cell r="A2560" t="str">
            <v>KK03</v>
          </cell>
        </row>
        <row r="2561">
          <cell r="A2561" t="str">
            <v>KK03</v>
          </cell>
        </row>
        <row r="2562">
          <cell r="A2562" t="str">
            <v>KK03</v>
          </cell>
        </row>
        <row r="2563">
          <cell r="A2563" t="str">
            <v>KK03</v>
          </cell>
        </row>
        <row r="2564">
          <cell r="A2564" t="str">
            <v>KK03</v>
          </cell>
        </row>
        <row r="2565">
          <cell r="A2565" t="str">
            <v>KK03</v>
          </cell>
        </row>
        <row r="2566">
          <cell r="A2566" t="str">
            <v>KK03</v>
          </cell>
        </row>
        <row r="2567">
          <cell r="A2567" t="str">
            <v>KK03</v>
          </cell>
        </row>
        <row r="2568">
          <cell r="A2568" t="str">
            <v>KK03</v>
          </cell>
        </row>
        <row r="2569">
          <cell r="A2569" t="str">
            <v>KK03</v>
          </cell>
        </row>
        <row r="2570">
          <cell r="A2570" t="str">
            <v>KK03</v>
          </cell>
        </row>
        <row r="2571">
          <cell r="A2571" t="str">
            <v>KK03</v>
          </cell>
        </row>
        <row r="2572">
          <cell r="A2572" t="str">
            <v>KK03</v>
          </cell>
        </row>
        <row r="2573">
          <cell r="A2573" t="str">
            <v>KK03</v>
          </cell>
        </row>
        <row r="2574">
          <cell r="A2574" t="str">
            <v>KK03</v>
          </cell>
        </row>
        <row r="2575">
          <cell r="A2575" t="str">
            <v>KK03</v>
          </cell>
        </row>
        <row r="2576">
          <cell r="A2576" t="str">
            <v>KK03</v>
          </cell>
        </row>
        <row r="2577">
          <cell r="A2577" t="str">
            <v>KK03</v>
          </cell>
        </row>
        <row r="2578">
          <cell r="A2578" t="str">
            <v>KK03</v>
          </cell>
        </row>
        <row r="2579">
          <cell r="A2579" t="str">
            <v>KK03</v>
          </cell>
        </row>
        <row r="2580">
          <cell r="A2580" t="str">
            <v>KK03</v>
          </cell>
        </row>
        <row r="2581">
          <cell r="A2581" t="str">
            <v>KK03</v>
          </cell>
        </row>
        <row r="2582">
          <cell r="A2582" t="str">
            <v>KK03</v>
          </cell>
        </row>
        <row r="2583">
          <cell r="A2583" t="str">
            <v>KK03</v>
          </cell>
        </row>
        <row r="2584">
          <cell r="A2584" t="str">
            <v>KK03</v>
          </cell>
        </row>
        <row r="2585">
          <cell r="A2585" t="str">
            <v>SPCG</v>
          </cell>
        </row>
        <row r="2586">
          <cell r="A2586" t="str">
            <v>SPCG</v>
          </cell>
        </row>
        <row r="2587">
          <cell r="A2587" t="str">
            <v>SPCG</v>
          </cell>
        </row>
        <row r="2588">
          <cell r="A2588" t="str">
            <v>SPCG</v>
          </cell>
        </row>
        <row r="2589">
          <cell r="A2589" t="str">
            <v>SPCG</v>
          </cell>
        </row>
        <row r="2590">
          <cell r="A2590" t="str">
            <v>SPCG</v>
          </cell>
        </row>
        <row r="2591">
          <cell r="A2591" t="str">
            <v>SPCG</v>
          </cell>
        </row>
        <row r="2592">
          <cell r="A2592" t="str">
            <v>SPCG</v>
          </cell>
        </row>
        <row r="2593">
          <cell r="A2593" t="str">
            <v>SPCG</v>
          </cell>
        </row>
        <row r="2594">
          <cell r="A2594" t="str">
            <v>SPCG</v>
          </cell>
        </row>
        <row r="2595">
          <cell r="A2595" t="str">
            <v>SPCG</v>
          </cell>
        </row>
        <row r="2596">
          <cell r="A2596" t="str">
            <v>SPCG</v>
          </cell>
        </row>
        <row r="2597">
          <cell r="A2597" t="str">
            <v>SPCG</v>
          </cell>
        </row>
        <row r="2598">
          <cell r="A2598" t="str">
            <v>SPCG</v>
          </cell>
        </row>
        <row r="2599">
          <cell r="A2599" t="str">
            <v>SPCG</v>
          </cell>
        </row>
        <row r="2600">
          <cell r="A2600" t="str">
            <v>TPN</v>
          </cell>
        </row>
        <row r="2601">
          <cell r="A2601" t="str">
            <v>TPN</v>
          </cell>
        </row>
        <row r="2602">
          <cell r="A2602" t="str">
            <v>TPN</v>
          </cell>
        </row>
        <row r="2603">
          <cell r="A2603" t="str">
            <v>TPN</v>
          </cell>
        </row>
        <row r="2604">
          <cell r="A2604" t="str">
            <v>TPN</v>
          </cell>
        </row>
        <row r="2605">
          <cell r="A2605" t="str">
            <v>TPN</v>
          </cell>
        </row>
        <row r="2606">
          <cell r="A2606" t="str">
            <v>TPN</v>
          </cell>
        </row>
        <row r="2607">
          <cell r="A2607" t="str">
            <v>TPN</v>
          </cell>
        </row>
        <row r="2608">
          <cell r="A2608" t="str">
            <v>TPN</v>
          </cell>
        </row>
        <row r="2609">
          <cell r="A2609" t="str">
            <v>TPN</v>
          </cell>
        </row>
        <row r="2610">
          <cell r="A2610" t="str">
            <v>TPN</v>
          </cell>
        </row>
        <row r="2611">
          <cell r="A2611" t="str">
            <v>TPN</v>
          </cell>
        </row>
        <row r="2612">
          <cell r="A2612" t="str">
            <v>TPN</v>
          </cell>
        </row>
        <row r="2613">
          <cell r="A2613" t="str">
            <v>TPN</v>
          </cell>
        </row>
        <row r="2614">
          <cell r="A2614" t="str">
            <v>TPN</v>
          </cell>
        </row>
        <row r="2615">
          <cell r="A2615" t="str">
            <v>TPN</v>
          </cell>
        </row>
        <row r="2616">
          <cell r="A2616" t="str">
            <v>TPN</v>
          </cell>
        </row>
        <row r="2617">
          <cell r="A2617" t="str">
            <v>TPN</v>
          </cell>
        </row>
        <row r="2618">
          <cell r="A2618" t="str">
            <v>TPN</v>
          </cell>
        </row>
        <row r="2619">
          <cell r="A2619" t="str">
            <v>TPN</v>
          </cell>
        </row>
        <row r="2620">
          <cell r="A2620" t="str">
            <v>TPN</v>
          </cell>
        </row>
        <row r="2621">
          <cell r="A2621" t="str">
            <v>TPN</v>
          </cell>
        </row>
        <row r="2622">
          <cell r="A2622" t="str">
            <v>TPN</v>
          </cell>
        </row>
        <row r="2623">
          <cell r="A2623" t="str">
            <v>TPN</v>
          </cell>
        </row>
        <row r="2624">
          <cell r="A2624" t="str">
            <v>TPN</v>
          </cell>
        </row>
        <row r="2625">
          <cell r="A2625" t="str">
            <v>TPN</v>
          </cell>
        </row>
        <row r="2626">
          <cell r="A2626" t="str">
            <v>TPN</v>
          </cell>
        </row>
        <row r="2627">
          <cell r="A2627" t="str">
            <v>TPN</v>
          </cell>
        </row>
        <row r="2628">
          <cell r="A2628" t="str">
            <v>TPN</v>
          </cell>
        </row>
        <row r="2629">
          <cell r="A2629" t="str">
            <v>TPN</v>
          </cell>
        </row>
        <row r="2630">
          <cell r="A2630" t="str">
            <v>KK04</v>
          </cell>
        </row>
        <row r="2631">
          <cell r="A2631" t="str">
            <v>KK04</v>
          </cell>
        </row>
        <row r="2632">
          <cell r="A2632" t="str">
            <v>KK04</v>
          </cell>
        </row>
        <row r="2633">
          <cell r="A2633" t="str">
            <v>KK04</v>
          </cell>
        </row>
        <row r="2634">
          <cell r="A2634" t="str">
            <v>KK04</v>
          </cell>
        </row>
        <row r="2635">
          <cell r="A2635" t="str">
            <v>KK04</v>
          </cell>
        </row>
        <row r="2636">
          <cell r="A2636" t="str">
            <v>KK04</v>
          </cell>
        </row>
        <row r="2637">
          <cell r="A2637" t="str">
            <v>KK04</v>
          </cell>
        </row>
        <row r="2638">
          <cell r="A2638" t="str">
            <v>KK04</v>
          </cell>
        </row>
        <row r="2639">
          <cell r="A2639" t="str">
            <v>KK04</v>
          </cell>
        </row>
        <row r="2640">
          <cell r="A2640" t="str">
            <v>KK04</v>
          </cell>
        </row>
        <row r="2641">
          <cell r="A2641" t="str">
            <v>KK04</v>
          </cell>
        </row>
        <row r="2642">
          <cell r="A2642" t="str">
            <v>KK04</v>
          </cell>
        </row>
        <row r="2643">
          <cell r="A2643" t="str">
            <v>KK04</v>
          </cell>
        </row>
        <row r="2644">
          <cell r="A2644" t="str">
            <v>KK04</v>
          </cell>
        </row>
        <row r="2645">
          <cell r="A2645" t="str">
            <v>KK04</v>
          </cell>
        </row>
        <row r="2646">
          <cell r="A2646" t="str">
            <v>KK04</v>
          </cell>
        </row>
        <row r="2647">
          <cell r="A2647" t="str">
            <v>KK04</v>
          </cell>
        </row>
        <row r="2648">
          <cell r="A2648" t="str">
            <v>KK04</v>
          </cell>
        </row>
        <row r="2649">
          <cell r="A2649" t="str">
            <v>KK04</v>
          </cell>
        </row>
        <row r="2650">
          <cell r="A2650" t="str">
            <v>KK04</v>
          </cell>
        </row>
        <row r="2651">
          <cell r="A2651" t="str">
            <v>KK04</v>
          </cell>
        </row>
        <row r="2652">
          <cell r="A2652" t="str">
            <v>KK04</v>
          </cell>
        </row>
        <row r="2653">
          <cell r="A2653" t="str">
            <v>KK04</v>
          </cell>
        </row>
        <row r="2654">
          <cell r="A2654" t="str">
            <v>KK04</v>
          </cell>
        </row>
        <row r="2655">
          <cell r="A2655" t="str">
            <v>KK04</v>
          </cell>
        </row>
        <row r="2656">
          <cell r="A2656" t="str">
            <v>KK04</v>
          </cell>
        </row>
        <row r="2657">
          <cell r="A2657" t="str">
            <v>KK04</v>
          </cell>
        </row>
        <row r="2658">
          <cell r="A2658" t="str">
            <v>NP01</v>
          </cell>
        </row>
        <row r="2659">
          <cell r="A2659" t="str">
            <v>NP01</v>
          </cell>
        </row>
        <row r="2660">
          <cell r="A2660" t="str">
            <v>NP01</v>
          </cell>
        </row>
        <row r="2661">
          <cell r="A2661" t="str">
            <v>NP01</v>
          </cell>
        </row>
        <row r="2662">
          <cell r="A2662" t="str">
            <v>NP01</v>
          </cell>
        </row>
        <row r="2663">
          <cell r="A2663" t="str">
            <v>NP01</v>
          </cell>
        </row>
        <row r="2664">
          <cell r="A2664" t="str">
            <v>NP01</v>
          </cell>
        </row>
        <row r="2665">
          <cell r="A2665" t="str">
            <v>NP01</v>
          </cell>
        </row>
        <row r="2666">
          <cell r="A2666" t="str">
            <v>NP01</v>
          </cell>
        </row>
        <row r="2667">
          <cell r="A2667" t="str">
            <v>NP01</v>
          </cell>
        </row>
        <row r="2668">
          <cell r="A2668" t="str">
            <v>NP01</v>
          </cell>
        </row>
        <row r="2669">
          <cell r="A2669" t="str">
            <v>NP01</v>
          </cell>
        </row>
        <row r="2670">
          <cell r="A2670" t="str">
            <v>KR01</v>
          </cell>
        </row>
        <row r="2671">
          <cell r="A2671" t="str">
            <v>KR01</v>
          </cell>
        </row>
        <row r="2672">
          <cell r="A2672" t="str">
            <v>KR01</v>
          </cell>
        </row>
        <row r="2673">
          <cell r="A2673" t="str">
            <v>KR01</v>
          </cell>
        </row>
        <row r="2674">
          <cell r="A2674" t="str">
            <v>KR01</v>
          </cell>
        </row>
        <row r="2675">
          <cell r="A2675" t="str">
            <v>KR01</v>
          </cell>
        </row>
        <row r="2676">
          <cell r="A2676" t="str">
            <v>KR01</v>
          </cell>
        </row>
        <row r="2677">
          <cell r="A2677" t="str">
            <v>KR01</v>
          </cell>
        </row>
        <row r="2678">
          <cell r="A2678" t="str">
            <v>KR01</v>
          </cell>
        </row>
        <row r="2679">
          <cell r="A2679" t="str">
            <v>KR01</v>
          </cell>
        </row>
        <row r="2680">
          <cell r="A2680" t="str">
            <v>KR01</v>
          </cell>
        </row>
        <row r="2681">
          <cell r="A2681" t="str">
            <v>KR01</v>
          </cell>
        </row>
        <row r="2682">
          <cell r="A2682" t="str">
            <v>KR01</v>
          </cell>
        </row>
        <row r="2683">
          <cell r="A2683" t="str">
            <v>KR01</v>
          </cell>
        </row>
        <row r="2684">
          <cell r="A2684" t="str">
            <v>KK08</v>
          </cell>
        </row>
        <row r="2685">
          <cell r="A2685" t="str">
            <v>KK08</v>
          </cell>
        </row>
        <row r="2686">
          <cell r="A2686" t="str">
            <v>KK08</v>
          </cell>
        </row>
        <row r="2687">
          <cell r="A2687" t="str">
            <v>KK08</v>
          </cell>
        </row>
        <row r="2688">
          <cell r="A2688" t="str">
            <v>KK08</v>
          </cell>
        </row>
        <row r="2689">
          <cell r="A2689" t="str">
            <v>KK08</v>
          </cell>
        </row>
        <row r="2690">
          <cell r="A2690" t="str">
            <v>KK08</v>
          </cell>
        </row>
        <row r="2691">
          <cell r="A2691" t="str">
            <v>KK08</v>
          </cell>
        </row>
        <row r="2692">
          <cell r="A2692" t="str">
            <v>KK08</v>
          </cell>
        </row>
        <row r="2693">
          <cell r="A2693" t="str">
            <v>KK08</v>
          </cell>
        </row>
        <row r="2694">
          <cell r="A2694" t="str">
            <v>KK08</v>
          </cell>
        </row>
        <row r="2695">
          <cell r="A2695" t="str">
            <v>KK08</v>
          </cell>
        </row>
        <row r="2696">
          <cell r="A2696" t="str">
            <v>KK08</v>
          </cell>
        </row>
        <row r="2697">
          <cell r="A2697" t="str">
            <v>KK08</v>
          </cell>
        </row>
        <row r="2698">
          <cell r="A2698" t="str">
            <v>KK08</v>
          </cell>
        </row>
        <row r="2699">
          <cell r="A2699" t="str">
            <v>KR03</v>
          </cell>
        </row>
        <row r="2700">
          <cell r="A2700" t="str">
            <v>KR03</v>
          </cell>
        </row>
        <row r="2701">
          <cell r="A2701" t="str">
            <v>KR03</v>
          </cell>
        </row>
        <row r="2702">
          <cell r="A2702" t="str">
            <v>KR03</v>
          </cell>
        </row>
        <row r="2703">
          <cell r="A2703" t="str">
            <v>KR03</v>
          </cell>
        </row>
        <row r="2704">
          <cell r="A2704" t="str">
            <v>KR03</v>
          </cell>
        </row>
        <row r="2705">
          <cell r="A2705" t="str">
            <v>KR03</v>
          </cell>
        </row>
        <row r="2706">
          <cell r="A2706" t="str">
            <v>KR03</v>
          </cell>
        </row>
        <row r="2707">
          <cell r="A2707" t="str">
            <v>KR03</v>
          </cell>
        </row>
        <row r="2708">
          <cell r="A2708" t="str">
            <v>KR03</v>
          </cell>
        </row>
        <row r="2709">
          <cell r="A2709" t="str">
            <v>KR03</v>
          </cell>
        </row>
        <row r="2710">
          <cell r="A2710" t="str">
            <v>KR03</v>
          </cell>
        </row>
        <row r="2711">
          <cell r="A2711" t="str">
            <v>KR01</v>
          </cell>
        </row>
        <row r="2712">
          <cell r="A2712" t="str">
            <v>KR01</v>
          </cell>
        </row>
        <row r="2713">
          <cell r="A2713" t="str">
            <v>KR01</v>
          </cell>
        </row>
        <row r="2714">
          <cell r="A2714" t="str">
            <v>KR01</v>
          </cell>
        </row>
        <row r="2715">
          <cell r="A2715" t="str">
            <v>KR01</v>
          </cell>
        </row>
        <row r="2716">
          <cell r="A2716" t="str">
            <v>KR01</v>
          </cell>
        </row>
        <row r="2717">
          <cell r="A2717" t="str">
            <v>KR01</v>
          </cell>
        </row>
        <row r="2718">
          <cell r="A2718" t="str">
            <v>KR01</v>
          </cell>
        </row>
        <row r="2719">
          <cell r="A2719" t="str">
            <v>KR01</v>
          </cell>
        </row>
        <row r="2720">
          <cell r="A2720" t="str">
            <v>KR01</v>
          </cell>
        </row>
        <row r="2721">
          <cell r="A2721" t="str">
            <v>KR01</v>
          </cell>
        </row>
        <row r="2722">
          <cell r="A2722" t="str">
            <v>SPR</v>
          </cell>
        </row>
        <row r="2723">
          <cell r="A2723" t="str">
            <v>SPR</v>
          </cell>
        </row>
        <row r="2724">
          <cell r="A2724" t="str">
            <v>SPR</v>
          </cell>
        </row>
        <row r="2725">
          <cell r="A2725" t="str">
            <v>SPR</v>
          </cell>
        </row>
        <row r="2726">
          <cell r="A2726" t="str">
            <v>SPR</v>
          </cell>
        </row>
        <row r="2727">
          <cell r="A2727" t="str">
            <v>SPR</v>
          </cell>
        </row>
        <row r="2728">
          <cell r="A2728" t="str">
            <v>SPR</v>
          </cell>
        </row>
        <row r="2729">
          <cell r="A2729" t="str">
            <v>SPR</v>
          </cell>
        </row>
        <row r="2730">
          <cell r="A2730" t="str">
            <v>SPR</v>
          </cell>
        </row>
        <row r="2731">
          <cell r="A2731" t="str">
            <v>SPR</v>
          </cell>
        </row>
        <row r="2732">
          <cell r="A2732" t="str">
            <v>SPR</v>
          </cell>
        </row>
        <row r="2733">
          <cell r="A2733" t="str">
            <v>SPR</v>
          </cell>
        </row>
        <row r="2734">
          <cell r="A2734" t="str">
            <v>SPR</v>
          </cell>
        </row>
        <row r="2735">
          <cell r="A2735" t="str">
            <v>SPR</v>
          </cell>
        </row>
        <row r="2736">
          <cell r="A2736" t="str">
            <v>SPR</v>
          </cell>
        </row>
      </sheetData>
      <sheetData sheetId="35">
        <row r="2">
          <cell r="D2" t="str">
            <v>KR01</v>
          </cell>
        </row>
      </sheetData>
      <sheetData sheetId="36">
        <row r="2">
          <cell r="D2" t="str">
            <v>KR01</v>
          </cell>
        </row>
      </sheetData>
      <sheetData sheetId="37" refreshError="1"/>
      <sheetData sheetId="38">
        <row r="2">
          <cell r="D2" t="str">
            <v>KR01</v>
          </cell>
        </row>
      </sheetData>
      <sheetData sheetId="39">
        <row r="2">
          <cell r="D2" t="str">
            <v>KR01</v>
          </cell>
        </row>
      </sheetData>
      <sheetData sheetId="40">
        <row r="2">
          <cell r="D2" t="str">
            <v>KR01</v>
          </cell>
        </row>
      </sheetData>
      <sheetData sheetId="41" refreshError="1"/>
      <sheetData sheetId="42">
        <row r="2">
          <cell r="D2" t="str">
            <v>KR01</v>
          </cell>
        </row>
      </sheetData>
      <sheetData sheetId="43">
        <row r="50">
          <cell r="CB50">
            <v>536550</v>
          </cell>
        </row>
      </sheetData>
      <sheetData sheetId="44" refreshError="1"/>
      <sheetData sheetId="45">
        <row r="2">
          <cell r="D2" t="str">
            <v>KR01</v>
          </cell>
        </row>
      </sheetData>
      <sheetData sheetId="46">
        <row r="2">
          <cell r="D2" t="str">
            <v>KR01</v>
          </cell>
        </row>
      </sheetData>
      <sheetData sheetId="47">
        <row r="3">
          <cell r="A3" t="str">
            <v>บริษัท</v>
          </cell>
        </row>
      </sheetData>
      <sheetData sheetId="48">
        <row r="2">
          <cell r="D2" t="str">
            <v>KR01</v>
          </cell>
        </row>
      </sheetData>
      <sheetData sheetId="49">
        <row r="2">
          <cell r="D2" t="str">
            <v>KR01</v>
          </cell>
        </row>
      </sheetData>
      <sheetData sheetId="50">
        <row r="2">
          <cell r="D2" t="str">
            <v>KR01</v>
          </cell>
        </row>
      </sheetData>
      <sheetData sheetId="51" refreshError="1"/>
      <sheetData sheetId="52">
        <row r="2">
          <cell r="D2" t="str">
            <v>KR01</v>
          </cell>
        </row>
      </sheetData>
      <sheetData sheetId="53">
        <row r="2">
          <cell r="D2" t="str">
            <v>KR01</v>
          </cell>
        </row>
      </sheetData>
      <sheetData sheetId="54">
        <row r="2">
          <cell r="D2" t="str">
            <v>KR01</v>
          </cell>
        </row>
      </sheetData>
      <sheetData sheetId="55" refreshError="1"/>
      <sheetData sheetId="56">
        <row r="2">
          <cell r="D2" t="str">
            <v>KR01</v>
          </cell>
        </row>
      </sheetData>
      <sheetData sheetId="57">
        <row r="2">
          <cell r="D2" t="str">
            <v>KR01</v>
          </cell>
        </row>
      </sheetData>
      <sheetData sheetId="58">
        <row r="3">
          <cell r="A3" t="str">
            <v>บริษัท</v>
          </cell>
        </row>
      </sheetData>
      <sheetData sheetId="59">
        <row r="2">
          <cell r="D2" t="str">
            <v>KR01</v>
          </cell>
        </row>
      </sheetData>
      <sheetData sheetId="60">
        <row r="2">
          <cell r="D2" t="str">
            <v>KR01</v>
          </cell>
        </row>
      </sheetData>
      <sheetData sheetId="61">
        <row r="3">
          <cell r="A3" t="str">
            <v>บริษัท</v>
          </cell>
        </row>
      </sheetData>
      <sheetData sheetId="62">
        <row r="2">
          <cell r="D2" t="str">
            <v>KR01</v>
          </cell>
        </row>
      </sheetData>
      <sheetData sheetId="63">
        <row r="2">
          <cell r="D2" t="str">
            <v>KR01</v>
          </cell>
        </row>
      </sheetData>
      <sheetData sheetId="64"/>
      <sheetData sheetId="65" refreshError="1"/>
      <sheetData sheetId="66"/>
      <sheetData sheetId="67"/>
      <sheetData sheetId="68">
        <row r="3">
          <cell r="A3" t="str">
            <v>บริษัท</v>
          </cell>
        </row>
      </sheetData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  <sheetName val="รับจ่าย"/>
      <sheetName val="B 600"/>
      <sheetName val="Masterประเภ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คีย์ข้อมูลรายละเอียดต่างๆ"/>
      <sheetName val="20011010"/>
      <sheetName val="_key_load_"/>
    </sheetNames>
    <sheetDataSet>
      <sheetData sheetId="0"/>
      <sheetData sheetId="1"/>
      <sheetData sheetId="2"/>
      <sheetData sheetId="3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이종명근로"/>
      <sheetName val="이병찬퇴직"/>
      <sheetName val="김천수퇴직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Vlooku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</sheetNames>
    <sheetDataSet>
      <sheetData sheetId="0"/>
      <sheetData sheetId="1"/>
      <sheetData sheetId="2"/>
      <sheetData sheetId="3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事務所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C000"/>
  </sheetPr>
  <dimension ref="A1:L132"/>
  <sheetViews>
    <sheetView tabSelected="1" zoomScale="130" zoomScaleNormal="130" zoomScaleSheetLayoutView="90" workbookViewId="0">
      <selection activeCell="C6" sqref="C6"/>
    </sheetView>
  </sheetViews>
  <sheetFormatPr defaultColWidth="9.140625" defaultRowHeight="18.75"/>
  <cols>
    <col min="1" max="1" width="1.85546875" style="2" customWidth="1"/>
    <col min="2" max="2" width="3.42578125" style="2" customWidth="1"/>
    <col min="3" max="3" width="23.85546875" style="2" customWidth="1"/>
    <col min="4" max="4" width="7" style="2" bestFit="1" customWidth="1"/>
    <col min="5" max="5" width="0.85546875" style="2" customWidth="1"/>
    <col min="6" max="6" width="13.28515625" style="3" customWidth="1"/>
    <col min="7" max="7" width="0.85546875" style="2" customWidth="1"/>
    <col min="8" max="8" width="11.7109375" style="3" customWidth="1"/>
    <col min="9" max="9" width="0.85546875" style="2" customWidth="1"/>
    <col min="10" max="10" width="13.28515625" style="3" customWidth="1"/>
    <col min="11" max="11" width="0.85546875" style="2" customWidth="1"/>
    <col min="12" max="12" width="11.7109375" style="3" customWidth="1"/>
    <col min="13" max="16384" width="9.140625" style="78"/>
  </cols>
  <sheetData>
    <row r="1" spans="1:12" ht="21.75" customHeight="1">
      <c r="A1" s="1" t="s">
        <v>118</v>
      </c>
      <c r="B1" s="1"/>
      <c r="C1" s="1"/>
      <c r="G1" s="4"/>
      <c r="I1" s="5"/>
      <c r="K1" s="4"/>
    </row>
    <row r="2" spans="1:12" ht="21.75" customHeight="1">
      <c r="A2" s="1" t="s">
        <v>0</v>
      </c>
      <c r="B2" s="1"/>
      <c r="C2" s="1"/>
      <c r="G2" s="4"/>
      <c r="I2" s="5"/>
      <c r="K2" s="4"/>
    </row>
    <row r="3" spans="1:12" ht="21.75" customHeight="1">
      <c r="A3" s="271" t="s">
        <v>166</v>
      </c>
      <c r="B3" s="272"/>
      <c r="C3" s="272"/>
      <c r="D3" s="273"/>
      <c r="E3" s="273"/>
      <c r="F3" s="274"/>
      <c r="G3" s="6"/>
      <c r="H3" s="274"/>
      <c r="I3" s="6"/>
      <c r="J3" s="274"/>
      <c r="K3" s="6"/>
      <c r="L3" s="274"/>
    </row>
    <row r="4" spans="1:12" ht="21.75" customHeight="1">
      <c r="A4" s="7"/>
      <c r="B4" s="7"/>
      <c r="C4" s="7"/>
      <c r="D4" s="8"/>
      <c r="E4" s="9"/>
      <c r="G4" s="4"/>
      <c r="I4" s="5"/>
      <c r="K4" s="4"/>
    </row>
    <row r="5" spans="1:12">
      <c r="A5" s="7"/>
      <c r="B5" s="7"/>
      <c r="C5" s="7"/>
      <c r="D5" s="10"/>
      <c r="E5" s="11"/>
      <c r="F5" s="386" t="s">
        <v>1</v>
      </c>
      <c r="G5" s="386"/>
      <c r="H5" s="386"/>
      <c r="I5" s="12"/>
      <c r="J5" s="386" t="s">
        <v>119</v>
      </c>
      <c r="K5" s="386"/>
      <c r="L5" s="386"/>
    </row>
    <row r="6" spans="1:12">
      <c r="A6" s="7"/>
      <c r="B6" s="7"/>
      <c r="C6" s="7"/>
      <c r="D6" s="10"/>
      <c r="E6" s="11"/>
      <c r="F6" s="13" t="s">
        <v>2</v>
      </c>
      <c r="G6" s="13"/>
      <c r="H6" s="13" t="s">
        <v>3</v>
      </c>
      <c r="I6" s="13"/>
      <c r="J6" s="13" t="s">
        <v>2</v>
      </c>
      <c r="K6" s="13"/>
      <c r="L6" s="13" t="s">
        <v>3</v>
      </c>
    </row>
    <row r="7" spans="1:12">
      <c r="A7" s="7"/>
      <c r="B7" s="7"/>
      <c r="C7" s="7"/>
      <c r="D7" s="10"/>
      <c r="E7" s="11"/>
      <c r="F7" s="13" t="s">
        <v>167</v>
      </c>
      <c r="G7" s="14"/>
      <c r="H7" s="13" t="s">
        <v>4</v>
      </c>
      <c r="I7" s="13"/>
      <c r="J7" s="13" t="s">
        <v>167</v>
      </c>
      <c r="K7" s="13"/>
      <c r="L7" s="13" t="s">
        <v>4</v>
      </c>
    </row>
    <row r="8" spans="1:12">
      <c r="A8" s="7"/>
      <c r="B8" s="7"/>
      <c r="C8" s="7"/>
      <c r="D8" s="10"/>
      <c r="E8" s="11"/>
      <c r="F8" s="15" t="s">
        <v>129</v>
      </c>
      <c r="G8" s="16"/>
      <c r="H8" s="15" t="s">
        <v>5</v>
      </c>
      <c r="I8" s="16"/>
      <c r="J8" s="15" t="s">
        <v>129</v>
      </c>
      <c r="K8" s="16"/>
      <c r="L8" s="15" t="s">
        <v>5</v>
      </c>
    </row>
    <row r="9" spans="1:12">
      <c r="A9" s="7"/>
      <c r="B9" s="7"/>
      <c r="C9" s="7"/>
      <c r="D9" s="17" t="s">
        <v>6</v>
      </c>
      <c r="E9" s="10"/>
      <c r="F9" s="18" t="s">
        <v>7</v>
      </c>
      <c r="G9" s="16"/>
      <c r="H9" s="18" t="s">
        <v>7</v>
      </c>
      <c r="I9" s="16"/>
      <c r="J9" s="18" t="s">
        <v>7</v>
      </c>
      <c r="K9" s="16"/>
      <c r="L9" s="18" t="s">
        <v>7</v>
      </c>
    </row>
    <row r="10" spans="1:12" ht="21.75" customHeight="1">
      <c r="A10" s="7"/>
      <c r="B10" s="7"/>
      <c r="C10" s="7"/>
      <c r="D10" s="9"/>
      <c r="E10" s="9"/>
      <c r="F10" s="192"/>
      <c r="I10" s="19"/>
      <c r="J10" s="192"/>
    </row>
    <row r="11" spans="1:12">
      <c r="A11" s="20" t="s">
        <v>8</v>
      </c>
      <c r="B11" s="20"/>
      <c r="C11" s="20"/>
      <c r="D11" s="8"/>
      <c r="E11" s="9"/>
      <c r="F11" s="193"/>
      <c r="G11" s="22"/>
      <c r="H11" s="21"/>
      <c r="I11" s="22"/>
      <c r="J11" s="193"/>
      <c r="K11" s="22"/>
      <c r="L11" s="21"/>
    </row>
    <row r="12" spans="1:12" ht="9.9499999999999993" customHeight="1">
      <c r="A12" s="7"/>
      <c r="B12" s="7"/>
      <c r="C12" s="7"/>
      <c r="D12" s="9"/>
      <c r="E12" s="9"/>
      <c r="F12" s="194"/>
      <c r="G12" s="15"/>
      <c r="H12" s="23"/>
      <c r="I12" s="15"/>
      <c r="J12" s="194"/>
      <c r="K12" s="15"/>
      <c r="L12" s="23"/>
    </row>
    <row r="13" spans="1:12">
      <c r="A13" s="20" t="s">
        <v>9</v>
      </c>
      <c r="B13" s="20"/>
      <c r="C13" s="20"/>
      <c r="D13" s="8"/>
      <c r="E13" s="9"/>
      <c r="F13" s="193"/>
      <c r="G13" s="22"/>
      <c r="H13" s="21"/>
      <c r="I13" s="22"/>
      <c r="J13" s="193"/>
      <c r="K13" s="22"/>
      <c r="L13" s="21"/>
    </row>
    <row r="14" spans="1:12" ht="6" customHeight="1">
      <c r="A14" s="7"/>
      <c r="B14" s="7"/>
      <c r="C14" s="7"/>
      <c r="D14" s="24"/>
      <c r="E14" s="25"/>
      <c r="F14" s="195"/>
      <c r="G14" s="25"/>
      <c r="H14" s="26"/>
      <c r="I14" s="25"/>
      <c r="J14" s="195"/>
      <c r="K14" s="15"/>
      <c r="L14" s="23"/>
    </row>
    <row r="15" spans="1:12">
      <c r="A15" s="27" t="s">
        <v>10</v>
      </c>
      <c r="B15" s="27"/>
      <c r="C15" s="27"/>
      <c r="D15" s="28"/>
      <c r="E15" s="25"/>
      <c r="F15" s="196">
        <v>257753758</v>
      </c>
      <c r="G15" s="29"/>
      <c r="H15" s="30">
        <v>148507511</v>
      </c>
      <c r="I15" s="29"/>
      <c r="J15" s="196">
        <v>124036414</v>
      </c>
      <c r="K15" s="29"/>
      <c r="L15" s="30">
        <v>51108966</v>
      </c>
    </row>
    <row r="16" spans="1:12">
      <c r="A16" s="11" t="s">
        <v>11</v>
      </c>
      <c r="B16" s="27"/>
      <c r="C16" s="27"/>
      <c r="D16" s="28"/>
      <c r="E16" s="25"/>
      <c r="F16" s="196"/>
      <c r="G16" s="29"/>
      <c r="H16" s="30"/>
      <c r="I16" s="29"/>
      <c r="J16" s="196"/>
      <c r="K16" s="29"/>
      <c r="L16" s="30"/>
    </row>
    <row r="17" spans="1:12">
      <c r="A17" s="11"/>
      <c r="B17" s="31" t="s">
        <v>12</v>
      </c>
      <c r="C17" s="27"/>
      <c r="D17" s="28"/>
      <c r="E17" s="25"/>
      <c r="F17" s="196">
        <v>200000</v>
      </c>
      <c r="G17" s="29"/>
      <c r="H17" s="30">
        <v>200000</v>
      </c>
      <c r="I17" s="29"/>
      <c r="J17" s="196">
        <v>200000</v>
      </c>
      <c r="K17" s="29"/>
      <c r="L17" s="30">
        <v>200000</v>
      </c>
    </row>
    <row r="18" spans="1:12">
      <c r="A18" s="11" t="s">
        <v>13</v>
      </c>
      <c r="B18" s="27"/>
      <c r="C18" s="27"/>
      <c r="D18" s="28"/>
      <c r="E18" s="25"/>
      <c r="F18" s="196">
        <v>470727</v>
      </c>
      <c r="G18" s="29"/>
      <c r="H18" s="30">
        <v>467563</v>
      </c>
      <c r="I18" s="29"/>
      <c r="J18" s="196">
        <v>257263</v>
      </c>
      <c r="K18" s="29"/>
      <c r="L18" s="30">
        <v>256296</v>
      </c>
    </row>
    <row r="19" spans="1:12">
      <c r="A19" s="32" t="s">
        <v>14</v>
      </c>
      <c r="B19" s="27"/>
      <c r="C19" s="27"/>
      <c r="D19" s="28">
        <v>7</v>
      </c>
      <c r="E19" s="25"/>
      <c r="F19" s="197">
        <v>48970857</v>
      </c>
      <c r="G19" s="29"/>
      <c r="H19" s="34">
        <v>8349813</v>
      </c>
      <c r="I19" s="29"/>
      <c r="J19" s="197">
        <v>40967784</v>
      </c>
      <c r="K19" s="29"/>
      <c r="L19" s="34">
        <v>28047788</v>
      </c>
    </row>
    <row r="20" spans="1:12">
      <c r="A20" s="32" t="s">
        <v>181</v>
      </c>
      <c r="B20" s="27"/>
      <c r="C20" s="27"/>
      <c r="D20" s="28">
        <v>19.5</v>
      </c>
      <c r="E20" s="25"/>
      <c r="F20" s="197">
        <v>0</v>
      </c>
      <c r="G20" s="29"/>
      <c r="H20" s="35">
        <v>0</v>
      </c>
      <c r="I20" s="29"/>
      <c r="J20" s="197">
        <v>625200100</v>
      </c>
      <c r="K20" s="29"/>
      <c r="L20" s="35">
        <v>346200100</v>
      </c>
    </row>
    <row r="21" spans="1:12">
      <c r="A21" s="36" t="s">
        <v>182</v>
      </c>
      <c r="B21" s="27"/>
      <c r="C21" s="27"/>
      <c r="D21" s="28"/>
      <c r="E21" s="25"/>
      <c r="F21" s="192"/>
      <c r="J21" s="192"/>
    </row>
    <row r="22" spans="1:12">
      <c r="A22" s="36" t="s">
        <v>183</v>
      </c>
      <c r="B22" s="27"/>
      <c r="C22" s="27"/>
      <c r="D22" s="28"/>
      <c r="E22" s="25"/>
      <c r="F22" s="197">
        <v>22156716</v>
      </c>
      <c r="G22" s="29"/>
      <c r="H22" s="35">
        <v>6193027</v>
      </c>
      <c r="I22" s="29"/>
      <c r="J22" s="197">
        <v>0</v>
      </c>
      <c r="K22" s="29"/>
      <c r="L22" s="35">
        <v>0</v>
      </c>
    </row>
    <row r="23" spans="1:12">
      <c r="A23" s="36" t="s">
        <v>137</v>
      </c>
      <c r="B23" s="27"/>
      <c r="C23" s="27"/>
      <c r="D23" s="28">
        <v>8</v>
      </c>
      <c r="E23" s="25"/>
      <c r="F23" s="197">
        <v>11340454</v>
      </c>
      <c r="G23" s="29"/>
      <c r="H23" s="35">
        <v>0</v>
      </c>
      <c r="I23" s="29"/>
      <c r="J23" s="197">
        <v>0</v>
      </c>
      <c r="K23" s="29"/>
      <c r="L23" s="35">
        <v>0</v>
      </c>
    </row>
    <row r="24" spans="1:12">
      <c r="A24" s="32" t="s">
        <v>15</v>
      </c>
      <c r="C24" s="20"/>
      <c r="D24" s="28"/>
      <c r="E24" s="28"/>
      <c r="F24" s="198">
        <v>3363064</v>
      </c>
      <c r="G24" s="33"/>
      <c r="H24" s="38">
        <v>2649446</v>
      </c>
      <c r="I24" s="33"/>
      <c r="J24" s="198">
        <v>2987523</v>
      </c>
      <c r="K24" s="33"/>
      <c r="L24" s="38">
        <v>2282506</v>
      </c>
    </row>
    <row r="25" spans="1:12" ht="6" customHeight="1">
      <c r="A25" s="7"/>
      <c r="B25" s="7"/>
      <c r="C25" s="7"/>
      <c r="D25" s="24"/>
      <c r="E25" s="25"/>
      <c r="F25" s="199"/>
      <c r="G25" s="29"/>
      <c r="H25" s="39"/>
      <c r="I25" s="29"/>
      <c r="J25" s="199"/>
      <c r="K25" s="19"/>
      <c r="L25" s="39"/>
    </row>
    <row r="26" spans="1:12">
      <c r="A26" s="40" t="s">
        <v>16</v>
      </c>
      <c r="B26" s="40"/>
      <c r="C26" s="40"/>
      <c r="D26" s="28"/>
      <c r="E26" s="28"/>
      <c r="F26" s="198">
        <f>SUM(F15:F24)</f>
        <v>344255576</v>
      </c>
      <c r="G26" s="33"/>
      <c r="H26" s="37">
        <f>SUM(H15:H24)</f>
        <v>166367360</v>
      </c>
      <c r="I26" s="33"/>
      <c r="J26" s="198">
        <f>SUM(J15:J24)</f>
        <v>793649084</v>
      </c>
      <c r="K26" s="33"/>
      <c r="L26" s="37">
        <f>SUM(L15:L24)</f>
        <v>428095656</v>
      </c>
    </row>
    <row r="27" spans="1:12" ht="15" customHeight="1">
      <c r="A27" s="41"/>
      <c r="B27" s="41"/>
      <c r="C27" s="41"/>
      <c r="D27" s="24"/>
      <c r="E27" s="25"/>
      <c r="F27" s="199"/>
      <c r="G27" s="29"/>
      <c r="H27" s="39"/>
      <c r="I27" s="29"/>
      <c r="J27" s="199"/>
      <c r="K27" s="42"/>
      <c r="L27" s="39"/>
    </row>
    <row r="28" spans="1:12">
      <c r="A28" s="40" t="s">
        <v>17</v>
      </c>
      <c r="B28" s="40"/>
      <c r="C28" s="40"/>
      <c r="D28" s="43"/>
      <c r="E28" s="44"/>
      <c r="F28" s="200"/>
      <c r="G28" s="45"/>
      <c r="H28" s="45"/>
      <c r="I28" s="45"/>
      <c r="J28" s="200"/>
      <c r="K28" s="33"/>
      <c r="L28" s="45"/>
    </row>
    <row r="29" spans="1:12" ht="6" customHeight="1">
      <c r="A29" s="7"/>
      <c r="B29" s="7"/>
      <c r="C29" s="7"/>
      <c r="D29" s="24"/>
      <c r="E29" s="25"/>
      <c r="F29" s="199"/>
      <c r="G29" s="29"/>
      <c r="H29" s="39"/>
      <c r="I29" s="29"/>
      <c r="J29" s="199"/>
      <c r="K29" s="19"/>
      <c r="L29" s="39"/>
    </row>
    <row r="30" spans="1:12">
      <c r="A30" s="27" t="s">
        <v>11</v>
      </c>
      <c r="B30" s="46"/>
      <c r="C30" s="46"/>
      <c r="D30" s="28"/>
      <c r="E30" s="46"/>
      <c r="F30" s="201"/>
      <c r="G30" s="4"/>
      <c r="H30" s="4"/>
      <c r="I30" s="4"/>
      <c r="J30" s="201"/>
      <c r="K30" s="47"/>
      <c r="L30" s="4"/>
    </row>
    <row r="31" spans="1:12">
      <c r="B31" s="48" t="s">
        <v>18</v>
      </c>
      <c r="C31" s="46"/>
      <c r="D31" s="28">
        <v>13</v>
      </c>
      <c r="E31" s="46"/>
      <c r="F31" s="196">
        <v>9962966</v>
      </c>
      <c r="G31" s="4"/>
      <c r="H31" s="30">
        <v>2240189</v>
      </c>
      <c r="I31" s="4"/>
      <c r="J31" s="196">
        <v>2929509</v>
      </c>
      <c r="K31" s="4"/>
      <c r="L31" s="30">
        <v>1926732</v>
      </c>
    </row>
    <row r="32" spans="1:12">
      <c r="A32" s="32" t="s">
        <v>19</v>
      </c>
      <c r="B32" s="48"/>
      <c r="C32" s="46"/>
      <c r="D32" s="28">
        <v>9</v>
      </c>
      <c r="E32" s="46"/>
      <c r="F32" s="196">
        <v>862202980</v>
      </c>
      <c r="G32" s="4"/>
      <c r="H32" s="30">
        <v>594140479</v>
      </c>
      <c r="I32" s="4"/>
      <c r="J32" s="196">
        <v>0</v>
      </c>
      <c r="K32" s="4"/>
      <c r="L32" s="30">
        <v>0</v>
      </c>
    </row>
    <row r="33" spans="1:12">
      <c r="A33" s="27" t="s">
        <v>20</v>
      </c>
      <c r="B33" s="27"/>
      <c r="C33" s="40"/>
      <c r="D33" s="28">
        <v>10</v>
      </c>
      <c r="E33" s="28"/>
      <c r="F33" s="197">
        <v>0</v>
      </c>
      <c r="G33" s="33"/>
      <c r="H33" s="34">
        <v>0</v>
      </c>
      <c r="I33" s="33"/>
      <c r="J33" s="197">
        <v>222999990</v>
      </c>
      <c r="K33" s="33"/>
      <c r="L33" s="30">
        <v>207999990</v>
      </c>
    </row>
    <row r="34" spans="1:12">
      <c r="A34" s="27" t="s">
        <v>21</v>
      </c>
      <c r="B34" s="48"/>
      <c r="C34" s="46"/>
      <c r="D34" s="28"/>
      <c r="E34" s="46"/>
      <c r="F34" s="197">
        <v>8497112</v>
      </c>
      <c r="G34" s="4"/>
      <c r="H34" s="34">
        <v>8823372</v>
      </c>
      <c r="I34" s="4"/>
      <c r="J34" s="197">
        <v>9738163</v>
      </c>
      <c r="K34" s="4"/>
      <c r="L34" s="30">
        <v>10062631</v>
      </c>
    </row>
    <row r="35" spans="1:12">
      <c r="A35" s="49" t="s">
        <v>131</v>
      </c>
      <c r="B35" s="48"/>
      <c r="C35" s="46"/>
      <c r="D35" s="28">
        <v>11</v>
      </c>
      <c r="E35" s="46"/>
      <c r="F35" s="197">
        <v>73579483</v>
      </c>
      <c r="G35" s="4"/>
      <c r="H35" s="34">
        <v>5243418</v>
      </c>
      <c r="I35" s="4"/>
      <c r="J35" s="197">
        <v>0</v>
      </c>
      <c r="K35" s="4"/>
      <c r="L35" s="30">
        <v>0</v>
      </c>
    </row>
    <row r="36" spans="1:12">
      <c r="A36" s="27" t="s">
        <v>22</v>
      </c>
      <c r="B36" s="27"/>
      <c r="C36" s="40"/>
      <c r="D36" s="28"/>
      <c r="E36" s="28"/>
      <c r="F36" s="202">
        <v>31800148</v>
      </c>
      <c r="G36" s="50"/>
      <c r="H36" s="51">
        <v>33761650</v>
      </c>
      <c r="I36" s="50"/>
      <c r="J36" s="202">
        <v>16987820</v>
      </c>
      <c r="K36" s="50"/>
      <c r="L36" s="30">
        <v>17342132</v>
      </c>
    </row>
    <row r="37" spans="1:12">
      <c r="A37" s="27" t="s">
        <v>23</v>
      </c>
      <c r="B37" s="27"/>
      <c r="C37" s="40"/>
      <c r="D37" s="28"/>
      <c r="E37" s="28"/>
      <c r="F37" s="203">
        <v>1850031</v>
      </c>
      <c r="G37" s="33"/>
      <c r="H37" s="52">
        <v>2040483</v>
      </c>
      <c r="I37" s="33"/>
      <c r="J37" s="203">
        <v>1294288</v>
      </c>
      <c r="K37" s="33"/>
      <c r="L37" s="30">
        <v>1641046</v>
      </c>
    </row>
    <row r="38" spans="1:12">
      <c r="A38" s="27" t="s">
        <v>24</v>
      </c>
      <c r="B38" s="27"/>
      <c r="C38" s="40"/>
      <c r="D38" s="28"/>
      <c r="E38" s="28"/>
      <c r="F38" s="203">
        <v>14438397</v>
      </c>
      <c r="G38" s="33"/>
      <c r="H38" s="52">
        <v>14474580</v>
      </c>
      <c r="I38" s="33"/>
      <c r="J38" s="203">
        <v>696518</v>
      </c>
      <c r="K38" s="33"/>
      <c r="L38" s="30">
        <v>512181</v>
      </c>
    </row>
    <row r="39" spans="1:12">
      <c r="A39" s="27" t="s">
        <v>25</v>
      </c>
      <c r="B39" s="27"/>
      <c r="C39" s="27"/>
      <c r="D39" s="28"/>
      <c r="E39" s="28"/>
      <c r="F39" s="204">
        <v>1957594</v>
      </c>
      <c r="G39" s="33"/>
      <c r="H39" s="54">
        <v>1728595</v>
      </c>
      <c r="I39" s="33"/>
      <c r="J39" s="204">
        <v>1836594</v>
      </c>
      <c r="K39" s="33"/>
      <c r="L39" s="54">
        <v>1586595</v>
      </c>
    </row>
    <row r="40" spans="1:12" ht="6" customHeight="1">
      <c r="A40" s="7"/>
      <c r="B40" s="7"/>
      <c r="C40" s="7"/>
      <c r="D40" s="24"/>
      <c r="E40" s="25"/>
      <c r="F40" s="199"/>
      <c r="G40" s="29"/>
      <c r="H40" s="39"/>
      <c r="I40" s="29"/>
      <c r="J40" s="199"/>
      <c r="K40" s="19"/>
      <c r="L40" s="39"/>
    </row>
    <row r="41" spans="1:12">
      <c r="A41" s="20" t="s">
        <v>26</v>
      </c>
      <c r="B41" s="20"/>
      <c r="C41" s="20"/>
      <c r="D41" s="55"/>
      <c r="E41" s="28"/>
      <c r="F41" s="198">
        <f>SUM(F31:F39)</f>
        <v>1004288711</v>
      </c>
      <c r="G41" s="33"/>
      <c r="H41" s="37">
        <f>SUM(H31:H39)</f>
        <v>662452766</v>
      </c>
      <c r="I41" s="33"/>
      <c r="J41" s="198">
        <f>SUM(J31:J39)</f>
        <v>256482882</v>
      </c>
      <c r="K41" s="33"/>
      <c r="L41" s="37">
        <f>SUM(L31:L39)</f>
        <v>241071307</v>
      </c>
    </row>
    <row r="42" spans="1:12" ht="6" customHeight="1">
      <c r="A42" s="7"/>
      <c r="B42" s="7"/>
      <c r="C42" s="7"/>
      <c r="D42" s="24"/>
      <c r="E42" s="25"/>
      <c r="F42" s="199"/>
      <c r="G42" s="29"/>
      <c r="H42" s="39"/>
      <c r="I42" s="33"/>
      <c r="J42" s="199"/>
      <c r="K42" s="19"/>
      <c r="L42" s="39"/>
    </row>
    <row r="43" spans="1:12" ht="19.5" thickBot="1">
      <c r="A43" s="20" t="s">
        <v>27</v>
      </c>
      <c r="B43" s="20"/>
      <c r="C43" s="20"/>
      <c r="D43" s="56"/>
      <c r="E43" s="25"/>
      <c r="F43" s="205">
        <f>SUM(F41,F26)</f>
        <v>1348544287</v>
      </c>
      <c r="G43" s="33"/>
      <c r="H43" s="57">
        <f>SUM(H41,H26)</f>
        <v>828820126</v>
      </c>
      <c r="I43" s="33"/>
      <c r="J43" s="205">
        <f>SUM(J41,J26)</f>
        <v>1050131966</v>
      </c>
      <c r="K43" s="33"/>
      <c r="L43" s="57">
        <f>SUM(L41,L26)</f>
        <v>669166963</v>
      </c>
    </row>
    <row r="44" spans="1:12" ht="20.25" customHeight="1" thickTop="1">
      <c r="A44" s="20"/>
      <c r="B44" s="20"/>
      <c r="C44" s="20"/>
      <c r="D44" s="56"/>
      <c r="E44" s="25"/>
      <c r="F44" s="33"/>
      <c r="G44" s="33"/>
      <c r="H44" s="33"/>
      <c r="I44" s="33"/>
      <c r="J44" s="33"/>
      <c r="K44" s="33"/>
      <c r="L44" s="33"/>
    </row>
    <row r="45" spans="1:12" ht="7.5" customHeight="1">
      <c r="A45" s="20"/>
      <c r="B45" s="20"/>
      <c r="C45" s="20"/>
      <c r="D45" s="56"/>
      <c r="E45" s="25"/>
      <c r="F45" s="33"/>
      <c r="G45" s="33"/>
      <c r="H45" s="33"/>
      <c r="I45" s="33"/>
      <c r="J45" s="33"/>
      <c r="K45" s="33"/>
      <c r="L45" s="33"/>
    </row>
    <row r="46" spans="1:12" ht="21.95" customHeight="1">
      <c r="A46" s="275" t="s">
        <v>28</v>
      </c>
      <c r="B46" s="276"/>
      <c r="C46" s="276"/>
      <c r="D46" s="277"/>
      <c r="E46" s="277"/>
      <c r="F46" s="278"/>
      <c r="G46" s="279"/>
      <c r="H46" s="278"/>
      <c r="I46" s="279"/>
      <c r="J46" s="278"/>
      <c r="K46" s="279"/>
      <c r="L46" s="278"/>
    </row>
    <row r="47" spans="1:12" ht="21.75" customHeight="1">
      <c r="A47" s="1" t="str">
        <f>A1</f>
        <v xml:space="preserve">บริษัท ชโย กรุ๊ป จำกัด (มหาชน)  </v>
      </c>
      <c r="B47" s="1"/>
      <c r="C47" s="1"/>
      <c r="G47" s="4"/>
      <c r="I47" s="5"/>
      <c r="K47" s="4"/>
    </row>
    <row r="48" spans="1:12" ht="21.75" customHeight="1">
      <c r="A48" s="1" t="s">
        <v>189</v>
      </c>
      <c r="B48" s="1"/>
      <c r="C48" s="1"/>
      <c r="G48" s="4"/>
      <c r="I48" s="5"/>
      <c r="K48" s="4"/>
    </row>
    <row r="49" spans="1:12" ht="21.75" customHeight="1">
      <c r="A49" s="280" t="str">
        <f>A3</f>
        <v>ณ วันที่ 30 กันยายน พ.ศ. 2562</v>
      </c>
      <c r="B49" s="272"/>
      <c r="C49" s="272"/>
      <c r="D49" s="273"/>
      <c r="E49" s="273"/>
      <c r="F49" s="274"/>
      <c r="G49" s="6"/>
      <c r="H49" s="274"/>
      <c r="I49" s="6"/>
      <c r="J49" s="274"/>
      <c r="K49" s="6"/>
      <c r="L49" s="274"/>
    </row>
    <row r="50" spans="1:12" ht="21.75" customHeight="1">
      <c r="G50" s="4"/>
      <c r="I50" s="5"/>
      <c r="K50" s="4"/>
    </row>
    <row r="51" spans="1:12" ht="21.75" customHeight="1">
      <c r="A51" s="7"/>
      <c r="B51" s="7"/>
      <c r="C51" s="7"/>
      <c r="D51" s="10"/>
      <c r="E51" s="11"/>
      <c r="F51" s="386" t="s">
        <v>1</v>
      </c>
      <c r="G51" s="386"/>
      <c r="H51" s="386"/>
      <c r="I51" s="12"/>
      <c r="J51" s="386" t="s">
        <v>119</v>
      </c>
      <c r="K51" s="386"/>
      <c r="L51" s="386"/>
    </row>
    <row r="52" spans="1:12" ht="21.75" customHeight="1">
      <c r="A52" s="7"/>
      <c r="B52" s="7"/>
      <c r="C52" s="7"/>
      <c r="D52" s="10"/>
      <c r="E52" s="11"/>
      <c r="F52" s="13" t="s">
        <v>2</v>
      </c>
      <c r="G52" s="13"/>
      <c r="H52" s="13" t="s">
        <v>3</v>
      </c>
      <c r="I52" s="13"/>
      <c r="J52" s="13" t="s">
        <v>2</v>
      </c>
      <c r="K52" s="13"/>
      <c r="L52" s="13" t="s">
        <v>3</v>
      </c>
    </row>
    <row r="53" spans="1:12" ht="21.75" customHeight="1">
      <c r="A53" s="7"/>
      <c r="B53" s="7"/>
      <c r="C53" s="7"/>
      <c r="D53" s="10"/>
      <c r="E53" s="11"/>
      <c r="F53" s="13" t="s">
        <v>167</v>
      </c>
      <c r="G53" s="13"/>
      <c r="H53" s="13" t="s">
        <v>4</v>
      </c>
      <c r="I53" s="13"/>
      <c r="J53" s="13" t="s">
        <v>167</v>
      </c>
      <c r="K53" s="13"/>
      <c r="L53" s="13" t="s">
        <v>4</v>
      </c>
    </row>
    <row r="54" spans="1:12" ht="21.75" customHeight="1">
      <c r="A54" s="7"/>
      <c r="B54" s="7"/>
      <c r="C54" s="7"/>
      <c r="D54" s="10"/>
      <c r="E54" s="11"/>
      <c r="F54" s="15" t="s">
        <v>129</v>
      </c>
      <c r="G54" s="16"/>
      <c r="H54" s="15" t="s">
        <v>5</v>
      </c>
      <c r="I54" s="16"/>
      <c r="J54" s="15" t="s">
        <v>129</v>
      </c>
      <c r="K54" s="16"/>
      <c r="L54" s="15" t="s">
        <v>5</v>
      </c>
    </row>
    <row r="55" spans="1:12" ht="21.75" customHeight="1">
      <c r="A55" s="58"/>
      <c r="B55" s="20"/>
      <c r="C55" s="20"/>
      <c r="D55" s="17" t="s">
        <v>6</v>
      </c>
      <c r="E55" s="10"/>
      <c r="F55" s="18" t="s">
        <v>7</v>
      </c>
      <c r="G55" s="16"/>
      <c r="H55" s="18" t="s">
        <v>7</v>
      </c>
      <c r="I55" s="16"/>
      <c r="J55" s="18" t="s">
        <v>7</v>
      </c>
      <c r="K55" s="16"/>
      <c r="L55" s="18" t="s">
        <v>7</v>
      </c>
    </row>
    <row r="56" spans="1:12" ht="15" customHeight="1">
      <c r="A56" s="27"/>
      <c r="B56" s="7"/>
      <c r="C56" s="7"/>
      <c r="D56" s="24"/>
      <c r="E56" s="25"/>
      <c r="F56" s="195"/>
      <c r="G56" s="25"/>
      <c r="H56" s="26"/>
      <c r="I56" s="25"/>
      <c r="J56" s="195"/>
      <c r="K56" s="15"/>
      <c r="L56" s="23"/>
    </row>
    <row r="57" spans="1:12" ht="21.75" customHeight="1">
      <c r="A57" s="20" t="s">
        <v>29</v>
      </c>
      <c r="B57" s="20"/>
      <c r="C57" s="20"/>
      <c r="D57" s="28"/>
      <c r="F57" s="192"/>
      <c r="G57" s="59"/>
      <c r="I57" s="59"/>
      <c r="J57" s="192"/>
      <c r="K57" s="59"/>
    </row>
    <row r="58" spans="1:12" ht="15" customHeight="1">
      <c r="A58" s="7"/>
      <c r="B58" s="7"/>
      <c r="C58" s="7"/>
      <c r="D58" s="24"/>
      <c r="E58" s="25"/>
      <c r="F58" s="195"/>
      <c r="G58" s="25"/>
      <c r="H58" s="26"/>
      <c r="I58" s="25"/>
      <c r="J58" s="195"/>
      <c r="K58" s="15"/>
      <c r="L58" s="23"/>
    </row>
    <row r="59" spans="1:12" ht="21.75" customHeight="1">
      <c r="A59" s="20" t="s">
        <v>30</v>
      </c>
      <c r="B59" s="7"/>
      <c r="C59" s="7"/>
      <c r="D59" s="24"/>
      <c r="E59" s="25"/>
      <c r="F59" s="195"/>
      <c r="G59" s="25"/>
      <c r="H59" s="26"/>
      <c r="I59" s="25"/>
      <c r="J59" s="195"/>
      <c r="K59" s="15"/>
      <c r="L59" s="23"/>
    </row>
    <row r="60" spans="1:12" ht="8.1" customHeight="1">
      <c r="A60" s="27"/>
      <c r="B60" s="27"/>
      <c r="C60" s="7"/>
      <c r="D60" s="28"/>
      <c r="E60" s="25"/>
      <c r="F60" s="195"/>
      <c r="G60" s="25"/>
      <c r="H60" s="26"/>
      <c r="I60" s="25"/>
      <c r="J60" s="195"/>
      <c r="K60" s="15"/>
      <c r="L60" s="26"/>
    </row>
    <row r="61" spans="1:12" ht="21.75" customHeight="1">
      <c r="A61" s="27" t="s">
        <v>31</v>
      </c>
      <c r="B61" s="27"/>
      <c r="C61" s="27"/>
      <c r="D61" s="28">
        <v>12</v>
      </c>
      <c r="F61" s="196">
        <v>82907907</v>
      </c>
      <c r="G61" s="5"/>
      <c r="H61" s="30">
        <v>15329480</v>
      </c>
      <c r="I61" s="5"/>
      <c r="J61" s="196">
        <v>8908944</v>
      </c>
      <c r="K61" s="5"/>
      <c r="L61" s="30">
        <v>7333750</v>
      </c>
    </row>
    <row r="62" spans="1:12" ht="21.75" customHeight="1">
      <c r="A62" s="2" t="s">
        <v>32</v>
      </c>
      <c r="B62" s="27"/>
      <c r="C62" s="27"/>
      <c r="D62" s="28"/>
      <c r="F62" s="196"/>
      <c r="G62" s="5"/>
      <c r="H62" s="60"/>
      <c r="I62" s="5"/>
      <c r="J62" s="196"/>
      <c r="K62" s="5"/>
      <c r="L62" s="60"/>
    </row>
    <row r="63" spans="1:12" ht="21.75" customHeight="1">
      <c r="B63" s="2" t="s">
        <v>33</v>
      </c>
      <c r="C63" s="27"/>
      <c r="D63" s="28"/>
      <c r="F63" s="196">
        <v>1048659</v>
      </c>
      <c r="G63" s="5"/>
      <c r="H63" s="30">
        <v>938668</v>
      </c>
      <c r="I63" s="5"/>
      <c r="J63" s="196">
        <v>0</v>
      </c>
      <c r="K63" s="5"/>
      <c r="L63" s="30">
        <v>0</v>
      </c>
    </row>
    <row r="64" spans="1:12" ht="21.75" customHeight="1">
      <c r="A64" s="2" t="s">
        <v>34</v>
      </c>
      <c r="C64" s="27"/>
      <c r="D64" s="28"/>
      <c r="F64" s="196"/>
      <c r="G64" s="5"/>
      <c r="H64" s="60"/>
      <c r="I64" s="5"/>
      <c r="J64" s="196"/>
      <c r="K64" s="5"/>
      <c r="L64" s="60"/>
    </row>
    <row r="65" spans="1:12" ht="21.75" customHeight="1">
      <c r="B65" s="2" t="s">
        <v>33</v>
      </c>
      <c r="C65" s="27"/>
      <c r="D65" s="28">
        <v>13</v>
      </c>
      <c r="F65" s="196">
        <v>16277793</v>
      </c>
      <c r="G65" s="5"/>
      <c r="H65" s="30">
        <v>14330248</v>
      </c>
      <c r="I65" s="5"/>
      <c r="J65" s="196">
        <v>0</v>
      </c>
      <c r="K65" s="5"/>
      <c r="L65" s="30">
        <v>0</v>
      </c>
    </row>
    <row r="66" spans="1:12" ht="21.75" customHeight="1">
      <c r="A66" s="2" t="s">
        <v>180</v>
      </c>
      <c r="C66" s="27"/>
      <c r="D66" s="28">
        <v>13</v>
      </c>
      <c r="F66" s="196">
        <v>119332603</v>
      </c>
      <c r="G66" s="5"/>
      <c r="H66" s="30">
        <v>0</v>
      </c>
      <c r="I66" s="5"/>
      <c r="J66" s="196">
        <v>119332603</v>
      </c>
      <c r="K66" s="5"/>
      <c r="L66" s="30">
        <v>0</v>
      </c>
    </row>
    <row r="67" spans="1:12" ht="21.75" customHeight="1">
      <c r="A67" s="2" t="s">
        <v>35</v>
      </c>
      <c r="C67" s="7"/>
      <c r="D67" s="24"/>
      <c r="E67" s="25"/>
      <c r="F67" s="196">
        <v>6906967</v>
      </c>
      <c r="G67" s="5"/>
      <c r="H67" s="30">
        <v>10121529</v>
      </c>
      <c r="I67" s="5"/>
      <c r="J67" s="196">
        <v>1113165</v>
      </c>
      <c r="K67" s="5"/>
      <c r="L67" s="30">
        <v>0</v>
      </c>
    </row>
    <row r="68" spans="1:12" ht="21.75" customHeight="1">
      <c r="A68" s="2" t="s">
        <v>36</v>
      </c>
      <c r="D68" s="28"/>
      <c r="F68" s="204">
        <v>4968995</v>
      </c>
      <c r="G68" s="5"/>
      <c r="H68" s="54">
        <v>3674927</v>
      </c>
      <c r="I68" s="5"/>
      <c r="J68" s="204">
        <v>1437791</v>
      </c>
      <c r="K68" s="5"/>
      <c r="L68" s="54">
        <v>1266490</v>
      </c>
    </row>
    <row r="69" spans="1:12" ht="8.1" customHeight="1">
      <c r="D69" s="28"/>
      <c r="F69" s="199"/>
      <c r="G69" s="29"/>
      <c r="H69" s="39"/>
      <c r="I69" s="29"/>
      <c r="J69" s="199"/>
      <c r="K69" s="19"/>
      <c r="L69" s="39"/>
    </row>
    <row r="70" spans="1:12" ht="21.75" customHeight="1">
      <c r="A70" s="1" t="s">
        <v>37</v>
      </c>
      <c r="B70" s="61"/>
      <c r="C70" s="27"/>
      <c r="D70" s="25"/>
      <c r="E70" s="25"/>
      <c r="F70" s="206">
        <f>SUM(F61:F68)</f>
        <v>231442924</v>
      </c>
      <c r="G70" s="62"/>
      <c r="H70" s="6">
        <f>SUM(H61:H68)</f>
        <v>44394852</v>
      </c>
      <c r="I70" s="62"/>
      <c r="J70" s="206">
        <f>SUM(J61:J68)</f>
        <v>130792503</v>
      </c>
      <c r="K70" s="62"/>
      <c r="L70" s="6">
        <f>SUM(L61:L68)</f>
        <v>8600240</v>
      </c>
    </row>
    <row r="71" spans="1:12" ht="21.75" customHeight="1">
      <c r="A71" s="7"/>
      <c r="B71" s="7"/>
      <c r="C71" s="7"/>
      <c r="D71" s="24"/>
      <c r="E71" s="25"/>
      <c r="F71" s="207"/>
      <c r="G71" s="5"/>
      <c r="H71" s="5"/>
      <c r="I71" s="5"/>
      <c r="J71" s="207"/>
      <c r="K71" s="5"/>
      <c r="L71" s="5"/>
    </row>
    <row r="72" spans="1:12" ht="21.75" customHeight="1">
      <c r="A72" s="61" t="s">
        <v>38</v>
      </c>
      <c r="B72" s="61"/>
      <c r="C72" s="27"/>
      <c r="D72" s="28"/>
      <c r="F72" s="196"/>
      <c r="G72" s="62"/>
      <c r="H72" s="29"/>
      <c r="I72" s="62"/>
      <c r="J72" s="196"/>
      <c r="K72" s="62"/>
      <c r="L72" s="29"/>
    </row>
    <row r="73" spans="1:12" ht="15" customHeight="1">
      <c r="A73" s="7"/>
      <c r="B73" s="7"/>
      <c r="C73" s="27"/>
      <c r="D73" s="28"/>
      <c r="F73" s="196"/>
      <c r="G73" s="62"/>
      <c r="H73" s="29"/>
      <c r="I73" s="62"/>
      <c r="J73" s="196"/>
      <c r="K73" s="62"/>
      <c r="L73" s="29"/>
    </row>
    <row r="74" spans="1:12" ht="21.75" customHeight="1">
      <c r="A74" s="27" t="s">
        <v>39</v>
      </c>
      <c r="F74" s="196">
        <v>554952</v>
      </c>
      <c r="G74" s="4"/>
      <c r="H74" s="30">
        <v>1362934</v>
      </c>
      <c r="I74" s="27"/>
      <c r="J74" s="196">
        <v>0</v>
      </c>
      <c r="K74" s="27"/>
      <c r="L74" s="30">
        <v>0</v>
      </c>
    </row>
    <row r="75" spans="1:12" ht="21.75" customHeight="1">
      <c r="A75" s="27" t="s">
        <v>40</v>
      </c>
      <c r="D75" s="28">
        <v>13</v>
      </c>
      <c r="F75" s="196">
        <v>25185621</v>
      </c>
      <c r="G75" s="4"/>
      <c r="H75" s="35">
        <v>17101392</v>
      </c>
      <c r="I75" s="27"/>
      <c r="J75" s="196">
        <v>0</v>
      </c>
      <c r="K75" s="27"/>
      <c r="L75" s="35">
        <v>0</v>
      </c>
    </row>
    <row r="76" spans="1:12" ht="21.75" customHeight="1">
      <c r="A76" s="27" t="s">
        <v>175</v>
      </c>
      <c r="D76" s="28">
        <v>13</v>
      </c>
      <c r="F76" s="196">
        <v>103501874</v>
      </c>
      <c r="G76" s="4"/>
      <c r="H76" s="35">
        <v>0</v>
      </c>
      <c r="I76" s="27"/>
      <c r="J76" s="196">
        <v>103501874</v>
      </c>
      <c r="K76" s="27"/>
      <c r="L76" s="35">
        <v>0</v>
      </c>
    </row>
    <row r="77" spans="1:12" ht="21.75" customHeight="1">
      <c r="A77" s="27" t="s">
        <v>41</v>
      </c>
      <c r="B77" s="27"/>
      <c r="C77" s="27"/>
      <c r="D77" s="28"/>
      <c r="F77" s="196">
        <v>3768803</v>
      </c>
      <c r="G77" s="4"/>
      <c r="H77" s="30">
        <v>2705558</v>
      </c>
      <c r="I77" s="4"/>
      <c r="J77" s="196">
        <v>3574886</v>
      </c>
      <c r="K77" s="4"/>
      <c r="L77" s="30">
        <v>2574737</v>
      </c>
    </row>
    <row r="78" spans="1:12" ht="21.75" customHeight="1">
      <c r="A78" s="2" t="s">
        <v>42</v>
      </c>
      <c r="B78" s="27"/>
      <c r="C78" s="27"/>
      <c r="D78" s="28"/>
      <c r="F78" s="204">
        <v>90000</v>
      </c>
      <c r="G78" s="4"/>
      <c r="H78" s="54">
        <v>0</v>
      </c>
      <c r="I78" s="4"/>
      <c r="J78" s="204">
        <v>214000</v>
      </c>
      <c r="K78" s="4"/>
      <c r="L78" s="54">
        <v>204000</v>
      </c>
    </row>
    <row r="79" spans="1:12" ht="8.1" customHeight="1">
      <c r="A79" s="7"/>
      <c r="B79" s="7"/>
      <c r="C79" s="7"/>
      <c r="D79" s="24"/>
      <c r="E79" s="25"/>
      <c r="F79" s="207"/>
      <c r="G79" s="5"/>
      <c r="H79" s="5"/>
      <c r="I79" s="5"/>
      <c r="J79" s="207"/>
      <c r="K79" s="5"/>
      <c r="L79" s="5"/>
    </row>
    <row r="80" spans="1:12" ht="21.75" customHeight="1">
      <c r="A80" s="20" t="s">
        <v>43</v>
      </c>
      <c r="B80" s="20"/>
      <c r="D80" s="27"/>
      <c r="E80" s="27"/>
      <c r="F80" s="206">
        <f>SUM(F74:F78)</f>
        <v>133101250</v>
      </c>
      <c r="G80" s="62"/>
      <c r="H80" s="6">
        <f>SUM(H74:H78)</f>
        <v>21169884</v>
      </c>
      <c r="I80" s="62"/>
      <c r="J80" s="206">
        <f>SUM(J74:J78)</f>
        <v>107290760</v>
      </c>
      <c r="K80" s="62"/>
      <c r="L80" s="6">
        <f>SUM(L74:L78)</f>
        <v>2778737</v>
      </c>
    </row>
    <row r="81" spans="1:12" ht="8.1" customHeight="1">
      <c r="A81" s="20"/>
      <c r="B81" s="20"/>
      <c r="D81" s="27"/>
      <c r="E81" s="27"/>
      <c r="F81" s="199"/>
      <c r="G81" s="29"/>
      <c r="H81" s="39"/>
      <c r="I81" s="29"/>
      <c r="J81" s="199"/>
      <c r="K81" s="19"/>
      <c r="L81" s="39"/>
    </row>
    <row r="82" spans="1:12" ht="21.75" customHeight="1">
      <c r="A82" s="20" t="s">
        <v>44</v>
      </c>
      <c r="B82" s="20"/>
      <c r="F82" s="206">
        <f>SUM(F70,F80)</f>
        <v>364544174</v>
      </c>
      <c r="G82" s="62"/>
      <c r="H82" s="6">
        <f>SUM(H70,H80)</f>
        <v>65564736</v>
      </c>
      <c r="I82" s="62"/>
      <c r="J82" s="206">
        <f>SUM(J70,J80)</f>
        <v>238083263</v>
      </c>
      <c r="K82" s="62"/>
      <c r="L82" s="6">
        <f>SUM(L70,L80)</f>
        <v>11378977</v>
      </c>
    </row>
    <row r="83" spans="1:12" ht="21" customHeight="1">
      <c r="A83" s="20"/>
      <c r="B83" s="20"/>
      <c r="F83" s="62"/>
      <c r="G83" s="62"/>
      <c r="H83" s="62"/>
      <c r="I83" s="62"/>
      <c r="J83" s="62"/>
      <c r="K83" s="62"/>
      <c r="L83" s="62"/>
    </row>
    <row r="84" spans="1:12" ht="21" customHeight="1">
      <c r="A84" s="20"/>
      <c r="B84" s="20"/>
      <c r="F84" s="62"/>
      <c r="G84" s="62"/>
      <c r="H84" s="62"/>
      <c r="I84" s="62"/>
      <c r="J84" s="62"/>
      <c r="K84" s="62"/>
      <c r="L84" s="62"/>
    </row>
    <row r="85" spans="1:12" ht="10.5" customHeight="1">
      <c r="A85" s="20"/>
      <c r="B85" s="20"/>
      <c r="F85" s="62"/>
      <c r="G85" s="62"/>
      <c r="H85" s="62"/>
      <c r="I85" s="62"/>
      <c r="J85" s="62"/>
      <c r="K85" s="62"/>
      <c r="L85" s="62"/>
    </row>
    <row r="86" spans="1:12" ht="12" customHeight="1">
      <c r="A86" s="20"/>
      <c r="B86" s="20"/>
      <c r="F86" s="281"/>
      <c r="G86" s="62"/>
      <c r="H86" s="281"/>
      <c r="I86" s="281"/>
      <c r="J86" s="281"/>
      <c r="K86" s="281"/>
      <c r="L86" s="281"/>
    </row>
    <row r="87" spans="1:12" ht="21.95" customHeight="1">
      <c r="A87" s="275" t="s">
        <v>28</v>
      </c>
      <c r="B87" s="276"/>
      <c r="C87" s="276"/>
      <c r="D87" s="277"/>
      <c r="E87" s="277"/>
      <c r="F87" s="278"/>
      <c r="G87" s="279"/>
      <c r="H87" s="278"/>
      <c r="I87" s="279"/>
      <c r="J87" s="278"/>
      <c r="K87" s="279"/>
      <c r="L87" s="278"/>
    </row>
    <row r="88" spans="1:12" ht="21.75" customHeight="1">
      <c r="A88" s="1" t="str">
        <f>A1</f>
        <v xml:space="preserve">บริษัท ชโย กรุ๊ป จำกัด (มหาชน)  </v>
      </c>
      <c r="B88" s="1"/>
      <c r="C88" s="1"/>
      <c r="G88" s="4"/>
      <c r="I88" s="5"/>
      <c r="K88" s="4"/>
    </row>
    <row r="89" spans="1:12" ht="21.75" customHeight="1">
      <c r="A89" s="1" t="s">
        <v>189</v>
      </c>
      <c r="B89" s="1"/>
      <c r="G89" s="4"/>
      <c r="I89" s="5"/>
      <c r="K89" s="4"/>
    </row>
    <row r="90" spans="1:12" ht="21.75" customHeight="1">
      <c r="A90" s="272" t="str">
        <f>A3</f>
        <v>ณ วันที่ 30 กันยายน พ.ศ. 2562</v>
      </c>
      <c r="B90" s="272"/>
      <c r="C90" s="273"/>
      <c r="D90" s="273"/>
      <c r="E90" s="273"/>
      <c r="F90" s="274"/>
      <c r="G90" s="6"/>
      <c r="H90" s="274"/>
      <c r="I90" s="6"/>
      <c r="J90" s="274"/>
      <c r="K90" s="6"/>
      <c r="L90" s="274"/>
    </row>
    <row r="91" spans="1:12" ht="21.75" customHeight="1">
      <c r="G91" s="4"/>
      <c r="I91" s="5"/>
      <c r="K91" s="4"/>
    </row>
    <row r="92" spans="1:12" ht="21.75" customHeight="1">
      <c r="A92" s="7"/>
      <c r="B92" s="7"/>
      <c r="C92" s="7"/>
      <c r="D92" s="10"/>
      <c r="E92" s="11"/>
      <c r="F92" s="386" t="s">
        <v>1</v>
      </c>
      <c r="G92" s="386"/>
      <c r="H92" s="386"/>
      <c r="I92" s="12"/>
      <c r="J92" s="386" t="s">
        <v>119</v>
      </c>
      <c r="K92" s="386"/>
      <c r="L92" s="386"/>
    </row>
    <row r="93" spans="1:12" ht="21.75" customHeight="1">
      <c r="A93" s="7"/>
      <c r="B93" s="7"/>
      <c r="C93" s="7"/>
      <c r="D93" s="10"/>
      <c r="E93" s="11"/>
      <c r="F93" s="13" t="s">
        <v>2</v>
      </c>
      <c r="G93" s="13"/>
      <c r="H93" s="13" t="s">
        <v>3</v>
      </c>
      <c r="I93" s="13"/>
      <c r="J93" s="13" t="s">
        <v>2</v>
      </c>
      <c r="K93" s="13"/>
      <c r="L93" s="13" t="s">
        <v>3</v>
      </c>
    </row>
    <row r="94" spans="1:12" ht="21.75" customHeight="1">
      <c r="A94" s="7"/>
      <c r="B94" s="7"/>
      <c r="C94" s="7"/>
      <c r="D94" s="10"/>
      <c r="E94" s="11"/>
      <c r="F94" s="13" t="s">
        <v>167</v>
      </c>
      <c r="G94" s="13"/>
      <c r="H94" s="13" t="s">
        <v>4</v>
      </c>
      <c r="I94" s="13"/>
      <c r="J94" s="13" t="s">
        <v>167</v>
      </c>
      <c r="K94" s="13"/>
      <c r="L94" s="13" t="s">
        <v>4</v>
      </c>
    </row>
    <row r="95" spans="1:12" ht="21.75" customHeight="1">
      <c r="A95" s="7"/>
      <c r="B95" s="7"/>
      <c r="C95" s="7"/>
      <c r="D95" s="10"/>
      <c r="E95" s="11"/>
      <c r="F95" s="15" t="s">
        <v>129</v>
      </c>
      <c r="G95" s="16"/>
      <c r="H95" s="15" t="s">
        <v>5</v>
      </c>
      <c r="I95" s="16"/>
      <c r="J95" s="15" t="s">
        <v>129</v>
      </c>
      <c r="K95" s="16"/>
      <c r="L95" s="15" t="s">
        <v>5</v>
      </c>
    </row>
    <row r="96" spans="1:12" ht="21.75" customHeight="1">
      <c r="A96" s="20"/>
      <c r="B96" s="20"/>
      <c r="D96" s="17" t="s">
        <v>6</v>
      </c>
      <c r="E96" s="10"/>
      <c r="F96" s="18" t="s">
        <v>7</v>
      </c>
      <c r="G96" s="16"/>
      <c r="H96" s="18" t="s">
        <v>7</v>
      </c>
      <c r="I96" s="16"/>
      <c r="J96" s="18" t="s">
        <v>7</v>
      </c>
      <c r="K96" s="16"/>
      <c r="L96" s="18" t="s">
        <v>7</v>
      </c>
    </row>
    <row r="97" spans="1:12" ht="9.9499999999999993" customHeight="1">
      <c r="A97" s="7"/>
      <c r="B97" s="7"/>
      <c r="C97" s="7"/>
      <c r="D97" s="63"/>
      <c r="E97" s="25"/>
      <c r="F97" s="195"/>
      <c r="G97" s="25"/>
      <c r="H97" s="26"/>
      <c r="I97" s="25"/>
      <c r="J97" s="195"/>
      <c r="K97" s="15"/>
      <c r="L97" s="23"/>
    </row>
    <row r="98" spans="1:12" ht="21.75" customHeight="1">
      <c r="A98" s="20" t="s">
        <v>184</v>
      </c>
      <c r="B98" s="20"/>
      <c r="F98" s="192"/>
      <c r="G98" s="59"/>
      <c r="I98" s="59"/>
      <c r="J98" s="192"/>
      <c r="K98" s="59"/>
    </row>
    <row r="99" spans="1:12" ht="6" customHeight="1">
      <c r="A99" s="7"/>
      <c r="B99" s="7"/>
      <c r="C99" s="7"/>
      <c r="D99" s="24"/>
      <c r="E99" s="25"/>
      <c r="F99" s="195"/>
      <c r="G99" s="25"/>
      <c r="H99" s="26"/>
      <c r="I99" s="25"/>
      <c r="J99" s="195"/>
      <c r="K99" s="15"/>
      <c r="L99" s="23"/>
    </row>
    <row r="100" spans="1:12" ht="21.75" customHeight="1">
      <c r="A100" s="20" t="s">
        <v>45</v>
      </c>
      <c r="B100" s="20"/>
      <c r="D100" s="28"/>
      <c r="F100" s="192"/>
      <c r="G100" s="59"/>
      <c r="I100" s="59"/>
      <c r="J100" s="192"/>
      <c r="K100" s="59"/>
    </row>
    <row r="101" spans="1:12" ht="6" customHeight="1">
      <c r="A101" s="7"/>
      <c r="B101" s="7"/>
      <c r="C101" s="7"/>
      <c r="D101" s="63"/>
      <c r="F101" s="192"/>
      <c r="G101" s="59"/>
      <c r="I101" s="59"/>
      <c r="J101" s="192"/>
      <c r="K101" s="59"/>
    </row>
    <row r="102" spans="1:12" ht="21.75" customHeight="1">
      <c r="A102" s="60" t="s">
        <v>46</v>
      </c>
      <c r="B102" s="60"/>
      <c r="C102" s="60"/>
      <c r="D102" s="64">
        <v>14</v>
      </c>
      <c r="E102" s="65"/>
      <c r="F102" s="208"/>
      <c r="G102" s="65"/>
      <c r="H102" s="66"/>
      <c r="I102" s="65"/>
      <c r="J102" s="208"/>
      <c r="K102" s="65"/>
      <c r="L102" s="66"/>
    </row>
    <row r="103" spans="1:12" ht="21.75" customHeight="1">
      <c r="A103" s="60"/>
      <c r="B103" s="60" t="s">
        <v>47</v>
      </c>
      <c r="C103" s="60"/>
      <c r="D103" s="60"/>
      <c r="E103" s="65"/>
      <c r="F103" s="208"/>
      <c r="G103" s="65"/>
      <c r="H103" s="66"/>
      <c r="I103" s="65"/>
      <c r="J103" s="208"/>
      <c r="K103" s="65"/>
      <c r="L103" s="66"/>
    </row>
    <row r="104" spans="1:12" ht="21.75" customHeight="1">
      <c r="A104" s="60"/>
      <c r="B104" s="67" t="s">
        <v>132</v>
      </c>
      <c r="C104" s="60"/>
      <c r="D104" s="68"/>
      <c r="E104" s="69"/>
      <c r="F104" s="209"/>
      <c r="G104" s="69"/>
      <c r="H104" s="60"/>
      <c r="I104" s="69"/>
      <c r="J104" s="209"/>
      <c r="K104" s="70"/>
      <c r="L104" s="60"/>
    </row>
    <row r="105" spans="1:12" ht="21.75" customHeight="1" thickBot="1">
      <c r="A105" s="60"/>
      <c r="B105" s="67" t="s">
        <v>196</v>
      </c>
      <c r="C105" s="60" t="s">
        <v>197</v>
      </c>
      <c r="D105" s="68"/>
      <c r="E105" s="69"/>
      <c r="F105" s="210">
        <v>308000000</v>
      </c>
      <c r="G105" s="69"/>
      <c r="H105" s="60"/>
      <c r="I105" s="69"/>
      <c r="J105" s="210">
        <v>308000000</v>
      </c>
      <c r="K105" s="34"/>
      <c r="L105" s="60"/>
    </row>
    <row r="106" spans="1:12" ht="21.75" customHeight="1" thickTop="1">
      <c r="A106" s="60"/>
      <c r="B106" s="67" t="s">
        <v>150</v>
      </c>
      <c r="C106" s="60"/>
      <c r="D106" s="60"/>
      <c r="E106" s="65"/>
      <c r="F106" s="208"/>
      <c r="G106" s="65"/>
      <c r="H106" s="66"/>
      <c r="I106" s="65"/>
      <c r="J106" s="208"/>
      <c r="K106" s="65"/>
      <c r="L106" s="66"/>
    </row>
    <row r="107" spans="1:12" ht="21.75" customHeight="1" thickBot="1">
      <c r="A107" s="60"/>
      <c r="B107" s="67" t="s">
        <v>196</v>
      </c>
      <c r="C107" s="60" t="s">
        <v>198</v>
      </c>
      <c r="D107" s="60"/>
      <c r="E107" s="72"/>
      <c r="F107" s="208"/>
      <c r="G107" s="72"/>
      <c r="H107" s="71">
        <v>280000000</v>
      </c>
      <c r="I107" s="72"/>
      <c r="J107" s="208"/>
      <c r="K107" s="65"/>
      <c r="L107" s="71">
        <v>280000000</v>
      </c>
    </row>
    <row r="108" spans="1:12" ht="6" customHeight="1" thickTop="1">
      <c r="A108" s="7"/>
      <c r="B108" s="7"/>
      <c r="C108" s="7"/>
      <c r="D108" s="11"/>
      <c r="F108" s="196"/>
      <c r="G108" s="4"/>
      <c r="H108" s="29"/>
      <c r="I108" s="4"/>
      <c r="J108" s="196"/>
      <c r="K108" s="4"/>
      <c r="L108" s="29"/>
    </row>
    <row r="109" spans="1:12" ht="21.75" customHeight="1">
      <c r="A109" s="60"/>
      <c r="B109" s="60" t="s">
        <v>48</v>
      </c>
      <c r="C109" s="60"/>
      <c r="D109" s="64"/>
      <c r="E109" s="73"/>
      <c r="F109" s="211"/>
      <c r="G109" s="73"/>
      <c r="H109" s="35"/>
      <c r="I109" s="73"/>
      <c r="J109" s="211"/>
      <c r="K109" s="70"/>
      <c r="L109" s="35"/>
    </row>
    <row r="110" spans="1:12" ht="21.75" customHeight="1">
      <c r="A110" s="67"/>
      <c r="B110" s="67" t="s">
        <v>133</v>
      </c>
      <c r="C110" s="60"/>
      <c r="D110" s="68"/>
      <c r="E110" s="69"/>
      <c r="F110" s="209"/>
      <c r="G110" s="70"/>
      <c r="H110" s="34"/>
      <c r="I110" s="70"/>
      <c r="J110" s="212"/>
      <c r="K110" s="70"/>
      <c r="L110" s="30"/>
    </row>
    <row r="111" spans="1:12" ht="21.75" customHeight="1">
      <c r="A111" s="67"/>
      <c r="B111" s="67" t="s">
        <v>196</v>
      </c>
      <c r="C111" s="60" t="s">
        <v>199</v>
      </c>
      <c r="D111" s="68"/>
      <c r="E111" s="69"/>
      <c r="F111" s="209">
        <v>300000000</v>
      </c>
      <c r="G111" s="69"/>
      <c r="H111" s="60"/>
      <c r="I111" s="69"/>
      <c r="J111" s="209">
        <v>300000000</v>
      </c>
      <c r="K111" s="70"/>
      <c r="L111" s="60"/>
    </row>
    <row r="112" spans="1:12" ht="21.75" customHeight="1">
      <c r="A112" s="67"/>
      <c r="B112" s="67" t="s">
        <v>151</v>
      </c>
      <c r="C112" s="60"/>
      <c r="D112" s="68"/>
      <c r="E112" s="69"/>
      <c r="F112" s="209"/>
      <c r="G112" s="69"/>
      <c r="H112" s="60"/>
      <c r="I112" s="69"/>
      <c r="J112" s="209"/>
      <c r="K112" s="70"/>
      <c r="L112" s="60"/>
    </row>
    <row r="113" spans="1:12" ht="21.75" customHeight="1">
      <c r="A113" s="67"/>
      <c r="B113" s="67" t="s">
        <v>196</v>
      </c>
      <c r="C113" s="60" t="s">
        <v>200</v>
      </c>
      <c r="D113" s="68"/>
      <c r="E113" s="69"/>
      <c r="F113" s="213"/>
      <c r="G113" s="69"/>
      <c r="H113" s="34">
        <v>280000000</v>
      </c>
      <c r="I113" s="69"/>
      <c r="J113" s="213"/>
      <c r="K113" s="34"/>
      <c r="L113" s="34">
        <v>280000000</v>
      </c>
    </row>
    <row r="114" spans="1:12" ht="21.75" customHeight="1">
      <c r="A114" s="67" t="s">
        <v>123</v>
      </c>
      <c r="B114" s="67"/>
      <c r="C114" s="60"/>
      <c r="D114" s="68"/>
      <c r="E114" s="69"/>
      <c r="F114" s="209">
        <v>454166376</v>
      </c>
      <c r="G114" s="69"/>
      <c r="H114" s="34">
        <v>320966376</v>
      </c>
      <c r="I114" s="69"/>
      <c r="J114" s="209">
        <v>454166376</v>
      </c>
      <c r="K114" s="34"/>
      <c r="L114" s="34">
        <v>320966376</v>
      </c>
    </row>
    <row r="115" spans="1:12" ht="21.75" customHeight="1">
      <c r="A115" s="11" t="s">
        <v>49</v>
      </c>
      <c r="B115" s="11"/>
      <c r="C115" s="11"/>
      <c r="D115" s="63"/>
      <c r="F115" s="214"/>
      <c r="G115" s="62"/>
      <c r="H115" s="74"/>
      <c r="I115" s="62"/>
      <c r="J115" s="214"/>
      <c r="K115" s="62"/>
      <c r="L115" s="74"/>
    </row>
    <row r="116" spans="1:12" ht="21.75" customHeight="1">
      <c r="A116" s="11"/>
      <c r="B116" s="11" t="s">
        <v>50</v>
      </c>
      <c r="C116" s="11"/>
      <c r="D116" s="63"/>
      <c r="F116" s="209">
        <v>-9678120</v>
      </c>
      <c r="G116" s="62"/>
      <c r="H116" s="34">
        <v>-9678120</v>
      </c>
      <c r="I116" s="62"/>
      <c r="J116" s="197">
        <v>0</v>
      </c>
      <c r="K116" s="62"/>
      <c r="L116" s="33">
        <v>0</v>
      </c>
    </row>
    <row r="117" spans="1:12" ht="21.75" customHeight="1">
      <c r="A117" s="11" t="s">
        <v>51</v>
      </c>
      <c r="D117" s="63"/>
      <c r="F117" s="197"/>
      <c r="G117" s="29"/>
      <c r="H117" s="33"/>
      <c r="I117" s="29"/>
      <c r="J117" s="197"/>
      <c r="K117" s="29"/>
      <c r="L117" s="33"/>
    </row>
    <row r="118" spans="1:12" ht="21.75" customHeight="1">
      <c r="B118" s="11" t="s">
        <v>52</v>
      </c>
      <c r="D118" s="10"/>
      <c r="F118" s="207"/>
      <c r="G118" s="29"/>
      <c r="H118" s="5"/>
      <c r="I118" s="29"/>
      <c r="J118" s="207"/>
      <c r="K118" s="29"/>
      <c r="L118" s="5"/>
    </row>
    <row r="119" spans="1:12" ht="21.75" customHeight="1">
      <c r="A119" s="11"/>
      <c r="B119" s="11" t="s">
        <v>53</v>
      </c>
      <c r="D119" s="63"/>
      <c r="F119" s="209">
        <v>7262746</v>
      </c>
      <c r="G119" s="29"/>
      <c r="H119" s="34">
        <v>7262746</v>
      </c>
      <c r="I119" s="29"/>
      <c r="J119" s="209">
        <v>7262746</v>
      </c>
      <c r="K119" s="29"/>
      <c r="L119" s="34">
        <v>7262746</v>
      </c>
    </row>
    <row r="120" spans="1:12" ht="21.75" customHeight="1">
      <c r="A120" s="11"/>
      <c r="B120" s="2" t="s">
        <v>54</v>
      </c>
      <c r="D120" s="63"/>
      <c r="E120" s="25"/>
      <c r="F120" s="215">
        <v>217546488</v>
      </c>
      <c r="G120" s="29"/>
      <c r="H120" s="38">
        <v>149728719</v>
      </c>
      <c r="I120" s="29"/>
      <c r="J120" s="215">
        <v>50619581</v>
      </c>
      <c r="K120" s="29"/>
      <c r="L120" s="38">
        <v>49558864</v>
      </c>
    </row>
    <row r="121" spans="1:12" ht="6" customHeight="1">
      <c r="A121" s="7"/>
      <c r="B121" s="7"/>
      <c r="C121" s="7"/>
      <c r="D121" s="28"/>
      <c r="F121" s="207"/>
      <c r="G121" s="5"/>
      <c r="H121" s="5"/>
      <c r="I121" s="5"/>
      <c r="J121" s="207"/>
      <c r="K121" s="5"/>
      <c r="L121" s="5"/>
    </row>
    <row r="122" spans="1:12" ht="21.75" customHeight="1">
      <c r="A122" s="1" t="s">
        <v>55</v>
      </c>
      <c r="D122" s="24"/>
      <c r="E122" s="25"/>
      <c r="F122" s="216">
        <f>SUM(F111:F120)</f>
        <v>969297490</v>
      </c>
      <c r="G122" s="76"/>
      <c r="H122" s="75">
        <f>SUM(H111:H120)</f>
        <v>748279721</v>
      </c>
      <c r="I122" s="76"/>
      <c r="J122" s="216">
        <f>SUM(J111:J120)</f>
        <v>812048703</v>
      </c>
      <c r="K122" s="77"/>
      <c r="L122" s="75">
        <f>SUM(L111:L120)</f>
        <v>657787986</v>
      </c>
    </row>
    <row r="123" spans="1:12" ht="21.75" customHeight="1">
      <c r="A123" s="11" t="s">
        <v>56</v>
      </c>
      <c r="B123" s="11"/>
      <c r="C123" s="11"/>
      <c r="F123" s="204">
        <v>14702623</v>
      </c>
      <c r="G123" s="29"/>
      <c r="H123" s="54">
        <v>14975669</v>
      </c>
      <c r="I123" s="69"/>
      <c r="J123" s="217">
        <v>0</v>
      </c>
      <c r="K123" s="69"/>
      <c r="L123" s="54">
        <v>0</v>
      </c>
    </row>
    <row r="124" spans="1:12" ht="6" customHeight="1">
      <c r="A124" s="7"/>
      <c r="B124" s="7"/>
      <c r="C124" s="7"/>
      <c r="D124" s="24"/>
      <c r="E124" s="25"/>
      <c r="F124" s="199"/>
      <c r="G124" s="29"/>
      <c r="H124" s="39"/>
      <c r="I124" s="29"/>
      <c r="J124" s="199"/>
      <c r="K124" s="19"/>
      <c r="L124" s="39"/>
    </row>
    <row r="125" spans="1:12" ht="21.75" customHeight="1">
      <c r="A125" s="1" t="s">
        <v>57</v>
      </c>
      <c r="F125" s="204">
        <f>SUM(F122:F123)</f>
        <v>984000113</v>
      </c>
      <c r="G125" s="29"/>
      <c r="H125" s="53">
        <f>SUM(H122:H123)</f>
        <v>763255390</v>
      </c>
      <c r="I125" s="29"/>
      <c r="J125" s="204">
        <f>SUM(J122:J123)</f>
        <v>812048703</v>
      </c>
      <c r="K125" s="29"/>
      <c r="L125" s="53">
        <f>SUM(L122:L123)</f>
        <v>657787986</v>
      </c>
    </row>
    <row r="126" spans="1:12" ht="6" customHeight="1">
      <c r="B126" s="7"/>
      <c r="C126" s="7"/>
      <c r="D126" s="9"/>
      <c r="E126" s="9"/>
      <c r="F126" s="199"/>
      <c r="G126" s="29"/>
      <c r="H126" s="39"/>
      <c r="I126" s="29"/>
      <c r="J126" s="199"/>
      <c r="K126" s="19"/>
      <c r="L126" s="39"/>
    </row>
    <row r="127" spans="1:12" ht="21.75" customHeight="1" thickBot="1">
      <c r="A127" s="1" t="s">
        <v>58</v>
      </c>
      <c r="B127" s="7"/>
      <c r="C127" s="7"/>
      <c r="D127" s="9"/>
      <c r="E127" s="9"/>
      <c r="F127" s="205">
        <f>SUM(F125,F82)</f>
        <v>1348544287</v>
      </c>
      <c r="G127" s="33"/>
      <c r="H127" s="57">
        <f>SUM(H125,H82)</f>
        <v>828820126</v>
      </c>
      <c r="I127" s="33"/>
      <c r="J127" s="205">
        <f>SUM(J125,J82)</f>
        <v>1050131966</v>
      </c>
      <c r="K127" s="33"/>
      <c r="L127" s="57">
        <f>SUM(L125,L82)</f>
        <v>669166963</v>
      </c>
    </row>
    <row r="128" spans="1:12" ht="9.75" customHeight="1" thickTop="1">
      <c r="A128" s="7"/>
      <c r="B128" s="7"/>
      <c r="C128" s="7"/>
      <c r="D128" s="9"/>
      <c r="E128" s="9"/>
      <c r="F128" s="19"/>
      <c r="G128" s="19"/>
      <c r="H128" s="19"/>
      <c r="I128" s="19"/>
      <c r="J128" s="19"/>
      <c r="K128" s="19"/>
      <c r="L128" s="19"/>
    </row>
    <row r="129" spans="1:12" ht="21.95" customHeight="1">
      <c r="A129" s="273" t="s">
        <v>28</v>
      </c>
      <c r="B129" s="282"/>
      <c r="C129" s="283"/>
      <c r="D129" s="283"/>
      <c r="E129" s="283"/>
      <c r="F129" s="274"/>
      <c r="G129" s="6"/>
      <c r="H129" s="274"/>
      <c r="I129" s="284"/>
      <c r="J129" s="274"/>
      <c r="K129" s="6"/>
      <c r="L129" s="274"/>
    </row>
    <row r="132" spans="1:12">
      <c r="G132" s="3"/>
      <c r="I132" s="3"/>
      <c r="K132" s="3"/>
    </row>
  </sheetData>
  <mergeCells count="6">
    <mergeCell ref="F5:H5"/>
    <mergeCell ref="J5:L5"/>
    <mergeCell ref="F51:H51"/>
    <mergeCell ref="J51:L51"/>
    <mergeCell ref="F92:H92"/>
    <mergeCell ref="J92:L92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C000"/>
  </sheetPr>
  <dimension ref="A1:L55"/>
  <sheetViews>
    <sheetView zoomScale="110" zoomScaleNormal="110" zoomScaleSheetLayoutView="80" workbookViewId="0">
      <selection activeCell="E1" sqref="E1"/>
    </sheetView>
  </sheetViews>
  <sheetFormatPr defaultColWidth="9.140625" defaultRowHeight="18.95" customHeight="1"/>
  <cols>
    <col min="1" max="1" width="1.42578125" style="2" customWidth="1"/>
    <col min="2" max="2" width="1.42578125" style="79" customWidth="1"/>
    <col min="3" max="3" width="32.5703125" style="79" customWidth="1"/>
    <col min="4" max="4" width="7.28515625" style="79" customWidth="1"/>
    <col min="5" max="5" width="0.5703125" style="79" customWidth="1"/>
    <col min="6" max="6" width="11" style="79" customWidth="1"/>
    <col min="7" max="7" width="0.5703125" style="79" customWidth="1"/>
    <col min="8" max="8" width="11" style="79" customWidth="1"/>
    <col min="9" max="9" width="0.5703125" style="81" customWidth="1"/>
    <col min="10" max="10" width="11.28515625" style="79" customWidth="1"/>
    <col min="11" max="11" width="0.5703125" style="79" customWidth="1"/>
    <col min="12" max="12" width="11.28515625" style="79" customWidth="1"/>
    <col min="13" max="16384" width="9.140625" style="2"/>
  </cols>
  <sheetData>
    <row r="1" spans="1:12" ht="21.75" customHeight="1">
      <c r="A1" s="1" t="s">
        <v>118</v>
      </c>
      <c r="D1" s="1"/>
      <c r="E1" s="1"/>
      <c r="G1" s="80"/>
      <c r="J1" s="81"/>
      <c r="K1" s="81"/>
      <c r="L1" s="81"/>
    </row>
    <row r="2" spans="1:12" ht="21.75" customHeight="1">
      <c r="A2" s="80" t="s">
        <v>194</v>
      </c>
      <c r="D2" s="80"/>
      <c r="E2" s="80"/>
      <c r="G2" s="80"/>
      <c r="J2" s="81"/>
      <c r="K2" s="81"/>
      <c r="L2" s="81"/>
    </row>
    <row r="3" spans="1:12" ht="21.75" customHeight="1">
      <c r="A3" s="334" t="s">
        <v>168</v>
      </c>
      <c r="B3" s="321"/>
      <c r="C3" s="321"/>
      <c r="D3" s="322"/>
      <c r="E3" s="322"/>
      <c r="F3" s="321"/>
      <c r="G3" s="322"/>
      <c r="H3" s="321"/>
      <c r="I3" s="321"/>
      <c r="J3" s="321"/>
      <c r="K3" s="321"/>
      <c r="L3" s="321"/>
    </row>
    <row r="4" spans="1:12" ht="21.75" customHeight="1"/>
    <row r="5" spans="1:12" ht="21.75" customHeight="1">
      <c r="B5" s="82"/>
      <c r="D5" s="10"/>
      <c r="E5" s="11"/>
      <c r="F5" s="386" t="s">
        <v>1</v>
      </c>
      <c r="G5" s="386"/>
      <c r="H5" s="386"/>
      <c r="I5" s="12"/>
      <c r="J5" s="386" t="s">
        <v>119</v>
      </c>
      <c r="K5" s="386"/>
      <c r="L5" s="386"/>
    </row>
    <row r="6" spans="1:12" ht="21.75" customHeight="1">
      <c r="B6" s="83"/>
      <c r="C6" s="84"/>
      <c r="D6" s="11"/>
      <c r="E6" s="10"/>
      <c r="F6" s="85" t="s">
        <v>129</v>
      </c>
      <c r="G6" s="86"/>
      <c r="H6" s="85" t="s">
        <v>5</v>
      </c>
      <c r="I6" s="86"/>
      <c r="J6" s="85" t="s">
        <v>129</v>
      </c>
      <c r="K6" s="86"/>
      <c r="L6" s="85" t="s">
        <v>5</v>
      </c>
    </row>
    <row r="7" spans="1:12" ht="21.75" customHeight="1">
      <c r="A7" s="32"/>
      <c r="B7" s="83"/>
      <c r="C7" s="84"/>
      <c r="D7" s="17" t="s">
        <v>6</v>
      </c>
      <c r="E7" s="10"/>
      <c r="F7" s="87" t="s">
        <v>7</v>
      </c>
      <c r="G7" s="86"/>
      <c r="H7" s="87" t="s">
        <v>7</v>
      </c>
      <c r="I7" s="86"/>
      <c r="J7" s="87" t="s">
        <v>7</v>
      </c>
      <c r="K7" s="88"/>
      <c r="L7" s="87" t="s">
        <v>7</v>
      </c>
    </row>
    <row r="8" spans="1:12" ht="8.1" customHeight="1">
      <c r="B8" s="83"/>
      <c r="C8" s="84"/>
      <c r="D8" s="89"/>
      <c r="E8" s="89"/>
      <c r="F8" s="225"/>
      <c r="G8" s="90"/>
      <c r="H8" s="90"/>
      <c r="I8" s="90"/>
      <c r="J8" s="225"/>
      <c r="K8" s="90"/>
      <c r="L8" s="90"/>
    </row>
    <row r="9" spans="1:12" ht="21.75" customHeight="1">
      <c r="A9" s="32" t="s">
        <v>142</v>
      </c>
      <c r="D9" s="91">
        <v>16</v>
      </c>
      <c r="E9" s="91"/>
      <c r="F9" s="221">
        <v>52721650</v>
      </c>
      <c r="G9" s="22"/>
      <c r="H9" s="92">
        <v>55384855</v>
      </c>
      <c r="I9" s="93"/>
      <c r="J9" s="227">
        <v>10655</v>
      </c>
      <c r="K9" s="94"/>
      <c r="L9" s="95">
        <v>1869</v>
      </c>
    </row>
    <row r="10" spans="1:12" ht="21.75" customHeight="1">
      <c r="A10" s="32" t="s">
        <v>59</v>
      </c>
      <c r="D10" s="91">
        <v>19.100000000000001</v>
      </c>
      <c r="E10" s="91"/>
      <c r="F10" s="230">
        <v>15726974</v>
      </c>
      <c r="H10" s="92">
        <v>10665101</v>
      </c>
      <c r="I10" s="92"/>
      <c r="J10" s="227">
        <v>11341340</v>
      </c>
      <c r="K10" s="92"/>
      <c r="L10" s="92">
        <v>9174193</v>
      </c>
    </row>
    <row r="11" spans="1:12" ht="21.75" customHeight="1">
      <c r="A11" s="32" t="s">
        <v>135</v>
      </c>
      <c r="B11" s="32"/>
      <c r="D11" s="91">
        <v>19.2</v>
      </c>
      <c r="E11" s="91"/>
      <c r="F11" s="231">
        <v>-26904581</v>
      </c>
      <c r="G11" s="22"/>
      <c r="H11" s="96">
        <v>-24616547</v>
      </c>
      <c r="I11" s="92"/>
      <c r="J11" s="238">
        <v>-6136486</v>
      </c>
      <c r="K11" s="92"/>
      <c r="L11" s="96">
        <v>-5145546</v>
      </c>
    </row>
    <row r="12" spans="1:12" ht="8.1" customHeight="1">
      <c r="B12" s="83"/>
      <c r="C12" s="84"/>
      <c r="D12" s="89"/>
      <c r="E12" s="89"/>
      <c r="F12" s="225"/>
      <c r="G12" s="90"/>
      <c r="H12" s="90"/>
      <c r="I12" s="90"/>
      <c r="J12" s="225"/>
      <c r="K12" s="90"/>
      <c r="L12" s="90"/>
    </row>
    <row r="13" spans="1:12" ht="21.75" customHeight="1">
      <c r="A13" s="97" t="s">
        <v>61</v>
      </c>
      <c r="D13" s="91"/>
      <c r="E13" s="91"/>
      <c r="F13" s="221">
        <f>SUM(F9:F11)</f>
        <v>41544043</v>
      </c>
      <c r="G13" s="22"/>
      <c r="H13" s="22">
        <f>SUM(H9:H11)</f>
        <v>41433409</v>
      </c>
      <c r="I13" s="22"/>
      <c r="J13" s="221">
        <f>SUM(J9:J11)</f>
        <v>5215509</v>
      </c>
      <c r="K13" s="22"/>
      <c r="L13" s="22">
        <f>SUM(L9:L11)</f>
        <v>4030516</v>
      </c>
    </row>
    <row r="14" spans="1:12" ht="21.75" customHeight="1">
      <c r="A14" s="98" t="s">
        <v>62</v>
      </c>
      <c r="D14" s="91">
        <v>19.3</v>
      </c>
      <c r="E14" s="91"/>
      <c r="F14" s="232">
        <v>1246667</v>
      </c>
      <c r="G14" s="99"/>
      <c r="H14" s="99">
        <v>709483</v>
      </c>
      <c r="I14" s="99"/>
      <c r="J14" s="232">
        <v>14801435</v>
      </c>
      <c r="K14" s="99"/>
      <c r="L14" s="99">
        <v>34691743</v>
      </c>
    </row>
    <row r="15" spans="1:12" ht="21.75" customHeight="1">
      <c r="A15" s="98" t="s">
        <v>160</v>
      </c>
      <c r="D15" s="91"/>
      <c r="E15" s="91"/>
      <c r="F15" s="232">
        <v>12887392</v>
      </c>
      <c r="G15" s="99"/>
      <c r="H15" s="99">
        <v>0</v>
      </c>
      <c r="I15" s="99"/>
      <c r="J15" s="232">
        <v>0</v>
      </c>
      <c r="K15" s="99"/>
      <c r="L15" s="99">
        <v>0</v>
      </c>
    </row>
    <row r="16" spans="1:12" ht="21.75" customHeight="1">
      <c r="A16" s="98" t="s">
        <v>63</v>
      </c>
      <c r="D16" s="91"/>
      <c r="E16" s="91"/>
      <c r="F16" s="232">
        <v>-14927270</v>
      </c>
      <c r="G16" s="99"/>
      <c r="H16" s="99">
        <v>-10622285</v>
      </c>
      <c r="I16" s="99"/>
      <c r="J16" s="232">
        <v>-9459361.6400000006</v>
      </c>
      <c r="K16" s="99"/>
      <c r="L16" s="99">
        <v>-7923696</v>
      </c>
    </row>
    <row r="17" spans="1:12" ht="21.75" customHeight="1">
      <c r="A17" s="100" t="s">
        <v>64</v>
      </c>
      <c r="D17" s="91"/>
      <c r="E17" s="91"/>
      <c r="F17" s="233">
        <v>-1893452</v>
      </c>
      <c r="G17" s="99"/>
      <c r="H17" s="101">
        <v>-996094</v>
      </c>
      <c r="I17" s="99"/>
      <c r="J17" s="233">
        <v>-1566095.3599999999</v>
      </c>
      <c r="K17" s="99"/>
      <c r="L17" s="101">
        <v>0</v>
      </c>
    </row>
    <row r="18" spans="1:12" ht="8.1" customHeight="1">
      <c r="B18" s="83"/>
      <c r="C18" s="84"/>
      <c r="D18" s="89"/>
      <c r="E18" s="89"/>
      <c r="F18" s="225"/>
      <c r="G18" s="90"/>
      <c r="H18" s="90"/>
      <c r="I18" s="90"/>
      <c r="J18" s="225"/>
      <c r="K18" s="90"/>
      <c r="L18" s="90"/>
    </row>
    <row r="19" spans="1:12" ht="21.75" customHeight="1">
      <c r="A19" s="80" t="s">
        <v>65</v>
      </c>
      <c r="D19" s="91"/>
      <c r="E19" s="91"/>
      <c r="F19" s="221">
        <f>SUM(F13:F17)</f>
        <v>38857380</v>
      </c>
      <c r="G19" s="22"/>
      <c r="H19" s="22">
        <f>SUM(H13:H17)</f>
        <v>30524513</v>
      </c>
      <c r="I19" s="22"/>
      <c r="J19" s="221">
        <f>SUM(J13:J17)</f>
        <v>8991487</v>
      </c>
      <c r="K19" s="22"/>
      <c r="L19" s="22">
        <f>SUM(L13:L17)</f>
        <v>30798563</v>
      </c>
    </row>
    <row r="20" spans="1:12" ht="21.75" customHeight="1">
      <c r="A20" s="32" t="s">
        <v>66</v>
      </c>
      <c r="D20" s="91">
        <v>17</v>
      </c>
      <c r="E20" s="91"/>
      <c r="F20" s="234">
        <v>-7995215</v>
      </c>
      <c r="G20" s="102"/>
      <c r="H20" s="103">
        <v>-4663967</v>
      </c>
      <c r="I20" s="104"/>
      <c r="J20" s="229">
        <v>-1604065</v>
      </c>
      <c r="K20" s="92"/>
      <c r="L20" s="103">
        <v>19183</v>
      </c>
    </row>
    <row r="21" spans="1:12" ht="8.1" customHeight="1">
      <c r="A21" s="32"/>
      <c r="D21" s="91"/>
      <c r="E21" s="91"/>
      <c r="F21" s="219"/>
      <c r="G21" s="102"/>
      <c r="H21" s="105"/>
      <c r="I21" s="22"/>
      <c r="J21" s="219"/>
      <c r="K21" s="102"/>
      <c r="L21" s="105"/>
    </row>
    <row r="22" spans="1:12" ht="21.75" customHeight="1">
      <c r="A22" s="80" t="s">
        <v>67</v>
      </c>
      <c r="D22" s="91"/>
      <c r="E22" s="91"/>
      <c r="F22" s="235">
        <f>SUM(F19:F20)</f>
        <v>30862165</v>
      </c>
      <c r="H22" s="106">
        <f>SUM(H19:H20)</f>
        <v>25860546</v>
      </c>
      <c r="J22" s="235">
        <f>SUM(J19:J20)</f>
        <v>7387422</v>
      </c>
      <c r="L22" s="106">
        <f>SUM(L19:L20)</f>
        <v>30817746</v>
      </c>
    </row>
    <row r="23" spans="1:12" ht="8.1" hidden="1" customHeight="1">
      <c r="A23" s="32"/>
      <c r="D23" s="91"/>
      <c r="E23" s="91"/>
      <c r="F23" s="219"/>
      <c r="G23" s="102"/>
      <c r="H23" s="105"/>
      <c r="I23" s="22"/>
      <c r="J23" s="219"/>
      <c r="K23" s="102"/>
      <c r="L23" s="105"/>
    </row>
    <row r="24" spans="1:12" ht="18.95" hidden="1" customHeight="1">
      <c r="A24" s="80" t="s">
        <v>68</v>
      </c>
      <c r="D24" s="91"/>
      <c r="E24" s="91"/>
      <c r="F24" s="236"/>
      <c r="H24" s="107"/>
      <c r="J24" s="236"/>
      <c r="L24" s="107"/>
    </row>
    <row r="25" spans="1:12" ht="8.1" hidden="1" customHeight="1">
      <c r="A25" s="32"/>
      <c r="D25" s="91"/>
      <c r="E25" s="91"/>
      <c r="F25" s="219"/>
      <c r="G25" s="102"/>
      <c r="H25" s="105"/>
      <c r="I25" s="22"/>
      <c r="J25" s="219"/>
      <c r="K25" s="102"/>
      <c r="L25" s="105"/>
    </row>
    <row r="26" spans="1:12" ht="18.95" hidden="1" customHeight="1">
      <c r="A26" s="80"/>
      <c r="B26" s="2" t="s">
        <v>71</v>
      </c>
      <c r="D26" s="91"/>
      <c r="E26" s="91"/>
      <c r="F26" s="236"/>
      <c r="H26" s="107"/>
      <c r="J26" s="236"/>
      <c r="L26" s="107"/>
    </row>
    <row r="27" spans="1:12" ht="15" hidden="1" customHeight="1">
      <c r="A27" s="32"/>
      <c r="C27" s="2" t="s">
        <v>69</v>
      </c>
      <c r="D27" s="91"/>
      <c r="E27" s="91"/>
      <c r="F27" s="219"/>
      <c r="G27" s="102"/>
      <c r="H27" s="105"/>
      <c r="I27" s="22"/>
      <c r="J27" s="219"/>
      <c r="K27" s="102"/>
      <c r="L27" s="105"/>
    </row>
    <row r="28" spans="1:12" ht="18" hidden="1" customHeight="1">
      <c r="A28" s="32"/>
      <c r="C28" s="32" t="s">
        <v>72</v>
      </c>
      <c r="D28" s="91"/>
      <c r="E28" s="91"/>
      <c r="F28" s="219">
        <v>0</v>
      </c>
      <c r="G28" s="102"/>
      <c r="H28" s="105">
        <v>0</v>
      </c>
      <c r="I28" s="22"/>
      <c r="J28" s="219">
        <v>0</v>
      </c>
      <c r="K28" s="102"/>
      <c r="L28" s="105">
        <v>0</v>
      </c>
    </row>
    <row r="29" spans="1:12" ht="15.95" hidden="1" customHeight="1">
      <c r="A29" s="32"/>
      <c r="C29" s="32" t="s">
        <v>73</v>
      </c>
      <c r="D29" s="91"/>
      <c r="E29" s="91"/>
      <c r="F29" s="219"/>
      <c r="G29" s="102"/>
      <c r="H29" s="105"/>
      <c r="I29" s="22"/>
      <c r="J29" s="219"/>
      <c r="K29" s="102"/>
      <c r="L29" s="105"/>
    </row>
    <row r="30" spans="1:12" ht="15.95" hidden="1" customHeight="1">
      <c r="A30" s="32"/>
      <c r="C30" s="32" t="s">
        <v>70</v>
      </c>
      <c r="D30" s="91"/>
      <c r="E30" s="91"/>
      <c r="F30" s="237">
        <v>0</v>
      </c>
      <c r="G30" s="102"/>
      <c r="H30" s="108">
        <v>0</v>
      </c>
      <c r="I30" s="22"/>
      <c r="J30" s="237">
        <v>0</v>
      </c>
      <c r="K30" s="102"/>
      <c r="L30" s="108">
        <v>0</v>
      </c>
    </row>
    <row r="31" spans="1:12" ht="8.1" hidden="1" customHeight="1">
      <c r="A31" s="32"/>
      <c r="D31" s="91"/>
      <c r="E31" s="91"/>
      <c r="F31" s="219"/>
      <c r="G31" s="102"/>
      <c r="H31" s="105"/>
      <c r="I31" s="22"/>
      <c r="J31" s="219"/>
      <c r="K31" s="102"/>
      <c r="L31" s="105"/>
    </row>
    <row r="32" spans="1:12" ht="17.100000000000001" hidden="1" customHeight="1">
      <c r="A32" s="32"/>
      <c r="C32" s="32" t="s">
        <v>74</v>
      </c>
      <c r="D32" s="91"/>
      <c r="E32" s="91"/>
      <c r="F32" s="219"/>
      <c r="G32" s="102"/>
      <c r="H32" s="105"/>
      <c r="I32" s="22"/>
      <c r="J32" s="219"/>
      <c r="K32" s="102"/>
      <c r="L32" s="105"/>
    </row>
    <row r="33" spans="1:12" ht="17.45" hidden="1" customHeight="1">
      <c r="A33" s="32"/>
      <c r="C33" s="32" t="s">
        <v>75</v>
      </c>
      <c r="D33" s="91"/>
      <c r="E33" s="91"/>
      <c r="F33" s="237">
        <f>SUM(F28:F30)</f>
        <v>0</v>
      </c>
      <c r="G33" s="105">
        <f t="shared" ref="G33:L33" si="0">SUM(G28:G30)</f>
        <v>0</v>
      </c>
      <c r="H33" s="108">
        <f t="shared" si="0"/>
        <v>0</v>
      </c>
      <c r="I33" s="105">
        <f t="shared" si="0"/>
        <v>0</v>
      </c>
      <c r="J33" s="237">
        <f t="shared" si="0"/>
        <v>0</v>
      </c>
      <c r="K33" s="105">
        <f t="shared" si="0"/>
        <v>0</v>
      </c>
      <c r="L33" s="108">
        <f t="shared" si="0"/>
        <v>0</v>
      </c>
    </row>
    <row r="34" spans="1:12" ht="8.1" hidden="1" customHeight="1">
      <c r="A34" s="32"/>
      <c r="D34" s="91"/>
      <c r="E34" s="91"/>
      <c r="F34" s="219"/>
      <c r="G34" s="102"/>
      <c r="H34" s="105"/>
      <c r="I34" s="22"/>
      <c r="J34" s="219"/>
      <c r="K34" s="102"/>
      <c r="L34" s="105"/>
    </row>
    <row r="35" spans="1:12" ht="19.5" hidden="1" customHeight="1">
      <c r="A35" s="109" t="s">
        <v>176</v>
      </c>
      <c r="D35" s="91"/>
      <c r="E35" s="91"/>
      <c r="F35" s="237">
        <f>SUM(F33)</f>
        <v>0</v>
      </c>
      <c r="G35" s="105">
        <f t="shared" ref="G35:L35" si="1">SUM(G33)</f>
        <v>0</v>
      </c>
      <c r="H35" s="108">
        <f t="shared" si="1"/>
        <v>0</v>
      </c>
      <c r="I35" s="105">
        <f t="shared" si="1"/>
        <v>0</v>
      </c>
      <c r="J35" s="237">
        <f t="shared" si="1"/>
        <v>0</v>
      </c>
      <c r="K35" s="105">
        <f t="shared" si="1"/>
        <v>0</v>
      </c>
      <c r="L35" s="108">
        <f t="shared" si="1"/>
        <v>0</v>
      </c>
    </row>
    <row r="36" spans="1:12" ht="8.1" customHeight="1">
      <c r="A36" s="32"/>
      <c r="D36" s="91"/>
      <c r="E36" s="91"/>
      <c r="F36" s="219"/>
      <c r="G36" s="102"/>
      <c r="H36" s="105"/>
      <c r="I36" s="22"/>
      <c r="J36" s="219"/>
      <c r="K36" s="102"/>
      <c r="L36" s="105"/>
    </row>
    <row r="37" spans="1:12" ht="21.75" customHeight="1" thickBot="1">
      <c r="A37" s="109" t="s">
        <v>77</v>
      </c>
      <c r="D37" s="91"/>
      <c r="E37" s="91"/>
      <c r="F37" s="218">
        <f>SUM(F22,F35)</f>
        <v>30862165</v>
      </c>
      <c r="G37" s="105"/>
      <c r="H37" s="110">
        <f t="shared" ref="H37:L37" si="2">SUM(H22,H35)</f>
        <v>25860546</v>
      </c>
      <c r="I37" s="105"/>
      <c r="J37" s="218">
        <f t="shared" si="2"/>
        <v>7387422</v>
      </c>
      <c r="K37" s="105"/>
      <c r="L37" s="110">
        <f t="shared" si="2"/>
        <v>30817746</v>
      </c>
    </row>
    <row r="38" spans="1:12" ht="8.1" customHeight="1" thickTop="1">
      <c r="A38" s="32"/>
      <c r="D38" s="91"/>
      <c r="E38" s="91"/>
      <c r="F38" s="219"/>
      <c r="G38" s="102"/>
      <c r="H38" s="105"/>
      <c r="I38" s="22"/>
      <c r="J38" s="219"/>
      <c r="K38" s="102"/>
      <c r="L38" s="105"/>
    </row>
    <row r="39" spans="1:12" s="27" customFormat="1" ht="21.75" customHeight="1">
      <c r="A39" s="80" t="s">
        <v>78</v>
      </c>
      <c r="B39" s="2"/>
      <c r="C39" s="80"/>
      <c r="D39" s="111"/>
      <c r="E39" s="111"/>
      <c r="F39" s="220"/>
      <c r="G39" s="111"/>
      <c r="H39" s="81"/>
      <c r="I39" s="81"/>
      <c r="J39" s="220"/>
      <c r="K39" s="81"/>
      <c r="L39" s="81"/>
    </row>
    <row r="40" spans="1:12" s="27" customFormat="1" ht="21.75" customHeight="1">
      <c r="A40" s="2"/>
      <c r="B40" s="98" t="s">
        <v>79</v>
      </c>
      <c r="C40" s="98"/>
      <c r="D40" s="81"/>
      <c r="E40" s="81"/>
      <c r="F40" s="221">
        <v>30965979</v>
      </c>
      <c r="G40" s="22"/>
      <c r="H40" s="92">
        <v>25870360</v>
      </c>
      <c r="I40" s="92"/>
      <c r="J40" s="227">
        <v>7387422</v>
      </c>
      <c r="K40" s="92"/>
      <c r="L40" s="92">
        <v>30817746</v>
      </c>
    </row>
    <row r="41" spans="1:12" s="27" customFormat="1" ht="21.75" customHeight="1">
      <c r="A41" s="2"/>
      <c r="B41" s="98" t="s">
        <v>80</v>
      </c>
      <c r="C41" s="98"/>
      <c r="D41" s="112"/>
      <c r="E41" s="112"/>
      <c r="F41" s="222">
        <v>-103814</v>
      </c>
      <c r="G41" s="105"/>
      <c r="H41" s="103">
        <v>-9814</v>
      </c>
      <c r="I41" s="114"/>
      <c r="J41" s="229">
        <v>0</v>
      </c>
      <c r="K41" s="104"/>
      <c r="L41" s="103">
        <v>0</v>
      </c>
    </row>
    <row r="42" spans="1:12" ht="8.1" customHeight="1">
      <c r="B42" s="83"/>
      <c r="C42" s="84"/>
      <c r="D42" s="89"/>
      <c r="E42" s="89"/>
      <c r="F42" s="223"/>
      <c r="G42" s="115"/>
      <c r="H42" s="115"/>
      <c r="I42" s="115"/>
      <c r="J42" s="223"/>
      <c r="K42" s="115"/>
      <c r="L42" s="115"/>
    </row>
    <row r="43" spans="1:12" s="27" customFormat="1" ht="21.75" customHeight="1" thickBot="1">
      <c r="A43" s="2"/>
      <c r="B43" s="98"/>
      <c r="C43" s="98"/>
      <c r="D43" s="112"/>
      <c r="E43" s="112"/>
      <c r="F43" s="218">
        <f>SUM(F40:F41)</f>
        <v>30862165</v>
      </c>
      <c r="G43" s="105"/>
      <c r="H43" s="110">
        <f>SUM(H40:H41)</f>
        <v>25860546</v>
      </c>
      <c r="I43" s="102"/>
      <c r="J43" s="218">
        <f>SUM(J40:J41)</f>
        <v>7387422</v>
      </c>
      <c r="K43" s="102"/>
      <c r="L43" s="110">
        <f>SUM(L40:L41)</f>
        <v>30817746</v>
      </c>
    </row>
    <row r="44" spans="1:12" ht="21.75" customHeight="1" thickTop="1">
      <c r="A44" s="116" t="s">
        <v>81</v>
      </c>
      <c r="B44" s="2"/>
      <c r="C44" s="117"/>
      <c r="D44" s="112"/>
      <c r="E44" s="112"/>
      <c r="F44" s="224"/>
      <c r="G44" s="118"/>
      <c r="H44" s="118"/>
      <c r="I44" s="118"/>
      <c r="J44" s="224"/>
      <c r="K44" s="119"/>
      <c r="L44" s="118"/>
    </row>
    <row r="45" spans="1:12" ht="21.75" customHeight="1">
      <c r="B45" s="98" t="s">
        <v>79</v>
      </c>
      <c r="C45" s="98"/>
      <c r="D45" s="89"/>
      <c r="E45" s="89"/>
      <c r="F45" s="221">
        <v>30965979</v>
      </c>
      <c r="G45" s="90"/>
      <c r="H45" s="92">
        <v>25870360</v>
      </c>
      <c r="I45" s="120"/>
      <c r="J45" s="227">
        <v>7387422</v>
      </c>
      <c r="K45" s="120"/>
      <c r="L45" s="92">
        <v>30817746</v>
      </c>
    </row>
    <row r="46" spans="1:12" ht="21.75" customHeight="1">
      <c r="B46" s="98" t="s">
        <v>80</v>
      </c>
      <c r="C46" s="98"/>
      <c r="D46" s="91"/>
      <c r="E46" s="91"/>
      <c r="F46" s="222">
        <v>-103814</v>
      </c>
      <c r="G46" s="105"/>
      <c r="H46" s="103">
        <v>-9814</v>
      </c>
      <c r="I46" s="114"/>
      <c r="J46" s="229">
        <v>0</v>
      </c>
      <c r="K46" s="104"/>
      <c r="L46" s="103">
        <v>0</v>
      </c>
    </row>
    <row r="47" spans="1:12" ht="8.1" customHeight="1">
      <c r="B47" s="98"/>
      <c r="C47" s="98"/>
      <c r="D47" s="91"/>
      <c r="E47" s="91"/>
      <c r="F47" s="225"/>
      <c r="G47" s="90"/>
      <c r="H47" s="90"/>
      <c r="I47" s="90"/>
      <c r="J47" s="225"/>
      <c r="K47" s="90"/>
      <c r="L47" s="90"/>
    </row>
    <row r="48" spans="1:12" s="27" customFormat="1" ht="21.75" customHeight="1" thickBot="1">
      <c r="A48" s="2"/>
      <c r="B48" s="98"/>
      <c r="C48" s="98"/>
      <c r="D48" s="112"/>
      <c r="E48" s="112"/>
      <c r="F48" s="218">
        <f>SUM(F45:F46)</f>
        <v>30862165</v>
      </c>
      <c r="G48" s="105"/>
      <c r="H48" s="110">
        <f>SUM(H45:H46)</f>
        <v>25860546</v>
      </c>
      <c r="I48" s="102"/>
      <c r="J48" s="218">
        <f>SUM(J45:J46)</f>
        <v>7387422</v>
      </c>
      <c r="K48" s="102"/>
      <c r="L48" s="110">
        <f>SUM(L45:L46)</f>
        <v>30817746</v>
      </c>
    </row>
    <row r="49" spans="1:12" ht="8.1" customHeight="1" thickTop="1">
      <c r="B49" s="83"/>
      <c r="C49" s="84"/>
      <c r="D49" s="89"/>
      <c r="E49" s="89"/>
      <c r="F49" s="223"/>
      <c r="G49" s="90"/>
      <c r="H49" s="115"/>
      <c r="I49" s="90"/>
      <c r="J49" s="223"/>
      <c r="K49" s="90"/>
      <c r="L49" s="115"/>
    </row>
    <row r="50" spans="1:12" ht="21.75" customHeight="1">
      <c r="A50" s="80" t="s">
        <v>82</v>
      </c>
      <c r="B50" s="2"/>
      <c r="C50" s="80"/>
      <c r="D50" s="81"/>
      <c r="E50" s="81"/>
      <c r="F50" s="226"/>
      <c r="G50" s="2"/>
      <c r="H50" s="2"/>
      <c r="I50" s="2"/>
      <c r="J50" s="226"/>
      <c r="K50" s="2"/>
      <c r="L50" s="2"/>
    </row>
    <row r="51" spans="1:12" ht="21.75" customHeight="1">
      <c r="A51" s="79" t="s">
        <v>83</v>
      </c>
      <c r="B51" s="2"/>
      <c r="D51" s="81"/>
      <c r="E51" s="81"/>
      <c r="F51" s="227">
        <v>600000000</v>
      </c>
      <c r="G51" s="2"/>
      <c r="H51" s="92">
        <v>560000000</v>
      </c>
      <c r="I51" s="60"/>
      <c r="J51" s="227">
        <v>600000000</v>
      </c>
      <c r="K51" s="60"/>
      <c r="L51" s="92">
        <v>560000000</v>
      </c>
    </row>
    <row r="52" spans="1:12" ht="21.75" customHeight="1">
      <c r="A52" s="79" t="s">
        <v>84</v>
      </c>
      <c r="B52" s="2"/>
      <c r="D52" s="28"/>
      <c r="E52" s="32"/>
      <c r="F52" s="228">
        <f>+F40/F51</f>
        <v>5.1609965000000001E-2</v>
      </c>
      <c r="G52" s="121"/>
      <c r="H52" s="121">
        <f t="shared" ref="H52" si="3">+H40/H51</f>
        <v>4.6197071428571428E-2</v>
      </c>
      <c r="I52" s="122"/>
      <c r="J52" s="228">
        <f>+J40/J51</f>
        <v>1.231237E-2</v>
      </c>
      <c r="K52" s="121"/>
      <c r="L52" s="121">
        <f t="shared" ref="L52" si="4">+L40/L51</f>
        <v>5.5031689285714287E-2</v>
      </c>
    </row>
    <row r="53" spans="1:12" ht="21.75" customHeight="1"/>
    <row r="54" spans="1:12" ht="26.25" customHeight="1"/>
    <row r="55" spans="1:12" s="27" customFormat="1" ht="21.95" customHeight="1">
      <c r="A55" s="323" t="s">
        <v>28</v>
      </c>
      <c r="B55" s="324"/>
      <c r="C55" s="325"/>
      <c r="D55" s="326"/>
      <c r="E55" s="326"/>
      <c r="F55" s="113"/>
      <c r="G55" s="327"/>
      <c r="H55" s="113"/>
      <c r="I55" s="328"/>
      <c r="J55" s="113"/>
      <c r="K55" s="327"/>
      <c r="L55" s="113"/>
    </row>
  </sheetData>
  <mergeCells count="2">
    <mergeCell ref="F5:H5"/>
    <mergeCell ref="J5:L5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C000"/>
  </sheetPr>
  <dimension ref="A1:L80"/>
  <sheetViews>
    <sheetView zoomScale="140" zoomScaleNormal="140" zoomScaleSheetLayoutView="90" workbookViewId="0">
      <selection activeCell="C4" sqref="C4"/>
    </sheetView>
  </sheetViews>
  <sheetFormatPr defaultColWidth="9.140625" defaultRowHeight="21.75" customHeight="1"/>
  <cols>
    <col min="1" max="1" width="1.42578125" style="2" customWidth="1"/>
    <col min="2" max="2" width="1.42578125" style="79" customWidth="1"/>
    <col min="3" max="3" width="33.42578125" style="79" customWidth="1"/>
    <col min="4" max="4" width="7" style="79" customWidth="1"/>
    <col min="5" max="5" width="0.7109375" style="79" customWidth="1"/>
    <col min="6" max="6" width="10.85546875" style="79" customWidth="1"/>
    <col min="7" max="7" width="0.7109375" style="79" customWidth="1"/>
    <col min="8" max="8" width="10.85546875" style="79" customWidth="1"/>
    <col min="9" max="9" width="0.7109375" style="81" customWidth="1"/>
    <col min="10" max="10" width="10.85546875" style="79" customWidth="1"/>
    <col min="11" max="11" width="0.7109375" style="79" customWidth="1"/>
    <col min="12" max="12" width="10.85546875" style="79" customWidth="1"/>
    <col min="13" max="16384" width="9.140625" style="2"/>
  </cols>
  <sheetData>
    <row r="1" spans="1:12" ht="21.75" customHeight="1">
      <c r="A1" s="1" t="s">
        <v>118</v>
      </c>
      <c r="D1" s="1"/>
      <c r="E1" s="1"/>
      <c r="G1" s="80"/>
      <c r="J1" s="81"/>
      <c r="K1" s="81"/>
      <c r="L1" s="81"/>
    </row>
    <row r="2" spans="1:12" ht="21.75" customHeight="1">
      <c r="A2" s="80" t="s">
        <v>194</v>
      </c>
      <c r="D2" s="80"/>
      <c r="E2" s="80"/>
      <c r="G2" s="80"/>
      <c r="J2" s="81"/>
      <c r="K2" s="81"/>
      <c r="L2" s="81"/>
    </row>
    <row r="3" spans="1:12" ht="21.75" customHeight="1">
      <c r="A3" s="320" t="s">
        <v>169</v>
      </c>
      <c r="B3" s="321"/>
      <c r="C3" s="321"/>
      <c r="D3" s="322"/>
      <c r="E3" s="322"/>
      <c r="F3" s="321"/>
      <c r="G3" s="322"/>
      <c r="H3" s="321"/>
      <c r="I3" s="321"/>
      <c r="J3" s="321"/>
      <c r="K3" s="321"/>
      <c r="L3" s="321"/>
    </row>
    <row r="5" spans="1:12" ht="21.75" customHeight="1">
      <c r="B5" s="82"/>
      <c r="D5" s="10"/>
      <c r="E5" s="11"/>
      <c r="F5" s="386" t="s">
        <v>1</v>
      </c>
      <c r="G5" s="386"/>
      <c r="H5" s="386"/>
      <c r="I5" s="12"/>
      <c r="J5" s="386" t="s">
        <v>119</v>
      </c>
      <c r="K5" s="386"/>
      <c r="L5" s="386"/>
    </row>
    <row r="6" spans="1:12" ht="21.75" customHeight="1">
      <c r="B6" s="83"/>
      <c r="C6" s="84"/>
      <c r="D6" s="11"/>
      <c r="E6" s="10"/>
      <c r="F6" s="85" t="s">
        <v>129</v>
      </c>
      <c r="G6" s="86"/>
      <c r="H6" s="85" t="s">
        <v>5</v>
      </c>
      <c r="I6" s="86"/>
      <c r="J6" s="85" t="s">
        <v>129</v>
      </c>
      <c r="K6" s="86"/>
      <c r="L6" s="85" t="s">
        <v>5</v>
      </c>
    </row>
    <row r="7" spans="1:12" ht="21.75" customHeight="1">
      <c r="A7" s="32"/>
      <c r="B7" s="83"/>
      <c r="C7" s="84"/>
      <c r="D7" s="17" t="s">
        <v>6</v>
      </c>
      <c r="E7" s="10"/>
      <c r="F7" s="87" t="s">
        <v>7</v>
      </c>
      <c r="G7" s="86"/>
      <c r="H7" s="87" t="s">
        <v>7</v>
      </c>
      <c r="I7" s="86"/>
      <c r="J7" s="87" t="s">
        <v>7</v>
      </c>
      <c r="K7" s="88"/>
      <c r="L7" s="87" t="s">
        <v>7</v>
      </c>
    </row>
    <row r="8" spans="1:12" ht="8.1" customHeight="1">
      <c r="B8" s="83"/>
      <c r="C8" s="84"/>
      <c r="D8" s="89"/>
      <c r="E8" s="89"/>
      <c r="F8" s="225"/>
      <c r="G8" s="90"/>
      <c r="H8" s="90"/>
      <c r="I8" s="90"/>
      <c r="J8" s="225"/>
      <c r="K8" s="90"/>
      <c r="L8" s="90"/>
    </row>
    <row r="9" spans="1:12" ht="21.75" customHeight="1">
      <c r="A9" s="32" t="s">
        <v>142</v>
      </c>
      <c r="D9" s="91">
        <v>16</v>
      </c>
      <c r="E9" s="91"/>
      <c r="F9" s="221">
        <v>174382463</v>
      </c>
      <c r="G9" s="22"/>
      <c r="H9" s="92">
        <v>156052174</v>
      </c>
      <c r="I9" s="93"/>
      <c r="J9" s="227">
        <v>72991</v>
      </c>
      <c r="K9" s="94"/>
      <c r="L9" s="92">
        <v>4673</v>
      </c>
    </row>
    <row r="10" spans="1:12" ht="21.75" customHeight="1">
      <c r="A10" s="32" t="s">
        <v>59</v>
      </c>
      <c r="D10" s="91">
        <v>19.100000000000001</v>
      </c>
      <c r="E10" s="91"/>
      <c r="F10" s="230">
        <v>47712323</v>
      </c>
      <c r="H10" s="92">
        <v>29096459</v>
      </c>
      <c r="I10" s="92"/>
      <c r="J10" s="227">
        <v>40142312</v>
      </c>
      <c r="K10" s="92"/>
      <c r="L10" s="92">
        <v>24747671</v>
      </c>
    </row>
    <row r="11" spans="1:12" ht="21.75" customHeight="1">
      <c r="A11" s="32" t="s">
        <v>60</v>
      </c>
      <c r="E11" s="91"/>
      <c r="F11" s="230">
        <v>0</v>
      </c>
      <c r="H11" s="92">
        <v>1330718</v>
      </c>
      <c r="I11" s="93"/>
      <c r="J11" s="241">
        <v>0</v>
      </c>
      <c r="K11" s="94"/>
      <c r="L11" s="123">
        <v>0</v>
      </c>
    </row>
    <row r="12" spans="1:12" ht="21.75" customHeight="1">
      <c r="A12" s="32" t="s">
        <v>135</v>
      </c>
      <c r="D12" s="91">
        <v>19.2</v>
      </c>
      <c r="E12" s="91"/>
      <c r="F12" s="231">
        <v>-79219203</v>
      </c>
      <c r="G12" s="22"/>
      <c r="H12" s="96">
        <v>-65223350</v>
      </c>
      <c r="I12" s="92"/>
      <c r="J12" s="238">
        <v>-17085834</v>
      </c>
      <c r="K12" s="92"/>
      <c r="L12" s="96">
        <v>-14026588</v>
      </c>
    </row>
    <row r="13" spans="1:12" ht="8.1" customHeight="1">
      <c r="B13" s="83"/>
      <c r="C13" s="84"/>
      <c r="D13" s="89"/>
      <c r="E13" s="89"/>
      <c r="F13" s="225"/>
      <c r="G13" s="90"/>
      <c r="H13" s="90"/>
      <c r="I13" s="90"/>
      <c r="J13" s="225"/>
      <c r="K13" s="90"/>
      <c r="L13" s="90"/>
    </row>
    <row r="14" spans="1:12" ht="21.75" customHeight="1">
      <c r="A14" s="97" t="s">
        <v>61</v>
      </c>
      <c r="E14" s="91"/>
      <c r="F14" s="221">
        <f>SUM(F9:F12)</f>
        <v>142875583</v>
      </c>
      <c r="G14" s="22"/>
      <c r="H14" s="22">
        <f>SUM(H9:H12)</f>
        <v>121256001</v>
      </c>
      <c r="I14" s="22"/>
      <c r="J14" s="221">
        <f>SUM(J9:J12)</f>
        <v>23129469</v>
      </c>
      <c r="K14" s="22"/>
      <c r="L14" s="22">
        <f>SUM(L9:L12)</f>
        <v>10725756</v>
      </c>
    </row>
    <row r="15" spans="1:12" ht="21.75" customHeight="1">
      <c r="A15" s="98" t="s">
        <v>62</v>
      </c>
      <c r="D15" s="91">
        <v>19.3</v>
      </c>
      <c r="E15" s="91"/>
      <c r="F15" s="221">
        <v>2272499</v>
      </c>
      <c r="G15" s="22"/>
      <c r="H15" s="124">
        <v>1723707</v>
      </c>
      <c r="I15" s="123"/>
      <c r="J15" s="227">
        <v>40268732</v>
      </c>
      <c r="K15" s="123"/>
      <c r="L15" s="124">
        <v>99606964</v>
      </c>
    </row>
    <row r="16" spans="1:12" ht="21.75" customHeight="1">
      <c r="A16" s="98" t="s">
        <v>160</v>
      </c>
      <c r="D16" s="91"/>
      <c r="E16" s="91"/>
      <c r="F16" s="221">
        <v>19691118</v>
      </c>
      <c r="G16" s="22"/>
      <c r="H16" s="124">
        <v>0</v>
      </c>
      <c r="I16" s="123"/>
      <c r="J16" s="241">
        <v>0</v>
      </c>
      <c r="K16" s="123"/>
      <c r="L16" s="124">
        <v>0</v>
      </c>
    </row>
    <row r="17" spans="1:12" ht="21.75" customHeight="1">
      <c r="A17" s="98" t="s">
        <v>63</v>
      </c>
      <c r="D17" s="91"/>
      <c r="E17" s="91"/>
      <c r="F17" s="221">
        <v>-46586424</v>
      </c>
      <c r="G17" s="22"/>
      <c r="H17" s="114">
        <v>-39793638</v>
      </c>
      <c r="I17" s="114"/>
      <c r="J17" s="227">
        <v>-30765725.640000001</v>
      </c>
      <c r="K17" s="114"/>
      <c r="L17" s="114">
        <v>-25816862</v>
      </c>
    </row>
    <row r="18" spans="1:12" ht="21.75" customHeight="1">
      <c r="A18" s="100" t="s">
        <v>64</v>
      </c>
      <c r="D18" s="91"/>
      <c r="E18" s="91"/>
      <c r="F18" s="231">
        <v>-2932909</v>
      </c>
      <c r="G18" s="22"/>
      <c r="H18" s="96">
        <v>-2289957</v>
      </c>
      <c r="I18" s="92"/>
      <c r="J18" s="238">
        <v>-1566095.3599999999</v>
      </c>
      <c r="K18" s="92"/>
      <c r="L18" s="125">
        <v>0</v>
      </c>
    </row>
    <row r="19" spans="1:12" ht="8.1" customHeight="1">
      <c r="B19" s="83"/>
      <c r="C19" s="84"/>
      <c r="D19" s="89"/>
      <c r="E19" s="89"/>
      <c r="F19" s="225"/>
      <c r="G19" s="90"/>
      <c r="H19" s="90"/>
      <c r="I19" s="90"/>
      <c r="J19" s="225"/>
      <c r="K19" s="90"/>
      <c r="L19" s="90"/>
    </row>
    <row r="20" spans="1:12" ht="21.75" customHeight="1">
      <c r="A20" s="80" t="s">
        <v>65</v>
      </c>
      <c r="E20" s="91"/>
      <c r="F20" s="221">
        <f>SUM(F14:F18)</f>
        <v>115319867</v>
      </c>
      <c r="G20" s="22"/>
      <c r="H20" s="22">
        <f>SUM(H14:H18)</f>
        <v>80896113</v>
      </c>
      <c r="I20" s="22"/>
      <c r="J20" s="221">
        <f>SUM(J14:J18)</f>
        <v>31066380</v>
      </c>
      <c r="K20" s="22"/>
      <c r="L20" s="22">
        <f>SUM(L14:L18)</f>
        <v>84515858</v>
      </c>
    </row>
    <row r="21" spans="1:12" ht="21.75" customHeight="1">
      <c r="A21" s="32" t="s">
        <v>66</v>
      </c>
      <c r="D21" s="91">
        <v>17</v>
      </c>
      <c r="E21" s="91"/>
      <c r="F21" s="234">
        <v>-23775400</v>
      </c>
      <c r="G21" s="102"/>
      <c r="H21" s="103">
        <v>-16518361</v>
      </c>
      <c r="I21" s="104"/>
      <c r="J21" s="229">
        <v>-6005919</v>
      </c>
      <c r="K21" s="92"/>
      <c r="L21" s="103">
        <v>57550</v>
      </c>
    </row>
    <row r="22" spans="1:12" ht="8.1" customHeight="1">
      <c r="A22" s="32"/>
      <c r="D22" s="91"/>
      <c r="E22" s="91"/>
      <c r="F22" s="219"/>
      <c r="G22" s="102"/>
      <c r="H22" s="105"/>
      <c r="I22" s="22"/>
      <c r="J22" s="219"/>
      <c r="K22" s="102"/>
      <c r="L22" s="105"/>
    </row>
    <row r="23" spans="1:12" ht="21.75" customHeight="1">
      <c r="A23" s="80" t="s">
        <v>67</v>
      </c>
      <c r="D23" s="91"/>
      <c r="E23" s="91"/>
      <c r="F23" s="239">
        <f>SUM(F20:F21)</f>
        <v>91544467</v>
      </c>
      <c r="H23" s="126">
        <f>SUM(H20:H21)</f>
        <v>64377752</v>
      </c>
      <c r="J23" s="239">
        <f>SUM(J20:J21)</f>
        <v>25060461</v>
      </c>
      <c r="L23" s="126">
        <f>SUM(L20:L21)</f>
        <v>84573408</v>
      </c>
    </row>
    <row r="24" spans="1:12" ht="8.1" customHeight="1">
      <c r="A24" s="32"/>
      <c r="D24" s="91"/>
      <c r="E24" s="91"/>
      <c r="F24" s="219"/>
      <c r="G24" s="102"/>
      <c r="H24" s="105"/>
      <c r="I24" s="22"/>
      <c r="J24" s="219"/>
      <c r="K24" s="102"/>
      <c r="L24" s="105"/>
    </row>
    <row r="25" spans="1:12" ht="21.75" customHeight="1">
      <c r="A25" s="109" t="s">
        <v>68</v>
      </c>
      <c r="D25" s="91"/>
      <c r="E25" s="91"/>
      <c r="F25" s="219"/>
      <c r="G25" s="102"/>
      <c r="H25" s="105"/>
      <c r="I25" s="22"/>
      <c r="J25" s="219"/>
      <c r="K25" s="102"/>
      <c r="L25" s="105"/>
    </row>
    <row r="26" spans="1:12" ht="8.1" customHeight="1">
      <c r="B26" s="109"/>
      <c r="C26" s="32"/>
      <c r="D26" s="91"/>
      <c r="E26" s="91"/>
      <c r="F26" s="219"/>
      <c r="G26" s="102"/>
      <c r="H26" s="105"/>
      <c r="I26" s="22"/>
      <c r="J26" s="219"/>
      <c r="K26" s="102"/>
      <c r="L26" s="105"/>
    </row>
    <row r="27" spans="1:12" ht="21.75" customHeight="1">
      <c r="B27" s="2" t="s">
        <v>71</v>
      </c>
      <c r="C27" s="109"/>
      <c r="D27" s="91"/>
      <c r="E27" s="91"/>
      <c r="F27" s="219"/>
      <c r="G27" s="102"/>
      <c r="H27" s="105"/>
      <c r="I27" s="22"/>
      <c r="J27" s="219"/>
      <c r="K27" s="102"/>
      <c r="L27" s="105"/>
    </row>
    <row r="28" spans="1:12" ht="21.75" customHeight="1">
      <c r="B28" s="2"/>
      <c r="C28" s="2" t="s">
        <v>69</v>
      </c>
      <c r="D28" s="91"/>
      <c r="E28" s="91"/>
      <c r="F28" s="219"/>
      <c r="G28" s="102"/>
      <c r="H28" s="105"/>
      <c r="I28" s="22"/>
      <c r="J28" s="219"/>
      <c r="K28" s="102"/>
      <c r="L28" s="105"/>
    </row>
    <row r="29" spans="1:12" ht="21.75" customHeight="1">
      <c r="B29" s="109"/>
      <c r="C29" s="32" t="s">
        <v>72</v>
      </c>
      <c r="D29" s="91"/>
      <c r="E29" s="91"/>
      <c r="F29" s="224">
        <v>0</v>
      </c>
      <c r="G29" s="102"/>
      <c r="H29" s="114">
        <v>30929</v>
      </c>
      <c r="I29" s="104"/>
      <c r="J29" s="240">
        <v>0</v>
      </c>
      <c r="K29" s="92"/>
      <c r="L29" s="114">
        <v>-3875</v>
      </c>
    </row>
    <row r="30" spans="1:12" ht="21.75" customHeight="1">
      <c r="B30" s="109"/>
      <c r="C30" s="32" t="s">
        <v>73</v>
      </c>
      <c r="D30" s="91"/>
      <c r="E30" s="91"/>
      <c r="F30" s="219"/>
      <c r="G30" s="102"/>
      <c r="H30" s="105"/>
      <c r="I30" s="22"/>
      <c r="J30" s="219"/>
      <c r="K30" s="102"/>
      <c r="L30" s="105"/>
    </row>
    <row r="31" spans="1:12" ht="21.75" customHeight="1">
      <c r="B31" s="109"/>
      <c r="C31" s="32" t="s">
        <v>70</v>
      </c>
      <c r="D31" s="91"/>
      <c r="E31" s="91"/>
      <c r="F31" s="222">
        <v>0</v>
      </c>
      <c r="G31" s="102"/>
      <c r="H31" s="103">
        <v>-6186</v>
      </c>
      <c r="I31" s="104"/>
      <c r="J31" s="229">
        <v>0</v>
      </c>
      <c r="K31" s="92"/>
      <c r="L31" s="103">
        <v>775</v>
      </c>
    </row>
    <row r="32" spans="1:12" ht="8.1" customHeight="1">
      <c r="B32" s="109"/>
      <c r="C32" s="32"/>
      <c r="D32" s="91"/>
      <c r="E32" s="91"/>
      <c r="F32" s="219"/>
      <c r="G32" s="102"/>
      <c r="H32" s="105"/>
      <c r="I32" s="22"/>
      <c r="J32" s="219"/>
      <c r="K32" s="102"/>
      <c r="L32" s="105"/>
    </row>
    <row r="33" spans="1:12" ht="21.75" customHeight="1">
      <c r="B33" s="109"/>
      <c r="C33" s="32" t="s">
        <v>74</v>
      </c>
      <c r="D33" s="91"/>
      <c r="E33" s="91"/>
      <c r="F33" s="219"/>
      <c r="G33" s="102"/>
      <c r="H33" s="105"/>
      <c r="I33" s="22"/>
      <c r="J33" s="219"/>
      <c r="K33" s="102"/>
      <c r="L33" s="105"/>
    </row>
    <row r="34" spans="1:12" ht="21.75" customHeight="1">
      <c r="B34" s="109"/>
      <c r="C34" s="32" t="s">
        <v>75</v>
      </c>
      <c r="D34" s="91"/>
      <c r="E34" s="91"/>
      <c r="F34" s="222">
        <f>SUM(F29:F31)</f>
        <v>0</v>
      </c>
      <c r="G34" s="102"/>
      <c r="H34" s="113">
        <f>SUM(H29:H31)</f>
        <v>24743</v>
      </c>
      <c r="I34" s="104"/>
      <c r="J34" s="222">
        <f>SUM(J29:J31)</f>
        <v>0</v>
      </c>
      <c r="K34" s="92"/>
      <c r="L34" s="113">
        <f>SUM(L29:L31)</f>
        <v>-3100</v>
      </c>
    </row>
    <row r="35" spans="1:12" ht="8.1" customHeight="1">
      <c r="B35" s="32"/>
      <c r="C35" s="32"/>
      <c r="D35" s="91"/>
      <c r="E35" s="91"/>
      <c r="F35" s="219"/>
      <c r="G35" s="102"/>
      <c r="H35" s="105"/>
      <c r="I35" s="22"/>
      <c r="J35" s="219"/>
      <c r="K35" s="102"/>
      <c r="L35" s="105"/>
    </row>
    <row r="36" spans="1:12" ht="21.75" customHeight="1">
      <c r="A36" s="109" t="s">
        <v>76</v>
      </c>
      <c r="B36" s="2"/>
      <c r="C36" s="109"/>
      <c r="D36" s="91"/>
      <c r="E36" s="91"/>
      <c r="F36" s="222">
        <f>F34</f>
        <v>0</v>
      </c>
      <c r="G36" s="102"/>
      <c r="H36" s="113">
        <f>H34</f>
        <v>24743</v>
      </c>
      <c r="I36" s="22"/>
      <c r="J36" s="222">
        <f>J34</f>
        <v>0</v>
      </c>
      <c r="K36" s="102"/>
      <c r="L36" s="113">
        <f>L34</f>
        <v>-3100</v>
      </c>
    </row>
    <row r="37" spans="1:12" ht="8.1" customHeight="1">
      <c r="B37" s="32"/>
      <c r="C37" s="32"/>
      <c r="D37" s="91"/>
      <c r="E37" s="91"/>
      <c r="F37" s="219"/>
      <c r="G37" s="102"/>
      <c r="H37" s="105"/>
      <c r="I37" s="22"/>
      <c r="J37" s="219"/>
      <c r="K37" s="102"/>
      <c r="L37" s="105"/>
    </row>
    <row r="38" spans="1:12" ht="21.75" customHeight="1" thickBot="1">
      <c r="A38" s="109" t="s">
        <v>77</v>
      </c>
      <c r="B38" s="2"/>
      <c r="C38" s="109"/>
      <c r="D38" s="91"/>
      <c r="E38" s="91"/>
      <c r="F38" s="218">
        <f>SUM(F23,F36)</f>
        <v>91544467</v>
      </c>
      <c r="G38" s="102"/>
      <c r="H38" s="110">
        <f>SUM(H23,H36)</f>
        <v>64402495</v>
      </c>
      <c r="I38" s="22"/>
      <c r="J38" s="218">
        <f>SUM(J23,J36)</f>
        <v>25060461</v>
      </c>
      <c r="K38" s="102"/>
      <c r="L38" s="110">
        <f>SUM(L23,L36)</f>
        <v>84570308</v>
      </c>
    </row>
    <row r="39" spans="1:12" ht="21.75" customHeight="1" thickTop="1">
      <c r="A39" s="109"/>
      <c r="B39" s="2"/>
      <c r="C39" s="109"/>
      <c r="D39" s="91"/>
      <c r="E39" s="91"/>
      <c r="F39" s="105"/>
      <c r="G39" s="102"/>
      <c r="H39" s="105"/>
      <c r="I39" s="22"/>
      <c r="J39" s="105"/>
      <c r="K39" s="102"/>
      <c r="L39" s="105"/>
    </row>
    <row r="40" spans="1:12" ht="23.25" customHeight="1">
      <c r="A40" s="109"/>
      <c r="B40" s="2"/>
      <c r="C40" s="109"/>
      <c r="D40" s="91"/>
      <c r="E40" s="91"/>
      <c r="F40" s="105"/>
      <c r="G40" s="102"/>
      <c r="H40" s="105"/>
      <c r="I40" s="22"/>
      <c r="J40" s="105"/>
      <c r="K40" s="102"/>
      <c r="L40" s="105"/>
    </row>
    <row r="41" spans="1:12" ht="24" customHeight="1">
      <c r="A41" s="109"/>
      <c r="B41" s="2"/>
      <c r="C41" s="109"/>
      <c r="D41" s="91"/>
      <c r="E41" s="91"/>
      <c r="F41" s="105"/>
      <c r="G41" s="102"/>
      <c r="H41" s="105"/>
      <c r="I41" s="22"/>
      <c r="J41" s="105"/>
      <c r="K41" s="102"/>
      <c r="L41" s="105"/>
    </row>
    <row r="42" spans="1:12" s="27" customFormat="1" ht="21.95" customHeight="1">
      <c r="A42" s="323" t="s">
        <v>28</v>
      </c>
      <c r="B42" s="324"/>
      <c r="C42" s="325"/>
      <c r="D42" s="326"/>
      <c r="E42" s="326"/>
      <c r="F42" s="113"/>
      <c r="G42" s="327"/>
      <c r="H42" s="113"/>
      <c r="I42" s="328"/>
      <c r="J42" s="113"/>
      <c r="K42" s="327"/>
      <c r="L42" s="113"/>
    </row>
    <row r="43" spans="1:12" s="27" customFormat="1" ht="21.75" customHeight="1">
      <c r="A43" s="1" t="s">
        <v>118</v>
      </c>
      <c r="B43" s="2"/>
      <c r="C43" s="109"/>
      <c r="D43" s="91"/>
      <c r="E43" s="91"/>
      <c r="F43" s="105"/>
      <c r="G43" s="102"/>
      <c r="H43" s="105"/>
      <c r="I43" s="22"/>
      <c r="J43" s="105"/>
      <c r="K43" s="102"/>
      <c r="L43" s="105"/>
    </row>
    <row r="44" spans="1:12" s="27" customFormat="1" ht="21.75" customHeight="1">
      <c r="A44" s="80" t="s">
        <v>195</v>
      </c>
      <c r="B44" s="79"/>
      <c r="C44" s="79"/>
      <c r="D44" s="79"/>
      <c r="E44" s="79"/>
      <c r="F44" s="79"/>
      <c r="G44" s="79"/>
      <c r="H44" s="79"/>
      <c r="I44" s="81"/>
      <c r="J44" s="79"/>
      <c r="K44" s="79"/>
      <c r="L44" s="79"/>
    </row>
    <row r="45" spans="1:12" s="27" customFormat="1" ht="21.75" customHeight="1">
      <c r="A45" s="329" t="str">
        <f>A3</f>
        <v>สำหรับงวดเก้าเดือนสิ้นสุดวันที่ 30 กันยายน พ.ศ. 2562</v>
      </c>
      <c r="B45" s="330"/>
      <c r="C45" s="330"/>
      <c r="D45" s="330"/>
      <c r="E45" s="330"/>
      <c r="F45" s="330"/>
      <c r="G45" s="330"/>
      <c r="H45" s="330"/>
      <c r="I45" s="330"/>
      <c r="J45" s="330"/>
      <c r="K45" s="330"/>
      <c r="L45" s="330"/>
    </row>
    <row r="46" spans="1:12" s="27" customFormat="1" ht="21.75" customHeight="1">
      <c r="A46" s="11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</row>
    <row r="47" spans="1:12" s="27" customFormat="1" ht="21.75" customHeight="1">
      <c r="A47" s="111"/>
      <c r="B47" s="81"/>
      <c r="C47" s="81"/>
      <c r="D47" s="10"/>
      <c r="E47" s="11"/>
      <c r="F47" s="386" t="s">
        <v>1</v>
      </c>
      <c r="G47" s="386"/>
      <c r="H47" s="386"/>
      <c r="I47" s="12"/>
      <c r="J47" s="386" t="s">
        <v>119</v>
      </c>
      <c r="K47" s="386"/>
      <c r="L47" s="386"/>
    </row>
    <row r="48" spans="1:12" s="27" customFormat="1" ht="21.75" customHeight="1">
      <c r="A48" s="32"/>
      <c r="B48" s="2"/>
      <c r="C48" s="32"/>
      <c r="D48" s="11"/>
      <c r="E48" s="10"/>
      <c r="F48" s="85" t="s">
        <v>129</v>
      </c>
      <c r="G48" s="86"/>
      <c r="H48" s="85" t="s">
        <v>5</v>
      </c>
      <c r="I48" s="86"/>
      <c r="J48" s="85" t="s">
        <v>129</v>
      </c>
      <c r="K48" s="86"/>
      <c r="L48" s="85" t="s">
        <v>5</v>
      </c>
    </row>
    <row r="49" spans="1:12" s="27" customFormat="1" ht="21.75" customHeight="1">
      <c r="A49" s="109"/>
      <c r="B49" s="2"/>
      <c r="C49" s="109"/>
      <c r="D49" s="11"/>
      <c r="E49" s="10"/>
      <c r="F49" s="87" t="s">
        <v>7</v>
      </c>
      <c r="G49" s="86"/>
      <c r="H49" s="87" t="s">
        <v>7</v>
      </c>
      <c r="I49" s="86"/>
      <c r="J49" s="87" t="s">
        <v>7</v>
      </c>
      <c r="K49" s="88"/>
      <c r="L49" s="87" t="s">
        <v>7</v>
      </c>
    </row>
    <row r="50" spans="1:12" s="27" customFormat="1" ht="21.75" customHeight="1">
      <c r="A50" s="109"/>
      <c r="B50" s="2"/>
      <c r="C50" s="109"/>
      <c r="D50" s="11"/>
      <c r="E50" s="91"/>
      <c r="F50" s="219"/>
      <c r="G50" s="102"/>
      <c r="H50" s="105"/>
      <c r="I50" s="22"/>
      <c r="J50" s="219"/>
      <c r="K50" s="102"/>
      <c r="L50" s="105"/>
    </row>
    <row r="51" spans="1:12" s="27" customFormat="1" ht="21.75" customHeight="1">
      <c r="A51" s="80" t="s">
        <v>78</v>
      </c>
      <c r="B51" s="2"/>
      <c r="C51" s="80"/>
      <c r="D51" s="111"/>
      <c r="E51" s="111"/>
      <c r="F51" s="220"/>
      <c r="G51" s="111"/>
      <c r="H51" s="81"/>
      <c r="I51" s="81"/>
      <c r="J51" s="220"/>
      <c r="K51" s="81"/>
      <c r="L51" s="81"/>
    </row>
    <row r="52" spans="1:12" s="27" customFormat="1" ht="21.75" customHeight="1">
      <c r="A52" s="2"/>
      <c r="B52" s="98" t="s">
        <v>79</v>
      </c>
      <c r="C52" s="98"/>
      <c r="D52" s="81"/>
      <c r="E52" s="81"/>
      <c r="F52" s="221">
        <v>91817513</v>
      </c>
      <c r="G52" s="22"/>
      <c r="H52" s="92">
        <v>64387566</v>
      </c>
      <c r="I52" s="92"/>
      <c r="J52" s="227">
        <v>25060461</v>
      </c>
      <c r="K52" s="92"/>
      <c r="L52" s="92">
        <v>84573408</v>
      </c>
    </row>
    <row r="53" spans="1:12" s="27" customFormat="1" ht="21.75" customHeight="1">
      <c r="A53" s="2"/>
      <c r="B53" s="98" t="s">
        <v>80</v>
      </c>
      <c r="C53" s="98"/>
      <c r="D53" s="112"/>
      <c r="E53" s="112"/>
      <c r="F53" s="222">
        <v>-273046</v>
      </c>
      <c r="G53" s="105"/>
      <c r="H53" s="103">
        <v>-9814</v>
      </c>
      <c r="I53" s="114"/>
      <c r="J53" s="229">
        <v>0</v>
      </c>
      <c r="K53" s="104"/>
      <c r="L53" s="103">
        <v>0</v>
      </c>
    </row>
    <row r="54" spans="1:12" ht="8.1" customHeight="1">
      <c r="B54" s="83"/>
      <c r="C54" s="84"/>
      <c r="D54" s="89"/>
      <c r="E54" s="89"/>
      <c r="F54" s="223"/>
      <c r="G54" s="115"/>
      <c r="H54" s="115"/>
      <c r="I54" s="115"/>
      <c r="J54" s="223"/>
      <c r="K54" s="115"/>
      <c r="L54" s="115"/>
    </row>
    <row r="55" spans="1:12" s="27" customFormat="1" ht="21.75" customHeight="1" thickBot="1">
      <c r="A55" s="2"/>
      <c r="B55" s="98"/>
      <c r="C55" s="98"/>
      <c r="D55" s="112"/>
      <c r="E55" s="112"/>
      <c r="F55" s="218">
        <f>SUM(F52:F53)</f>
        <v>91544467</v>
      </c>
      <c r="G55" s="105"/>
      <c r="H55" s="110">
        <f>SUM(H52:H53)</f>
        <v>64377752</v>
      </c>
      <c r="I55" s="102"/>
      <c r="J55" s="218">
        <f>SUM(J52:J53)</f>
        <v>25060461</v>
      </c>
      <c r="K55" s="102"/>
      <c r="L55" s="110">
        <f>SUM(L52:L53)</f>
        <v>84573408</v>
      </c>
    </row>
    <row r="56" spans="1:12" ht="21.75" customHeight="1" thickTop="1">
      <c r="A56" s="116" t="s">
        <v>81</v>
      </c>
      <c r="B56" s="2"/>
      <c r="C56" s="117"/>
      <c r="D56" s="112"/>
      <c r="E56" s="112"/>
      <c r="F56" s="224"/>
      <c r="G56" s="118"/>
      <c r="H56" s="118"/>
      <c r="I56" s="118"/>
      <c r="J56" s="224"/>
      <c r="K56" s="119"/>
      <c r="L56" s="118"/>
    </row>
    <row r="57" spans="1:12" ht="21.75" customHeight="1">
      <c r="B57" s="98" t="s">
        <v>79</v>
      </c>
      <c r="C57" s="98"/>
      <c r="D57" s="89"/>
      <c r="E57" s="89"/>
      <c r="F57" s="221">
        <v>91817513</v>
      </c>
      <c r="G57" s="90"/>
      <c r="H57" s="92">
        <v>64412309</v>
      </c>
      <c r="I57" s="120"/>
      <c r="J57" s="227">
        <v>25060461</v>
      </c>
      <c r="K57" s="120"/>
      <c r="L57" s="92">
        <v>84570308</v>
      </c>
    </row>
    <row r="58" spans="1:12" ht="21.75" customHeight="1">
      <c r="B58" s="98" t="s">
        <v>80</v>
      </c>
      <c r="C58" s="98"/>
      <c r="D58" s="91"/>
      <c r="E58" s="91"/>
      <c r="F58" s="222">
        <v>-273046</v>
      </c>
      <c r="G58" s="105"/>
      <c r="H58" s="103">
        <v>-9814</v>
      </c>
      <c r="I58" s="114"/>
      <c r="J58" s="229">
        <v>0</v>
      </c>
      <c r="K58" s="104"/>
      <c r="L58" s="103">
        <v>0</v>
      </c>
    </row>
    <row r="59" spans="1:12" ht="8.1" customHeight="1">
      <c r="B59" s="98"/>
      <c r="C59" s="98"/>
      <c r="D59" s="91"/>
      <c r="E59" s="91"/>
      <c r="F59" s="225"/>
      <c r="G59" s="90"/>
      <c r="H59" s="90"/>
      <c r="I59" s="90"/>
      <c r="J59" s="225"/>
      <c r="K59" s="90"/>
      <c r="L59" s="90"/>
    </row>
    <row r="60" spans="1:12" s="27" customFormat="1" ht="21.75" customHeight="1" thickBot="1">
      <c r="A60" s="2"/>
      <c r="B60" s="98"/>
      <c r="C60" s="98"/>
      <c r="D60" s="112"/>
      <c r="E60" s="112"/>
      <c r="F60" s="218">
        <f>SUM(F57:F58)</f>
        <v>91544467</v>
      </c>
      <c r="G60" s="105"/>
      <c r="H60" s="110">
        <f>SUM(H57:H58)</f>
        <v>64402495</v>
      </c>
      <c r="I60" s="102"/>
      <c r="J60" s="218">
        <f>SUM(J57:J58)</f>
        <v>25060461</v>
      </c>
      <c r="K60" s="102"/>
      <c r="L60" s="110">
        <f>SUM(L57:L58)</f>
        <v>84570308</v>
      </c>
    </row>
    <row r="61" spans="1:12" ht="21.75" customHeight="1" thickTop="1">
      <c r="B61" s="83"/>
      <c r="C61" s="84"/>
      <c r="D61" s="89"/>
      <c r="E61" s="89"/>
      <c r="F61" s="223"/>
      <c r="G61" s="90"/>
      <c r="H61" s="115"/>
      <c r="I61" s="90"/>
      <c r="J61" s="223"/>
      <c r="K61" s="90"/>
      <c r="L61" s="115"/>
    </row>
    <row r="62" spans="1:12" ht="21.75" customHeight="1">
      <c r="A62" s="80" t="s">
        <v>82</v>
      </c>
      <c r="B62" s="2"/>
      <c r="C62" s="80"/>
      <c r="D62" s="81"/>
      <c r="E62" s="81"/>
      <c r="F62" s="226"/>
      <c r="G62" s="2"/>
      <c r="H62" s="2"/>
      <c r="I62" s="2"/>
      <c r="J62" s="226"/>
      <c r="K62" s="2"/>
      <c r="L62" s="2"/>
    </row>
    <row r="63" spans="1:12" ht="21.75" customHeight="1">
      <c r="A63" s="79" t="s">
        <v>83</v>
      </c>
      <c r="B63" s="2"/>
      <c r="D63" s="81"/>
      <c r="E63" s="81"/>
      <c r="F63" s="221">
        <v>589705882</v>
      </c>
      <c r="G63" s="2"/>
      <c r="H63" s="92">
        <v>523076923.07692307</v>
      </c>
      <c r="I63" s="60"/>
      <c r="J63" s="221">
        <v>589705882</v>
      </c>
      <c r="K63" s="60"/>
      <c r="L63" s="92">
        <v>523076923.07692307</v>
      </c>
    </row>
    <row r="64" spans="1:12" ht="21.75" customHeight="1">
      <c r="A64" s="79" t="s">
        <v>84</v>
      </c>
      <c r="B64" s="2"/>
      <c r="D64" s="28"/>
      <c r="E64" s="32"/>
      <c r="F64" s="228">
        <f>+F52/F63</f>
        <v>0.15570052089119232</v>
      </c>
      <c r="G64" s="121"/>
      <c r="H64" s="122">
        <v>0.12309387617647059</v>
      </c>
      <c r="I64" s="122"/>
      <c r="J64" s="228">
        <f>+J52/J63</f>
        <v>4.2496542369573988E-2</v>
      </c>
      <c r="K64" s="122"/>
      <c r="L64" s="122">
        <v>0.16168445647058824</v>
      </c>
    </row>
    <row r="65" spans="1:12" ht="21.75" customHeight="1">
      <c r="A65" s="81"/>
      <c r="B65" s="2"/>
      <c r="C65" s="81"/>
      <c r="D65" s="81"/>
      <c r="E65" s="81"/>
      <c r="F65" s="2"/>
      <c r="G65" s="2"/>
      <c r="H65" s="2"/>
      <c r="I65" s="2"/>
      <c r="J65" s="2"/>
      <c r="K65" s="2"/>
      <c r="L65" s="2"/>
    </row>
    <row r="66" spans="1:12" s="27" customFormat="1" ht="21.75" customHeight="1">
      <c r="A66" s="81"/>
      <c r="B66" s="2"/>
      <c r="C66" s="81"/>
      <c r="D66" s="81"/>
      <c r="E66" s="81"/>
      <c r="F66" s="2"/>
      <c r="G66" s="2"/>
      <c r="H66" s="2"/>
      <c r="I66" s="2"/>
      <c r="J66" s="2"/>
      <c r="K66" s="2"/>
      <c r="L66" s="2"/>
    </row>
    <row r="67" spans="1:12" s="27" customFormat="1" ht="21.75" customHeight="1">
      <c r="A67" s="81"/>
      <c r="B67" s="2"/>
      <c r="C67" s="81"/>
      <c r="D67" s="81"/>
      <c r="E67" s="81"/>
      <c r="F67" s="2"/>
      <c r="G67" s="2"/>
      <c r="H67" s="2"/>
      <c r="I67" s="2"/>
      <c r="J67" s="2"/>
      <c r="K67" s="2"/>
      <c r="L67" s="2"/>
    </row>
    <row r="68" spans="1:12" s="27" customFormat="1" ht="21.75" customHeight="1">
      <c r="A68" s="81"/>
      <c r="B68" s="2"/>
      <c r="C68" s="81"/>
      <c r="D68" s="81"/>
      <c r="E68" s="81"/>
      <c r="F68" s="2"/>
      <c r="G68" s="2"/>
      <c r="H68" s="2"/>
      <c r="I68" s="2"/>
      <c r="J68" s="2"/>
      <c r="K68" s="2"/>
      <c r="L68" s="2"/>
    </row>
    <row r="69" spans="1:12" s="27" customFormat="1" ht="21.75" customHeight="1">
      <c r="A69" s="81"/>
      <c r="B69" s="2"/>
      <c r="C69" s="81"/>
      <c r="D69" s="81"/>
      <c r="E69" s="81"/>
      <c r="F69" s="2"/>
      <c r="G69" s="2"/>
      <c r="H69" s="2"/>
      <c r="I69" s="2"/>
      <c r="J69" s="2"/>
      <c r="K69" s="2"/>
      <c r="L69" s="2"/>
    </row>
    <row r="70" spans="1:12" s="27" customFormat="1" ht="21.75" customHeight="1">
      <c r="A70" s="81"/>
      <c r="B70" s="2"/>
      <c r="C70" s="81"/>
      <c r="D70" s="81"/>
      <c r="E70" s="81"/>
      <c r="F70" s="2"/>
      <c r="G70" s="2"/>
      <c r="H70" s="2"/>
      <c r="I70" s="2"/>
      <c r="J70" s="2"/>
      <c r="K70" s="2"/>
      <c r="L70" s="2"/>
    </row>
    <row r="71" spans="1:12" s="27" customFormat="1" ht="21.75" customHeight="1">
      <c r="A71" s="81"/>
      <c r="B71" s="2"/>
      <c r="C71" s="81"/>
      <c r="D71" s="81"/>
      <c r="E71" s="81"/>
      <c r="F71" s="2"/>
      <c r="G71" s="2"/>
      <c r="H71" s="2"/>
      <c r="I71" s="2"/>
      <c r="J71" s="2"/>
      <c r="K71" s="2"/>
      <c r="L71" s="2"/>
    </row>
    <row r="72" spans="1:12" s="27" customFormat="1" ht="21.75" customHeight="1">
      <c r="A72" s="81"/>
      <c r="B72" s="2"/>
      <c r="C72" s="81"/>
      <c r="D72" s="81"/>
      <c r="E72" s="81"/>
      <c r="F72" s="2"/>
      <c r="G72" s="2"/>
      <c r="H72" s="2"/>
      <c r="I72" s="2"/>
      <c r="J72" s="2"/>
      <c r="K72" s="2"/>
      <c r="L72" s="2"/>
    </row>
    <row r="73" spans="1:12" s="27" customFormat="1" ht="21.75" customHeight="1">
      <c r="A73" s="81"/>
      <c r="B73" s="2"/>
      <c r="C73" s="81"/>
      <c r="D73" s="81"/>
      <c r="E73" s="81"/>
      <c r="F73" s="2"/>
      <c r="G73" s="2"/>
      <c r="H73" s="2"/>
      <c r="I73" s="2"/>
      <c r="J73" s="2"/>
      <c r="K73" s="2"/>
      <c r="L73" s="2"/>
    </row>
    <row r="74" spans="1:12" s="27" customFormat="1" ht="21.75" customHeight="1">
      <c r="A74" s="81"/>
      <c r="B74" s="2"/>
      <c r="C74" s="81"/>
      <c r="D74" s="81"/>
      <c r="E74" s="81"/>
      <c r="F74" s="2"/>
      <c r="G74" s="2"/>
      <c r="H74" s="2"/>
      <c r="I74" s="2"/>
      <c r="J74" s="2"/>
      <c r="K74" s="2"/>
      <c r="L74" s="2"/>
    </row>
    <row r="75" spans="1:12" s="27" customFormat="1" ht="21.75" customHeight="1">
      <c r="A75" s="81"/>
      <c r="B75" s="2"/>
      <c r="C75" s="81"/>
      <c r="D75" s="81"/>
      <c r="E75" s="81"/>
      <c r="F75" s="2"/>
      <c r="G75" s="2"/>
      <c r="H75" s="2"/>
      <c r="I75" s="2"/>
      <c r="J75" s="2"/>
      <c r="K75" s="2"/>
      <c r="L75" s="2"/>
    </row>
    <row r="76" spans="1:12" s="27" customFormat="1" ht="21.75" customHeight="1">
      <c r="A76" s="81"/>
      <c r="B76" s="2"/>
      <c r="C76" s="81"/>
      <c r="D76" s="81"/>
      <c r="E76" s="81"/>
      <c r="F76" s="2"/>
      <c r="G76" s="2"/>
      <c r="H76" s="2"/>
      <c r="I76" s="2"/>
      <c r="J76" s="2"/>
      <c r="K76" s="2"/>
      <c r="L76" s="2"/>
    </row>
    <row r="77" spans="1:12" s="27" customFormat="1" ht="21.75" customHeight="1">
      <c r="A77" s="81"/>
      <c r="B77" s="2"/>
      <c r="C77" s="81"/>
      <c r="D77" s="81"/>
      <c r="E77" s="81"/>
      <c r="F77" s="2"/>
      <c r="G77" s="2"/>
      <c r="H77" s="2"/>
      <c r="I77" s="2"/>
      <c r="J77" s="2"/>
      <c r="K77" s="2"/>
      <c r="L77" s="2"/>
    </row>
    <row r="78" spans="1:12" s="27" customFormat="1" ht="38.25" customHeight="1">
      <c r="A78" s="81"/>
      <c r="B78" s="2"/>
      <c r="C78" s="81"/>
      <c r="D78" s="81"/>
      <c r="E78" s="81"/>
      <c r="F78" s="2"/>
      <c r="G78" s="2"/>
      <c r="H78" s="2"/>
      <c r="I78" s="2"/>
      <c r="J78" s="2"/>
      <c r="K78" s="2"/>
      <c r="L78" s="2"/>
    </row>
    <row r="79" spans="1:12" s="27" customFormat="1" ht="21.95" customHeight="1">
      <c r="A79" s="323" t="s">
        <v>28</v>
      </c>
      <c r="B79" s="330"/>
      <c r="C79" s="323"/>
      <c r="D79" s="331"/>
      <c r="E79" s="324"/>
      <c r="F79" s="332"/>
      <c r="G79" s="324"/>
      <c r="H79" s="332"/>
      <c r="I79" s="332"/>
      <c r="J79" s="332"/>
      <c r="K79" s="333"/>
      <c r="L79" s="332"/>
    </row>
    <row r="80" spans="1:12" s="27" customFormat="1" ht="21.75" customHeight="1">
      <c r="A80" s="2"/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</row>
  </sheetData>
  <mergeCells count="4">
    <mergeCell ref="F5:H5"/>
    <mergeCell ref="J5:L5"/>
    <mergeCell ref="F47:H47"/>
    <mergeCell ref="J47:L47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C000"/>
  </sheetPr>
  <dimension ref="A1:V130"/>
  <sheetViews>
    <sheetView topLeftCell="A19" zoomScale="130" zoomScaleNormal="130" zoomScaleSheetLayoutView="90" zoomScalePageLayoutView="112" workbookViewId="0">
      <selection activeCell="C28" sqref="C28"/>
    </sheetView>
  </sheetViews>
  <sheetFormatPr defaultColWidth="9.140625" defaultRowHeight="18.95" customHeight="1"/>
  <cols>
    <col min="1" max="2" width="1.42578125" style="2" customWidth="1"/>
    <col min="3" max="3" width="24.85546875" style="2" customWidth="1"/>
    <col min="4" max="4" width="6.140625" style="2" customWidth="1"/>
    <col min="5" max="5" width="0.85546875" style="133" customWidth="1"/>
    <col min="6" max="6" width="9" style="127" customWidth="1"/>
    <col min="7" max="7" width="0.85546875" style="127" customWidth="1"/>
    <col min="8" max="8" width="9.140625" style="127" customWidth="1"/>
    <col min="9" max="9" width="0.85546875" style="129" customWidth="1"/>
    <col min="10" max="10" width="13.28515625" style="127" customWidth="1"/>
    <col min="11" max="11" width="0.85546875" style="129" customWidth="1"/>
    <col min="12" max="12" width="9" style="129" customWidth="1"/>
    <col min="13" max="13" width="0.85546875" style="129" customWidth="1"/>
    <col min="14" max="14" width="9.28515625" style="127" customWidth="1"/>
    <col min="15" max="15" width="0.85546875" style="129" customWidth="1"/>
    <col min="16" max="16" width="13.5703125" style="127" customWidth="1"/>
    <col min="17" max="17" width="0.85546875" style="127" customWidth="1"/>
    <col min="18" max="18" width="12.42578125" style="127" customWidth="1"/>
    <col min="19" max="19" width="0.85546875" style="129" customWidth="1"/>
    <col min="20" max="20" width="10.85546875" style="127" customWidth="1"/>
    <col min="21" max="21" width="0.85546875" style="129" customWidth="1"/>
    <col min="22" max="22" width="9.42578125" style="127" customWidth="1"/>
    <col min="23" max="16384" width="9.140625" style="2"/>
  </cols>
  <sheetData>
    <row r="1" spans="1:22" ht="21.75" customHeight="1">
      <c r="A1" s="1" t="s">
        <v>118</v>
      </c>
      <c r="B1" s="1"/>
      <c r="C1" s="1"/>
      <c r="E1" s="289"/>
      <c r="I1" s="309"/>
      <c r="K1" s="309"/>
      <c r="L1" s="309"/>
      <c r="M1" s="309"/>
      <c r="O1" s="309"/>
      <c r="S1" s="309"/>
      <c r="U1" s="309"/>
    </row>
    <row r="2" spans="1:22" ht="21.75" customHeight="1">
      <c r="A2" s="80" t="s">
        <v>193</v>
      </c>
      <c r="B2" s="290"/>
      <c r="C2" s="290"/>
      <c r="D2" s="290"/>
      <c r="E2" s="289"/>
      <c r="F2" s="310"/>
      <c r="G2" s="310"/>
      <c r="H2" s="310"/>
      <c r="I2" s="309"/>
      <c r="J2" s="310"/>
      <c r="K2" s="309"/>
      <c r="L2" s="309"/>
      <c r="M2" s="309"/>
      <c r="N2" s="310"/>
      <c r="O2" s="309"/>
      <c r="P2" s="310"/>
      <c r="Q2" s="310"/>
      <c r="R2" s="310"/>
      <c r="S2" s="309"/>
      <c r="T2" s="310"/>
      <c r="U2" s="309"/>
      <c r="V2" s="310"/>
    </row>
    <row r="3" spans="1:22" ht="21.75" customHeight="1">
      <c r="A3" s="291" t="str">
        <f>'6-7'!A3</f>
        <v>สำหรับงวดเก้าเดือนสิ้นสุดวันที่ 30 กันยายน พ.ศ. 2562</v>
      </c>
      <c r="B3" s="283"/>
      <c r="C3" s="283"/>
      <c r="D3" s="283"/>
      <c r="E3" s="292"/>
      <c r="F3" s="311"/>
      <c r="G3" s="311"/>
      <c r="H3" s="311"/>
      <c r="I3" s="312"/>
      <c r="J3" s="311"/>
      <c r="K3" s="312"/>
      <c r="L3" s="312"/>
      <c r="M3" s="312"/>
      <c r="N3" s="311"/>
      <c r="O3" s="312"/>
      <c r="P3" s="311"/>
      <c r="Q3" s="311"/>
      <c r="R3" s="311"/>
      <c r="S3" s="312"/>
      <c r="T3" s="311"/>
      <c r="U3" s="312"/>
      <c r="V3" s="311"/>
    </row>
    <row r="4" spans="1:22" ht="16.5" customHeight="1">
      <c r="D4" s="27"/>
      <c r="E4" s="289"/>
      <c r="F4" s="313"/>
      <c r="G4" s="313"/>
      <c r="H4" s="313"/>
      <c r="I4" s="309"/>
      <c r="J4" s="313"/>
      <c r="K4" s="309"/>
      <c r="L4" s="309"/>
      <c r="M4" s="309"/>
      <c r="N4" s="313"/>
      <c r="O4" s="309"/>
      <c r="P4" s="313"/>
      <c r="Q4" s="313"/>
      <c r="R4" s="313"/>
      <c r="S4" s="309"/>
      <c r="T4" s="314"/>
      <c r="U4" s="309"/>
      <c r="V4" s="314"/>
    </row>
    <row r="5" spans="1:22" s="335" customFormat="1" ht="18" customHeight="1">
      <c r="E5" s="336"/>
      <c r="F5" s="387" t="s">
        <v>1</v>
      </c>
      <c r="G5" s="387"/>
      <c r="H5" s="387"/>
      <c r="I5" s="387"/>
      <c r="J5" s="387"/>
      <c r="K5" s="387"/>
      <c r="L5" s="387"/>
      <c r="M5" s="387"/>
      <c r="N5" s="387"/>
      <c r="O5" s="387"/>
      <c r="P5" s="387"/>
      <c r="Q5" s="387"/>
      <c r="R5" s="387"/>
      <c r="S5" s="387"/>
      <c r="T5" s="387"/>
      <c r="U5" s="387"/>
      <c r="V5" s="387"/>
    </row>
    <row r="6" spans="1:22" s="335" customFormat="1" ht="18" customHeight="1">
      <c r="E6" s="336"/>
      <c r="F6" s="387" t="s">
        <v>156</v>
      </c>
      <c r="G6" s="387"/>
      <c r="H6" s="387"/>
      <c r="I6" s="387"/>
      <c r="J6" s="387"/>
      <c r="K6" s="387"/>
      <c r="L6" s="387"/>
      <c r="M6" s="387"/>
      <c r="N6" s="387"/>
      <c r="O6" s="387"/>
      <c r="P6" s="387"/>
      <c r="Q6" s="387"/>
      <c r="R6" s="387"/>
      <c r="S6" s="337"/>
      <c r="T6" s="338"/>
      <c r="U6" s="337"/>
      <c r="V6" s="338"/>
    </row>
    <row r="7" spans="1:22" s="335" customFormat="1" ht="18" customHeight="1">
      <c r="E7" s="336"/>
      <c r="F7" s="339"/>
      <c r="G7" s="339"/>
      <c r="H7" s="339"/>
      <c r="I7" s="339"/>
      <c r="J7" s="339"/>
      <c r="K7" s="339"/>
      <c r="L7" s="340"/>
      <c r="M7" s="340"/>
      <c r="N7" s="341"/>
      <c r="O7" s="339"/>
      <c r="P7" s="342" t="s">
        <v>85</v>
      </c>
      <c r="Q7" s="339"/>
      <c r="R7" s="339"/>
      <c r="S7" s="337"/>
      <c r="T7" s="338"/>
      <c r="U7" s="337"/>
      <c r="V7" s="338"/>
    </row>
    <row r="8" spans="1:22" s="335" customFormat="1" ht="18" customHeight="1">
      <c r="E8" s="336"/>
      <c r="F8" s="343"/>
      <c r="G8" s="339"/>
      <c r="H8" s="343"/>
      <c r="I8" s="339"/>
      <c r="J8" s="343"/>
      <c r="K8" s="339"/>
      <c r="L8" s="387" t="s">
        <v>51</v>
      </c>
      <c r="M8" s="387"/>
      <c r="N8" s="387"/>
      <c r="O8" s="339"/>
      <c r="P8" s="344" t="s">
        <v>157</v>
      </c>
      <c r="Q8" s="339"/>
      <c r="R8" s="343"/>
      <c r="S8" s="337"/>
      <c r="T8" s="343"/>
      <c r="U8" s="337"/>
      <c r="V8" s="343"/>
    </row>
    <row r="9" spans="1:22" s="335" customFormat="1" ht="18" customHeight="1">
      <c r="E9" s="336"/>
      <c r="F9" s="343"/>
      <c r="G9" s="337"/>
      <c r="H9" s="343"/>
      <c r="I9" s="337"/>
      <c r="J9" s="343" t="s">
        <v>87</v>
      </c>
      <c r="K9" s="337"/>
      <c r="L9" s="343" t="s">
        <v>52</v>
      </c>
      <c r="M9" s="337"/>
      <c r="N9" s="345"/>
      <c r="O9" s="345"/>
      <c r="P9" s="342" t="s">
        <v>86</v>
      </c>
      <c r="Q9" s="346"/>
      <c r="R9" s="343"/>
      <c r="S9" s="345"/>
      <c r="T9" s="343"/>
      <c r="U9" s="345"/>
      <c r="V9" s="343"/>
    </row>
    <row r="10" spans="1:22" s="335" customFormat="1" ht="18" customHeight="1">
      <c r="E10" s="336"/>
      <c r="F10" s="347" t="s">
        <v>89</v>
      </c>
      <c r="G10" s="337"/>
      <c r="H10" s="347" t="s">
        <v>90</v>
      </c>
      <c r="I10" s="348"/>
      <c r="J10" s="347" t="s">
        <v>91</v>
      </c>
      <c r="K10" s="348"/>
      <c r="L10" s="347" t="s">
        <v>92</v>
      </c>
      <c r="M10" s="337"/>
      <c r="N10" s="343"/>
      <c r="O10" s="345"/>
      <c r="P10" s="344" t="s">
        <v>88</v>
      </c>
      <c r="Q10" s="346"/>
      <c r="R10" s="347" t="s">
        <v>93</v>
      </c>
      <c r="S10" s="345"/>
      <c r="T10" s="347" t="s">
        <v>94</v>
      </c>
      <c r="U10" s="345"/>
      <c r="V10" s="347" t="s">
        <v>93</v>
      </c>
    </row>
    <row r="11" spans="1:22" s="335" customFormat="1" ht="18" customHeight="1">
      <c r="E11" s="336"/>
      <c r="F11" s="347" t="s">
        <v>95</v>
      </c>
      <c r="G11" s="337"/>
      <c r="H11" s="347" t="s">
        <v>124</v>
      </c>
      <c r="I11" s="349"/>
      <c r="J11" s="347" t="s">
        <v>50</v>
      </c>
      <c r="K11" s="349"/>
      <c r="L11" s="347" t="s">
        <v>96</v>
      </c>
      <c r="M11" s="337"/>
      <c r="N11" s="348" t="s">
        <v>54</v>
      </c>
      <c r="O11" s="345"/>
      <c r="P11" s="346" t="s">
        <v>117</v>
      </c>
      <c r="Q11" s="346"/>
      <c r="R11" s="347" t="s">
        <v>158</v>
      </c>
      <c r="S11" s="345"/>
      <c r="T11" s="347" t="s">
        <v>97</v>
      </c>
      <c r="U11" s="345"/>
      <c r="V11" s="347" t="s">
        <v>159</v>
      </c>
    </row>
    <row r="12" spans="1:22" s="335" customFormat="1" ht="18" customHeight="1">
      <c r="D12" s="350" t="s">
        <v>6</v>
      </c>
      <c r="E12" s="351"/>
      <c r="F12" s="352" t="s">
        <v>7</v>
      </c>
      <c r="G12" s="353"/>
      <c r="H12" s="352" t="s">
        <v>7</v>
      </c>
      <c r="I12" s="354"/>
      <c r="J12" s="352" t="s">
        <v>7</v>
      </c>
      <c r="K12" s="354"/>
      <c r="L12" s="352" t="s">
        <v>7</v>
      </c>
      <c r="M12" s="353"/>
      <c r="N12" s="355" t="s">
        <v>7</v>
      </c>
      <c r="O12" s="345"/>
      <c r="P12" s="355" t="s">
        <v>7</v>
      </c>
      <c r="Q12" s="354"/>
      <c r="R12" s="352" t="s">
        <v>7</v>
      </c>
      <c r="S12" s="345"/>
      <c r="T12" s="352" t="s">
        <v>7</v>
      </c>
      <c r="U12" s="345"/>
      <c r="V12" s="352" t="s">
        <v>7</v>
      </c>
    </row>
    <row r="13" spans="1:22" s="335" customFormat="1" ht="3.95" customHeight="1">
      <c r="A13" s="356"/>
      <c r="E13" s="357"/>
      <c r="F13" s="358"/>
      <c r="G13" s="359"/>
      <c r="H13" s="358"/>
      <c r="I13" s="360"/>
      <c r="J13" s="358"/>
      <c r="K13" s="360"/>
      <c r="L13" s="358"/>
      <c r="M13" s="359"/>
      <c r="N13" s="358"/>
      <c r="O13" s="361"/>
      <c r="P13" s="358"/>
      <c r="Q13" s="360"/>
      <c r="R13" s="358"/>
      <c r="S13" s="361"/>
      <c r="T13" s="358"/>
      <c r="U13" s="361"/>
      <c r="V13" s="358"/>
    </row>
    <row r="14" spans="1:22" s="335" customFormat="1" ht="18" customHeight="1">
      <c r="A14" s="356" t="s">
        <v>130</v>
      </c>
      <c r="E14" s="357"/>
      <c r="F14" s="362">
        <v>280000000</v>
      </c>
      <c r="G14" s="363"/>
      <c r="H14" s="362">
        <v>320966376</v>
      </c>
      <c r="I14" s="363"/>
      <c r="J14" s="362">
        <v>-9678120</v>
      </c>
      <c r="K14" s="363"/>
      <c r="L14" s="362">
        <v>7262746</v>
      </c>
      <c r="M14" s="363"/>
      <c r="N14" s="362">
        <v>149728719</v>
      </c>
      <c r="O14" s="364"/>
      <c r="P14" s="362">
        <v>0</v>
      </c>
      <c r="Q14" s="363"/>
      <c r="R14" s="362">
        <f>SUM(F14:P14)</f>
        <v>748279721</v>
      </c>
      <c r="S14" s="363"/>
      <c r="T14" s="362">
        <v>14975669</v>
      </c>
      <c r="U14" s="363"/>
      <c r="V14" s="362">
        <f>SUM(R14:T14)</f>
        <v>763255390</v>
      </c>
    </row>
    <row r="15" spans="1:22" s="335" customFormat="1" ht="3.95" customHeight="1">
      <c r="A15" s="365"/>
      <c r="E15" s="357"/>
      <c r="F15" s="366"/>
      <c r="G15" s="359"/>
      <c r="H15" s="366"/>
      <c r="I15" s="361"/>
      <c r="J15" s="366"/>
      <c r="K15" s="361"/>
      <c r="L15" s="366"/>
      <c r="M15" s="359"/>
      <c r="N15" s="366"/>
      <c r="O15" s="361"/>
      <c r="P15" s="366"/>
      <c r="Q15" s="361"/>
      <c r="R15" s="366"/>
      <c r="S15" s="361"/>
      <c r="T15" s="358"/>
      <c r="U15" s="361"/>
      <c r="V15" s="366"/>
    </row>
    <row r="16" spans="1:22" s="335" customFormat="1" ht="18" customHeight="1">
      <c r="A16" s="367" t="s">
        <v>99</v>
      </c>
      <c r="E16" s="357"/>
      <c r="F16" s="366"/>
      <c r="G16" s="359"/>
      <c r="H16" s="366"/>
      <c r="I16" s="361"/>
      <c r="J16" s="366"/>
      <c r="K16" s="361"/>
      <c r="L16" s="366"/>
      <c r="M16" s="359"/>
      <c r="N16" s="368"/>
      <c r="O16" s="361"/>
      <c r="P16" s="366"/>
      <c r="Q16" s="361"/>
      <c r="R16" s="368"/>
      <c r="S16" s="361"/>
      <c r="T16" s="368"/>
      <c r="U16" s="361"/>
      <c r="V16" s="368"/>
    </row>
    <row r="17" spans="1:22" s="335" customFormat="1" ht="18" customHeight="1">
      <c r="A17" s="367"/>
      <c r="B17" s="335" t="s">
        <v>100</v>
      </c>
      <c r="D17" s="369">
        <v>14</v>
      </c>
      <c r="E17" s="357"/>
      <c r="F17" s="362">
        <v>20000000</v>
      </c>
      <c r="G17" s="359"/>
      <c r="H17" s="362">
        <v>133200000</v>
      </c>
      <c r="I17" s="361"/>
      <c r="J17" s="362">
        <v>0</v>
      </c>
      <c r="K17" s="361"/>
      <c r="L17" s="362">
        <v>0</v>
      </c>
      <c r="M17" s="359"/>
      <c r="N17" s="362">
        <v>0</v>
      </c>
      <c r="O17" s="361"/>
      <c r="P17" s="362">
        <v>0</v>
      </c>
      <c r="Q17" s="361"/>
      <c r="R17" s="362">
        <f t="shared" ref="R17:R19" si="0">SUM(F17:P17)</f>
        <v>153200000</v>
      </c>
      <c r="S17" s="361"/>
      <c r="T17" s="362">
        <v>0</v>
      </c>
      <c r="U17" s="361"/>
      <c r="V17" s="362">
        <f t="shared" ref="V17:V19" si="1">SUM(R17:T17)</f>
        <v>153200000</v>
      </c>
    </row>
    <row r="18" spans="1:22" s="335" customFormat="1" ht="18" customHeight="1">
      <c r="A18" s="367"/>
      <c r="B18" s="335" t="s">
        <v>144</v>
      </c>
      <c r="D18" s="369">
        <v>15</v>
      </c>
      <c r="E18" s="357"/>
      <c r="F18" s="362">
        <v>0</v>
      </c>
      <c r="G18" s="359"/>
      <c r="H18" s="362">
        <v>0</v>
      </c>
      <c r="I18" s="361"/>
      <c r="J18" s="362">
        <v>0</v>
      </c>
      <c r="K18" s="361"/>
      <c r="L18" s="362">
        <v>0</v>
      </c>
      <c r="M18" s="359"/>
      <c r="N18" s="362">
        <v>-23999744</v>
      </c>
      <c r="O18" s="361"/>
      <c r="P18" s="362">
        <v>0</v>
      </c>
      <c r="Q18" s="361"/>
      <c r="R18" s="362">
        <f t="shared" si="0"/>
        <v>-23999744</v>
      </c>
      <c r="S18" s="361"/>
      <c r="T18" s="362">
        <v>0</v>
      </c>
      <c r="U18" s="361"/>
      <c r="V18" s="362">
        <f t="shared" si="1"/>
        <v>-23999744</v>
      </c>
    </row>
    <row r="19" spans="1:22" s="335" customFormat="1" ht="18" customHeight="1">
      <c r="B19" s="370" t="s">
        <v>77</v>
      </c>
      <c r="E19" s="357"/>
      <c r="F19" s="371">
        <v>0</v>
      </c>
      <c r="G19" s="359"/>
      <c r="H19" s="371">
        <v>0</v>
      </c>
      <c r="I19" s="372"/>
      <c r="J19" s="371">
        <v>0</v>
      </c>
      <c r="K19" s="372"/>
      <c r="L19" s="371">
        <v>0</v>
      </c>
      <c r="M19" s="359"/>
      <c r="N19" s="373">
        <v>91817513</v>
      </c>
      <c r="O19" s="361"/>
      <c r="P19" s="371">
        <v>0</v>
      </c>
      <c r="Q19" s="361"/>
      <c r="R19" s="374">
        <f t="shared" si="0"/>
        <v>91817513</v>
      </c>
      <c r="S19" s="361"/>
      <c r="T19" s="368">
        <v>-273046</v>
      </c>
      <c r="U19" s="361"/>
      <c r="V19" s="374">
        <f t="shared" si="1"/>
        <v>91544467</v>
      </c>
    </row>
    <row r="20" spans="1:22" s="335" customFormat="1" ht="3.95" customHeight="1">
      <c r="A20" s="365"/>
      <c r="E20" s="357"/>
      <c r="F20" s="366"/>
      <c r="G20" s="359"/>
      <c r="H20" s="366"/>
      <c r="I20" s="361"/>
      <c r="J20" s="366"/>
      <c r="K20" s="361">
        <v>0</v>
      </c>
      <c r="L20" s="366"/>
      <c r="M20" s="359"/>
      <c r="N20" s="366"/>
      <c r="O20" s="361"/>
      <c r="P20" s="366"/>
      <c r="Q20" s="361"/>
      <c r="R20" s="366"/>
      <c r="S20" s="361"/>
      <c r="T20" s="375"/>
      <c r="U20" s="361"/>
      <c r="V20" s="366"/>
    </row>
    <row r="21" spans="1:22" s="335" customFormat="1" ht="18" customHeight="1" thickBot="1">
      <c r="A21" s="376" t="s">
        <v>172</v>
      </c>
      <c r="E21" s="357"/>
      <c r="F21" s="377">
        <f t="shared" ref="F21:V21" si="2">SUM(F14:F19)</f>
        <v>300000000</v>
      </c>
      <c r="G21" s="359"/>
      <c r="H21" s="377">
        <f t="shared" si="2"/>
        <v>454166376</v>
      </c>
      <c r="I21" s="361"/>
      <c r="J21" s="377">
        <f t="shared" si="2"/>
        <v>-9678120</v>
      </c>
      <c r="K21" s="361"/>
      <c r="L21" s="377">
        <f t="shared" si="2"/>
        <v>7262746</v>
      </c>
      <c r="M21" s="359"/>
      <c r="N21" s="377">
        <f t="shared" si="2"/>
        <v>217546488</v>
      </c>
      <c r="O21" s="361"/>
      <c r="P21" s="377">
        <f t="shared" si="2"/>
        <v>0</v>
      </c>
      <c r="Q21" s="361"/>
      <c r="R21" s="377">
        <f t="shared" si="2"/>
        <v>969297490</v>
      </c>
      <c r="S21" s="361"/>
      <c r="T21" s="377">
        <f t="shared" si="2"/>
        <v>14702623</v>
      </c>
      <c r="U21" s="361"/>
      <c r="V21" s="377">
        <f t="shared" si="2"/>
        <v>984000113</v>
      </c>
    </row>
    <row r="22" spans="1:22" s="335" customFormat="1" ht="9" customHeight="1" thickTop="1">
      <c r="A22" s="356"/>
      <c r="E22" s="357"/>
      <c r="F22" s="378"/>
      <c r="G22" s="359"/>
      <c r="H22" s="378"/>
      <c r="I22" s="361"/>
      <c r="J22" s="378"/>
      <c r="K22" s="361"/>
      <c r="L22" s="378"/>
      <c r="M22" s="359"/>
      <c r="N22" s="378"/>
      <c r="O22" s="361"/>
      <c r="P22" s="378"/>
      <c r="Q22" s="361"/>
      <c r="R22" s="378"/>
      <c r="S22" s="361"/>
      <c r="T22" s="378"/>
      <c r="U22" s="361"/>
      <c r="V22" s="378"/>
    </row>
    <row r="23" spans="1:22" s="335" customFormat="1" ht="18" customHeight="1">
      <c r="A23" s="356" t="s">
        <v>98</v>
      </c>
      <c r="E23" s="357"/>
      <c r="F23" s="363">
        <v>210000000</v>
      </c>
      <c r="G23" s="363"/>
      <c r="H23" s="363">
        <v>0</v>
      </c>
      <c r="I23" s="363"/>
      <c r="J23" s="363">
        <v>-9678120</v>
      </c>
      <c r="K23" s="363"/>
      <c r="L23" s="363">
        <v>300000</v>
      </c>
      <c r="M23" s="363"/>
      <c r="N23" s="363">
        <v>132622696</v>
      </c>
      <c r="O23" s="364"/>
      <c r="P23" s="363">
        <v>-24743</v>
      </c>
      <c r="Q23" s="363"/>
      <c r="R23" s="363">
        <f>SUM(F23:Q23)</f>
        <v>333219833</v>
      </c>
      <c r="S23" s="363"/>
      <c r="T23" s="363">
        <v>0</v>
      </c>
      <c r="U23" s="363"/>
      <c r="V23" s="363">
        <f>SUM(R23:U23)</f>
        <v>333219833</v>
      </c>
    </row>
    <row r="24" spans="1:22" s="335" customFormat="1" ht="3.95" customHeight="1">
      <c r="A24" s="365"/>
      <c r="E24" s="357"/>
      <c r="F24" s="372"/>
      <c r="G24" s="359"/>
      <c r="H24" s="372"/>
      <c r="I24" s="372"/>
      <c r="J24" s="372"/>
      <c r="K24" s="372"/>
      <c r="L24" s="372"/>
      <c r="M24" s="359"/>
      <c r="N24" s="372"/>
      <c r="O24" s="372"/>
      <c r="P24" s="372"/>
      <c r="Q24" s="361"/>
      <c r="R24" s="361"/>
      <c r="S24" s="361"/>
      <c r="T24" s="360"/>
      <c r="U24" s="361"/>
      <c r="V24" s="361"/>
    </row>
    <row r="25" spans="1:22" s="335" customFormat="1" ht="18" customHeight="1">
      <c r="A25" s="367" t="s">
        <v>99</v>
      </c>
      <c r="E25" s="357"/>
      <c r="F25" s="372"/>
      <c r="G25" s="359"/>
      <c r="H25" s="372"/>
      <c r="I25" s="372"/>
      <c r="J25" s="372"/>
      <c r="K25" s="372"/>
      <c r="L25" s="372"/>
      <c r="M25" s="359"/>
      <c r="N25" s="378"/>
      <c r="O25" s="372"/>
      <c r="P25" s="372"/>
      <c r="Q25" s="361"/>
      <c r="R25" s="378"/>
      <c r="S25" s="361"/>
      <c r="T25" s="378"/>
      <c r="U25" s="361"/>
      <c r="V25" s="378"/>
    </row>
    <row r="26" spans="1:22" s="335" customFormat="1" ht="18" customHeight="1">
      <c r="A26" s="367"/>
      <c r="B26" s="335" t="s">
        <v>100</v>
      </c>
      <c r="C26" s="379"/>
      <c r="D26" s="369">
        <v>14</v>
      </c>
      <c r="E26" s="357"/>
      <c r="F26" s="363">
        <v>70000000</v>
      </c>
      <c r="G26" s="363"/>
      <c r="H26" s="363">
        <v>320966376</v>
      </c>
      <c r="I26" s="363"/>
      <c r="J26" s="363">
        <v>0</v>
      </c>
      <c r="K26" s="363"/>
      <c r="L26" s="363">
        <v>0</v>
      </c>
      <c r="M26" s="363"/>
      <c r="N26" s="363">
        <v>0</v>
      </c>
      <c r="O26" s="363"/>
      <c r="P26" s="363">
        <v>0</v>
      </c>
      <c r="Q26" s="361"/>
      <c r="R26" s="363">
        <f>SUM(F26:Q26)</f>
        <v>390966376</v>
      </c>
      <c r="S26" s="361"/>
      <c r="T26" s="363">
        <v>0</v>
      </c>
      <c r="U26" s="361"/>
      <c r="V26" s="363">
        <f>SUM(R26:U26)</f>
        <v>390966376</v>
      </c>
    </row>
    <row r="27" spans="1:22" s="335" customFormat="1" ht="18" customHeight="1">
      <c r="A27" s="367"/>
      <c r="B27" s="335" t="s">
        <v>170</v>
      </c>
      <c r="C27" s="379"/>
      <c r="D27" s="369"/>
      <c r="E27" s="357"/>
      <c r="F27" s="363">
        <v>0</v>
      </c>
      <c r="G27" s="363"/>
      <c r="H27" s="363">
        <v>0</v>
      </c>
      <c r="I27" s="363"/>
      <c r="J27" s="363">
        <v>0</v>
      </c>
      <c r="K27" s="363"/>
      <c r="L27" s="363">
        <v>0</v>
      </c>
      <c r="M27" s="363"/>
      <c r="N27" s="363">
        <v>0</v>
      </c>
      <c r="O27" s="363"/>
      <c r="P27" s="363">
        <v>0</v>
      </c>
      <c r="Q27" s="361"/>
      <c r="R27" s="363">
        <v>0</v>
      </c>
      <c r="S27" s="361"/>
      <c r="T27" s="363">
        <v>15000010</v>
      </c>
      <c r="U27" s="361"/>
      <c r="V27" s="363">
        <f>SUM(R27:U27)</f>
        <v>15000010</v>
      </c>
    </row>
    <row r="28" spans="1:22" s="335" customFormat="1" ht="18" customHeight="1">
      <c r="A28" s="367"/>
      <c r="B28" s="335" t="s">
        <v>143</v>
      </c>
      <c r="C28" s="379"/>
      <c r="E28" s="357"/>
      <c r="F28" s="363">
        <v>0</v>
      </c>
      <c r="G28" s="363"/>
      <c r="H28" s="363">
        <v>0</v>
      </c>
      <c r="I28" s="363"/>
      <c r="J28" s="363">
        <v>0</v>
      </c>
      <c r="K28" s="363"/>
      <c r="L28" s="363">
        <v>2533965</v>
      </c>
      <c r="M28" s="363"/>
      <c r="N28" s="363">
        <v>-2533965</v>
      </c>
      <c r="O28" s="363"/>
      <c r="P28" s="363">
        <v>0</v>
      </c>
      <c r="Q28" s="361"/>
      <c r="R28" s="363">
        <f>SUM(F28:Q28)</f>
        <v>0</v>
      </c>
      <c r="S28" s="361"/>
      <c r="T28" s="363">
        <v>0</v>
      </c>
      <c r="U28" s="361"/>
      <c r="V28" s="363">
        <f>SUM(R28:U28)</f>
        <v>0</v>
      </c>
    </row>
    <row r="29" spans="1:22" s="335" customFormat="1" ht="18" customHeight="1">
      <c r="A29" s="367"/>
      <c r="B29" s="379" t="s">
        <v>144</v>
      </c>
      <c r="C29" s="379"/>
      <c r="D29" s="369"/>
      <c r="E29" s="357"/>
      <c r="F29" s="363">
        <v>0</v>
      </c>
      <c r="G29" s="363"/>
      <c r="H29" s="363">
        <v>0</v>
      </c>
      <c r="I29" s="372"/>
      <c r="J29" s="363">
        <v>0</v>
      </c>
      <c r="K29" s="372"/>
      <c r="L29" s="363">
        <v>0</v>
      </c>
      <c r="M29" s="359"/>
      <c r="N29" s="363">
        <v>-61598994</v>
      </c>
      <c r="O29" s="372"/>
      <c r="P29" s="363">
        <v>0</v>
      </c>
      <c r="Q29" s="361"/>
      <c r="R29" s="363">
        <f>SUM(F29:Q29)</f>
        <v>-61598994</v>
      </c>
      <c r="S29" s="361"/>
      <c r="T29" s="363">
        <v>0</v>
      </c>
      <c r="U29" s="361"/>
      <c r="V29" s="363">
        <f>SUM(R29:U29)</f>
        <v>-61598994</v>
      </c>
    </row>
    <row r="30" spans="1:22" s="335" customFormat="1" ht="18" customHeight="1">
      <c r="B30" s="380" t="s">
        <v>77</v>
      </c>
      <c r="C30" s="379"/>
      <c r="E30" s="357"/>
      <c r="F30" s="381">
        <v>0</v>
      </c>
      <c r="G30" s="359"/>
      <c r="H30" s="381">
        <v>0</v>
      </c>
      <c r="I30" s="372"/>
      <c r="J30" s="381">
        <v>0</v>
      </c>
      <c r="K30" s="372"/>
      <c r="L30" s="381">
        <v>0</v>
      </c>
      <c r="M30" s="359"/>
      <c r="N30" s="382">
        <v>64387566</v>
      </c>
      <c r="O30" s="372"/>
      <c r="P30" s="382">
        <v>24743</v>
      </c>
      <c r="Q30" s="361"/>
      <c r="R30" s="382">
        <f>SUM(F30:P30)</f>
        <v>64412309</v>
      </c>
      <c r="S30" s="361"/>
      <c r="T30" s="378">
        <v>-9814</v>
      </c>
      <c r="U30" s="361"/>
      <c r="V30" s="382">
        <f>SUM(R30:U30)</f>
        <v>64402495</v>
      </c>
    </row>
    <row r="31" spans="1:22" s="335" customFormat="1" ht="3.95" customHeight="1">
      <c r="A31" s="365"/>
      <c r="E31" s="357"/>
      <c r="F31" s="361"/>
      <c r="G31" s="359"/>
      <c r="H31" s="361"/>
      <c r="I31" s="361"/>
      <c r="J31" s="361"/>
      <c r="K31" s="361">
        <v>0</v>
      </c>
      <c r="L31" s="361"/>
      <c r="M31" s="359"/>
      <c r="N31" s="361"/>
      <c r="O31" s="361"/>
      <c r="P31" s="361"/>
      <c r="Q31" s="361"/>
      <c r="R31" s="361"/>
      <c r="S31" s="361"/>
      <c r="T31" s="383"/>
      <c r="U31" s="361"/>
      <c r="V31" s="361"/>
    </row>
    <row r="32" spans="1:22" s="335" customFormat="1" ht="18" customHeight="1" thickBot="1">
      <c r="A32" s="376" t="s">
        <v>171</v>
      </c>
      <c r="E32" s="357"/>
      <c r="F32" s="384">
        <f t="shared" ref="F32" si="3">SUM(F23:F30)</f>
        <v>280000000</v>
      </c>
      <c r="G32" s="359"/>
      <c r="H32" s="384">
        <f t="shared" ref="H32" si="4">SUM(H23:H30)</f>
        <v>320966376</v>
      </c>
      <c r="I32" s="361"/>
      <c r="J32" s="384">
        <f t="shared" ref="J32" si="5">SUM(J23:J30)</f>
        <v>-9678120</v>
      </c>
      <c r="K32" s="361"/>
      <c r="L32" s="384">
        <f t="shared" ref="L32" si="6">SUM(L23:L30)</f>
        <v>2833965</v>
      </c>
      <c r="M32" s="359"/>
      <c r="N32" s="384">
        <f t="shared" ref="N32" si="7">SUM(N23:N30)</f>
        <v>132877303</v>
      </c>
      <c r="O32" s="361"/>
      <c r="P32" s="384">
        <f>SUM(P23:P30)</f>
        <v>0</v>
      </c>
      <c r="Q32" s="361"/>
      <c r="R32" s="384">
        <f>SUM(R23:R30)</f>
        <v>726999524</v>
      </c>
      <c r="S32" s="361"/>
      <c r="T32" s="384">
        <f t="shared" ref="T32" si="8">SUM(T23:T30)</f>
        <v>14990196</v>
      </c>
      <c r="U32" s="361"/>
      <c r="V32" s="384">
        <f t="shared" ref="V32" si="9">SUM(V23:V30)</f>
        <v>741989720</v>
      </c>
    </row>
    <row r="33" spans="1:22" ht="7.5" customHeight="1" thickTop="1">
      <c r="A33" s="1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21.95" customHeight="1">
      <c r="A34" s="315" t="s">
        <v>28</v>
      </c>
      <c r="B34" s="316"/>
      <c r="C34" s="316"/>
      <c r="D34" s="316"/>
      <c r="E34" s="317"/>
      <c r="F34" s="318"/>
      <c r="G34" s="318"/>
      <c r="H34" s="318"/>
      <c r="I34" s="319"/>
      <c r="J34" s="318"/>
      <c r="K34" s="319"/>
      <c r="L34" s="319"/>
      <c r="M34" s="319"/>
      <c r="N34" s="318"/>
      <c r="O34" s="319"/>
      <c r="P34" s="318"/>
      <c r="Q34" s="318"/>
      <c r="R34" s="318"/>
      <c r="S34" s="319"/>
      <c r="T34" s="318"/>
      <c r="U34" s="319"/>
      <c r="V34" s="318"/>
    </row>
    <row r="35" spans="1:22" s="127" customFormat="1" ht="18.95" customHeight="1">
      <c r="A35" s="2"/>
      <c r="B35" s="2"/>
      <c r="C35" s="2"/>
      <c r="D35" s="2"/>
      <c r="E35" s="289"/>
      <c r="I35" s="309"/>
      <c r="K35" s="309"/>
      <c r="L35" s="309"/>
      <c r="M35" s="309"/>
      <c r="O35" s="309"/>
      <c r="S35" s="309"/>
      <c r="U35" s="309"/>
    </row>
    <row r="36" spans="1:22" s="127" customFormat="1" ht="18.95" customHeight="1">
      <c r="A36" s="2"/>
      <c r="B36" s="2"/>
      <c r="C36" s="2"/>
      <c r="D36" s="2"/>
      <c r="E36" s="289"/>
      <c r="I36" s="309"/>
      <c r="K36" s="309"/>
      <c r="L36" s="309"/>
      <c r="M36" s="309"/>
      <c r="O36" s="309"/>
      <c r="S36" s="309"/>
      <c r="U36" s="309"/>
    </row>
    <row r="37" spans="1:22" s="127" customFormat="1" ht="18.95" customHeight="1">
      <c r="A37" s="2"/>
      <c r="B37" s="2"/>
      <c r="C37" s="2"/>
      <c r="D37" s="2"/>
      <c r="E37" s="289"/>
      <c r="I37" s="309"/>
      <c r="K37" s="309"/>
      <c r="L37" s="309"/>
      <c r="M37" s="309"/>
      <c r="O37" s="309"/>
      <c r="S37" s="309"/>
      <c r="U37" s="309"/>
    </row>
    <row r="38" spans="1:22" s="127" customFormat="1" ht="18.95" customHeight="1">
      <c r="A38" s="2"/>
      <c r="B38" s="2"/>
      <c r="C38" s="2"/>
      <c r="D38" s="2"/>
      <c r="E38" s="289"/>
      <c r="I38" s="309"/>
      <c r="K38" s="309"/>
      <c r="L38" s="309"/>
      <c r="M38" s="309"/>
      <c r="O38" s="309"/>
      <c r="S38" s="309"/>
      <c r="U38" s="309"/>
    </row>
    <row r="39" spans="1:22" s="127" customFormat="1" ht="18.95" customHeight="1">
      <c r="A39" s="2"/>
      <c r="B39" s="2"/>
      <c r="C39" s="2"/>
      <c r="D39" s="2"/>
      <c r="E39" s="289"/>
      <c r="I39" s="309"/>
      <c r="K39" s="309"/>
      <c r="L39" s="309"/>
      <c r="M39" s="309"/>
      <c r="O39" s="309"/>
      <c r="S39" s="309"/>
      <c r="U39" s="309"/>
    </row>
    <row r="40" spans="1:22" s="127" customFormat="1" ht="18.95" customHeight="1">
      <c r="A40" s="2"/>
      <c r="B40" s="2"/>
      <c r="C40" s="2"/>
      <c r="D40" s="2"/>
      <c r="E40" s="289"/>
      <c r="I40" s="309"/>
      <c r="K40" s="309"/>
      <c r="L40" s="309"/>
      <c r="M40" s="309"/>
      <c r="O40" s="309"/>
      <c r="S40" s="309"/>
      <c r="U40" s="309"/>
    </row>
    <row r="41" spans="1:22" s="127" customFormat="1" ht="18.95" customHeight="1">
      <c r="A41" s="2"/>
      <c r="B41" s="2"/>
      <c r="C41" s="2"/>
      <c r="D41" s="2"/>
      <c r="E41" s="289"/>
      <c r="I41" s="309"/>
      <c r="K41" s="309"/>
      <c r="L41" s="309"/>
      <c r="M41" s="309"/>
      <c r="O41" s="309"/>
      <c r="S41" s="309"/>
      <c r="U41" s="309"/>
    </row>
    <row r="42" spans="1:22" s="127" customFormat="1" ht="18.95" customHeight="1">
      <c r="A42" s="2"/>
      <c r="B42" s="2"/>
      <c r="C42" s="2"/>
      <c r="D42" s="2"/>
      <c r="E42" s="289"/>
      <c r="I42" s="309"/>
      <c r="K42" s="309"/>
      <c r="L42" s="309"/>
      <c r="M42" s="309"/>
      <c r="O42" s="309"/>
      <c r="S42" s="309"/>
      <c r="U42" s="309"/>
    </row>
    <row r="43" spans="1:22" s="127" customFormat="1" ht="18.95" customHeight="1">
      <c r="A43" s="2"/>
      <c r="B43" s="2"/>
      <c r="C43" s="2"/>
      <c r="D43" s="2"/>
      <c r="E43" s="289"/>
      <c r="I43" s="309"/>
      <c r="K43" s="309"/>
      <c r="L43" s="309"/>
      <c r="M43" s="309"/>
      <c r="O43" s="309"/>
      <c r="S43" s="309"/>
      <c r="U43" s="309"/>
    </row>
    <row r="44" spans="1:22" s="127" customFormat="1" ht="18.95" customHeight="1">
      <c r="A44" s="2"/>
      <c r="B44" s="2"/>
      <c r="C44" s="2"/>
      <c r="D44" s="2"/>
      <c r="E44" s="289"/>
      <c r="I44" s="309"/>
      <c r="K44" s="309"/>
      <c r="L44" s="309"/>
      <c r="M44" s="309"/>
      <c r="O44" s="309"/>
      <c r="S44" s="309"/>
      <c r="U44" s="309"/>
    </row>
    <row r="45" spans="1:22" s="127" customFormat="1" ht="18.95" customHeight="1">
      <c r="A45" s="2"/>
      <c r="B45" s="2"/>
      <c r="C45" s="2"/>
      <c r="D45" s="2"/>
      <c r="E45" s="289"/>
      <c r="I45" s="309"/>
      <c r="K45" s="309"/>
      <c r="L45" s="309"/>
      <c r="M45" s="309"/>
      <c r="O45" s="309"/>
      <c r="S45" s="309"/>
      <c r="U45" s="309"/>
    </row>
    <row r="46" spans="1:22" s="127" customFormat="1" ht="18.95" customHeight="1">
      <c r="A46" s="2"/>
      <c r="B46" s="2"/>
      <c r="C46" s="2"/>
      <c r="D46" s="2"/>
      <c r="E46" s="289"/>
      <c r="I46" s="309"/>
      <c r="K46" s="309"/>
      <c r="L46" s="309"/>
      <c r="M46" s="309"/>
      <c r="O46" s="309"/>
      <c r="S46" s="309"/>
      <c r="U46" s="309"/>
    </row>
    <row r="47" spans="1:22" s="127" customFormat="1" ht="18.95" customHeight="1">
      <c r="A47" s="2"/>
      <c r="B47" s="2"/>
      <c r="C47" s="2"/>
      <c r="D47" s="2"/>
      <c r="E47" s="289"/>
      <c r="I47" s="309"/>
      <c r="K47" s="309"/>
      <c r="L47" s="309"/>
      <c r="M47" s="309"/>
      <c r="O47" s="309"/>
      <c r="S47" s="309"/>
      <c r="U47" s="309"/>
    </row>
    <row r="48" spans="1:22" s="127" customFormat="1" ht="18.95" customHeight="1">
      <c r="A48" s="2"/>
      <c r="B48" s="2"/>
      <c r="C48" s="2"/>
      <c r="D48" s="2"/>
      <c r="E48" s="289"/>
      <c r="I48" s="309"/>
      <c r="K48" s="309"/>
      <c r="L48" s="309"/>
      <c r="M48" s="309"/>
      <c r="O48" s="309"/>
      <c r="S48" s="309"/>
      <c r="U48" s="309"/>
    </row>
    <row r="49" spans="1:21" s="127" customFormat="1" ht="18.95" customHeight="1">
      <c r="A49" s="2"/>
      <c r="B49" s="2"/>
      <c r="C49" s="2"/>
      <c r="D49" s="2"/>
      <c r="E49" s="289"/>
      <c r="I49" s="309"/>
      <c r="K49" s="309"/>
      <c r="L49" s="309"/>
      <c r="M49" s="309"/>
      <c r="O49" s="309"/>
      <c r="S49" s="309"/>
      <c r="U49" s="309"/>
    </row>
    <row r="50" spans="1:21" s="127" customFormat="1" ht="18.95" customHeight="1">
      <c r="A50" s="2"/>
      <c r="B50" s="2"/>
      <c r="C50" s="2"/>
      <c r="D50" s="2"/>
      <c r="E50" s="289"/>
      <c r="I50" s="309"/>
      <c r="K50" s="309"/>
      <c r="L50" s="309"/>
      <c r="M50" s="309"/>
      <c r="O50" s="309"/>
      <c r="S50" s="309"/>
      <c r="U50" s="309"/>
    </row>
    <row r="51" spans="1:21" s="127" customFormat="1" ht="18.95" customHeight="1">
      <c r="A51" s="2"/>
      <c r="B51" s="2"/>
      <c r="C51" s="2"/>
      <c r="D51" s="2"/>
      <c r="E51" s="289"/>
      <c r="I51" s="309"/>
      <c r="K51" s="309"/>
      <c r="L51" s="309"/>
      <c r="M51" s="309"/>
      <c r="O51" s="309"/>
      <c r="S51" s="309"/>
      <c r="U51" s="309"/>
    </row>
    <row r="52" spans="1:21" s="127" customFormat="1" ht="18.95" customHeight="1">
      <c r="A52" s="2"/>
      <c r="B52" s="2"/>
      <c r="C52" s="2"/>
      <c r="D52" s="2"/>
      <c r="E52" s="289"/>
      <c r="I52" s="309"/>
      <c r="K52" s="309"/>
      <c r="L52" s="309"/>
      <c r="M52" s="309"/>
      <c r="O52" s="309"/>
      <c r="S52" s="309"/>
      <c r="U52" s="309"/>
    </row>
    <row r="53" spans="1:21" s="127" customFormat="1" ht="18.95" customHeight="1">
      <c r="A53" s="2"/>
      <c r="B53" s="2"/>
      <c r="C53" s="2"/>
      <c r="D53" s="2"/>
      <c r="E53" s="289"/>
      <c r="I53" s="309"/>
      <c r="K53" s="309"/>
      <c r="L53" s="309"/>
      <c r="M53" s="309"/>
      <c r="O53" s="309"/>
      <c r="S53" s="309"/>
      <c r="U53" s="309"/>
    </row>
    <row r="54" spans="1:21" s="127" customFormat="1" ht="18.95" customHeight="1">
      <c r="A54" s="2"/>
      <c r="B54" s="2"/>
      <c r="C54" s="2"/>
      <c r="D54" s="2"/>
      <c r="E54" s="289"/>
      <c r="I54" s="309"/>
      <c r="K54" s="309"/>
      <c r="L54" s="309"/>
      <c r="M54" s="309"/>
      <c r="O54" s="309"/>
      <c r="S54" s="309"/>
      <c r="U54" s="309"/>
    </row>
    <row r="55" spans="1:21" s="127" customFormat="1" ht="18.95" customHeight="1">
      <c r="A55" s="2"/>
      <c r="B55" s="2"/>
      <c r="C55" s="2"/>
      <c r="D55" s="2"/>
      <c r="E55" s="289"/>
      <c r="I55" s="309"/>
      <c r="K55" s="309"/>
      <c r="L55" s="309"/>
      <c r="M55" s="309"/>
      <c r="O55" s="309"/>
      <c r="S55" s="309"/>
      <c r="U55" s="309"/>
    </row>
    <row r="56" spans="1:21" s="127" customFormat="1" ht="18.95" customHeight="1">
      <c r="A56" s="2"/>
      <c r="B56" s="2"/>
      <c r="C56" s="2"/>
      <c r="D56" s="2"/>
      <c r="E56" s="289"/>
      <c r="I56" s="309"/>
      <c r="K56" s="309"/>
      <c r="L56" s="309"/>
      <c r="M56" s="309"/>
      <c r="O56" s="309"/>
      <c r="S56" s="309"/>
      <c r="U56" s="309"/>
    </row>
    <row r="57" spans="1:21" s="127" customFormat="1" ht="18.95" customHeight="1">
      <c r="A57" s="2"/>
      <c r="B57" s="2"/>
      <c r="C57" s="2"/>
      <c r="D57" s="2"/>
      <c r="E57" s="289"/>
      <c r="I57" s="309"/>
      <c r="K57" s="309"/>
      <c r="L57" s="309"/>
      <c r="M57" s="309"/>
      <c r="O57" s="309"/>
      <c r="S57" s="309"/>
      <c r="U57" s="309"/>
    </row>
    <row r="58" spans="1:21" s="127" customFormat="1" ht="18.95" customHeight="1">
      <c r="A58" s="2"/>
      <c r="B58" s="2"/>
      <c r="C58" s="2"/>
      <c r="D58" s="2"/>
      <c r="E58" s="289"/>
      <c r="I58" s="309"/>
      <c r="K58" s="309"/>
      <c r="L58" s="309"/>
      <c r="M58" s="309"/>
      <c r="O58" s="309"/>
      <c r="S58" s="309"/>
      <c r="U58" s="309"/>
    </row>
    <row r="59" spans="1:21" s="127" customFormat="1" ht="18.95" customHeight="1">
      <c r="A59" s="2"/>
      <c r="B59" s="2"/>
      <c r="C59" s="2"/>
      <c r="D59" s="2"/>
      <c r="E59" s="289"/>
      <c r="I59" s="309"/>
      <c r="K59" s="309"/>
      <c r="L59" s="309"/>
      <c r="M59" s="309"/>
      <c r="O59" s="309"/>
      <c r="S59" s="309"/>
      <c r="U59" s="309"/>
    </row>
    <row r="60" spans="1:21" s="127" customFormat="1" ht="18.95" customHeight="1">
      <c r="A60" s="2"/>
      <c r="B60" s="2"/>
      <c r="C60" s="2"/>
      <c r="D60" s="2"/>
      <c r="E60" s="289"/>
      <c r="I60" s="309"/>
      <c r="K60" s="309"/>
      <c r="L60" s="309"/>
      <c r="M60" s="309"/>
      <c r="O60" s="309"/>
      <c r="S60" s="309"/>
      <c r="U60" s="309"/>
    </row>
    <row r="61" spans="1:21" s="127" customFormat="1" ht="18.95" customHeight="1">
      <c r="A61" s="2"/>
      <c r="B61" s="2"/>
      <c r="C61" s="2"/>
      <c r="D61" s="2"/>
      <c r="E61" s="289"/>
      <c r="I61" s="309"/>
      <c r="K61" s="309"/>
      <c r="L61" s="309"/>
      <c r="M61" s="309"/>
      <c r="O61" s="309"/>
      <c r="S61" s="309"/>
      <c r="U61" s="309"/>
    </row>
    <row r="62" spans="1:21" s="127" customFormat="1" ht="18.95" customHeight="1">
      <c r="A62" s="2"/>
      <c r="B62" s="2"/>
      <c r="C62" s="2"/>
      <c r="D62" s="2"/>
      <c r="E62" s="289"/>
      <c r="I62" s="309"/>
      <c r="K62" s="309"/>
      <c r="L62" s="309"/>
      <c r="M62" s="309"/>
      <c r="O62" s="309"/>
      <c r="S62" s="309"/>
      <c r="U62" s="309"/>
    </row>
    <row r="63" spans="1:21" s="127" customFormat="1" ht="18.95" customHeight="1">
      <c r="A63" s="2"/>
      <c r="B63" s="2"/>
      <c r="C63" s="2"/>
      <c r="D63" s="2"/>
      <c r="E63" s="289"/>
      <c r="I63" s="309"/>
      <c r="K63" s="309"/>
      <c r="L63" s="309"/>
      <c r="M63" s="309"/>
      <c r="O63" s="309"/>
      <c r="S63" s="309"/>
      <c r="U63" s="309"/>
    </row>
    <row r="64" spans="1:21" s="127" customFormat="1" ht="18.95" customHeight="1">
      <c r="A64" s="2"/>
      <c r="B64" s="2"/>
      <c r="C64" s="2"/>
      <c r="D64" s="2"/>
      <c r="E64" s="289"/>
      <c r="I64" s="309"/>
      <c r="K64" s="309"/>
      <c r="L64" s="309"/>
      <c r="M64" s="309"/>
      <c r="O64" s="309"/>
      <c r="S64" s="309"/>
      <c r="U64" s="309"/>
    </row>
    <row r="65" spans="1:21" s="127" customFormat="1" ht="18.95" customHeight="1">
      <c r="A65" s="2"/>
      <c r="B65" s="2"/>
      <c r="C65" s="2"/>
      <c r="D65" s="2"/>
      <c r="E65" s="289"/>
      <c r="I65" s="309"/>
      <c r="K65" s="309"/>
      <c r="L65" s="309"/>
      <c r="M65" s="309"/>
      <c r="O65" s="309"/>
      <c r="S65" s="309"/>
      <c r="U65" s="309"/>
    </row>
    <row r="66" spans="1:21" s="127" customFormat="1" ht="18.95" customHeight="1">
      <c r="A66" s="2"/>
      <c r="B66" s="2"/>
      <c r="C66" s="2"/>
      <c r="D66" s="2"/>
      <c r="E66" s="289"/>
      <c r="I66" s="309"/>
      <c r="K66" s="309"/>
      <c r="L66" s="309"/>
      <c r="M66" s="309"/>
      <c r="O66" s="309"/>
      <c r="S66" s="309"/>
      <c r="U66" s="309"/>
    </row>
    <row r="67" spans="1:21" s="127" customFormat="1" ht="18.95" customHeight="1">
      <c r="A67" s="2"/>
      <c r="B67" s="2"/>
      <c r="C67" s="2"/>
      <c r="D67" s="2"/>
      <c r="E67" s="289"/>
      <c r="I67" s="309"/>
      <c r="K67" s="309"/>
      <c r="L67" s="309"/>
      <c r="M67" s="309"/>
      <c r="O67" s="309"/>
      <c r="S67" s="309"/>
      <c r="U67" s="309"/>
    </row>
    <row r="68" spans="1:21" s="127" customFormat="1" ht="18.95" customHeight="1">
      <c r="A68" s="2"/>
      <c r="B68" s="2"/>
      <c r="C68" s="2"/>
      <c r="D68" s="2"/>
      <c r="E68" s="289"/>
      <c r="I68" s="309"/>
      <c r="K68" s="309"/>
      <c r="L68" s="309"/>
      <c r="M68" s="309"/>
      <c r="O68" s="309"/>
      <c r="S68" s="309"/>
      <c r="U68" s="309"/>
    </row>
    <row r="69" spans="1:21" s="127" customFormat="1" ht="18.95" customHeight="1">
      <c r="A69" s="2"/>
      <c r="B69" s="2"/>
      <c r="C69" s="2"/>
      <c r="D69" s="2"/>
      <c r="E69" s="289"/>
      <c r="I69" s="309"/>
      <c r="K69" s="309"/>
      <c r="L69" s="309"/>
      <c r="M69" s="309"/>
      <c r="O69" s="309"/>
      <c r="S69" s="309"/>
      <c r="U69" s="309"/>
    </row>
    <row r="70" spans="1:21" s="127" customFormat="1" ht="18.95" customHeight="1">
      <c r="A70" s="2"/>
      <c r="B70" s="2"/>
      <c r="C70" s="2"/>
      <c r="D70" s="2"/>
      <c r="E70" s="289"/>
      <c r="I70" s="309"/>
      <c r="K70" s="309"/>
      <c r="L70" s="309"/>
      <c r="M70" s="309"/>
      <c r="O70" s="309"/>
      <c r="S70" s="309"/>
      <c r="U70" s="309"/>
    </row>
    <row r="71" spans="1:21" s="127" customFormat="1" ht="18.95" customHeight="1">
      <c r="A71" s="2"/>
      <c r="B71" s="2"/>
      <c r="C71" s="2"/>
      <c r="D71" s="2"/>
      <c r="E71" s="289"/>
      <c r="I71" s="309"/>
      <c r="K71" s="309"/>
      <c r="L71" s="309"/>
      <c r="M71" s="309"/>
      <c r="O71" s="309"/>
      <c r="S71" s="309"/>
      <c r="U71" s="309"/>
    </row>
    <row r="72" spans="1:21" s="127" customFormat="1" ht="18.95" customHeight="1">
      <c r="A72" s="2"/>
      <c r="B72" s="2"/>
      <c r="C72" s="2"/>
      <c r="D72" s="2"/>
      <c r="E72" s="289"/>
      <c r="I72" s="309"/>
      <c r="K72" s="309"/>
      <c r="L72" s="309"/>
      <c r="M72" s="309"/>
      <c r="O72" s="309"/>
      <c r="S72" s="309"/>
      <c r="U72" s="309"/>
    </row>
    <row r="73" spans="1:21" s="127" customFormat="1" ht="18.95" customHeight="1">
      <c r="A73" s="2"/>
      <c r="B73" s="2"/>
      <c r="C73" s="2"/>
      <c r="D73" s="2"/>
      <c r="E73" s="289"/>
      <c r="I73" s="309"/>
      <c r="K73" s="309"/>
      <c r="L73" s="309"/>
      <c r="M73" s="309"/>
      <c r="O73" s="309"/>
      <c r="S73" s="309"/>
      <c r="U73" s="309"/>
    </row>
    <row r="74" spans="1:21" s="127" customFormat="1" ht="18.95" customHeight="1">
      <c r="A74" s="2"/>
      <c r="B74" s="2"/>
      <c r="C74" s="2"/>
      <c r="D74" s="2"/>
      <c r="E74" s="289"/>
      <c r="I74" s="309"/>
      <c r="K74" s="309"/>
      <c r="L74" s="309"/>
      <c r="M74" s="309"/>
      <c r="O74" s="309"/>
      <c r="S74" s="309"/>
      <c r="U74" s="309"/>
    </row>
    <row r="75" spans="1:21" s="127" customFormat="1" ht="18.95" customHeight="1">
      <c r="A75" s="2"/>
      <c r="B75" s="2"/>
      <c r="C75" s="2"/>
      <c r="D75" s="2"/>
      <c r="E75" s="289"/>
      <c r="I75" s="309"/>
      <c r="K75" s="309"/>
      <c r="L75" s="309"/>
      <c r="M75" s="309"/>
      <c r="O75" s="309"/>
      <c r="S75" s="309"/>
      <c r="U75" s="309"/>
    </row>
    <row r="76" spans="1:21" s="127" customFormat="1" ht="18.95" customHeight="1">
      <c r="A76" s="2"/>
      <c r="B76" s="2"/>
      <c r="C76" s="2"/>
      <c r="D76" s="2"/>
      <c r="E76" s="289"/>
      <c r="I76" s="309"/>
      <c r="K76" s="309"/>
      <c r="L76" s="309"/>
      <c r="M76" s="309"/>
      <c r="O76" s="309"/>
      <c r="S76" s="309"/>
      <c r="U76" s="309"/>
    </row>
    <row r="77" spans="1:21" s="127" customFormat="1" ht="18.95" customHeight="1">
      <c r="A77" s="2"/>
      <c r="B77" s="2"/>
      <c r="C77" s="2"/>
      <c r="D77" s="2"/>
      <c r="E77" s="289"/>
      <c r="I77" s="309"/>
      <c r="K77" s="309"/>
      <c r="L77" s="309"/>
      <c r="M77" s="309"/>
      <c r="O77" s="309"/>
      <c r="S77" s="309"/>
      <c r="U77" s="309"/>
    </row>
    <row r="78" spans="1:21" s="127" customFormat="1" ht="18.95" customHeight="1">
      <c r="A78" s="2"/>
      <c r="B78" s="2"/>
      <c r="C78" s="2"/>
      <c r="D78" s="2"/>
      <c r="E78" s="289"/>
      <c r="I78" s="309"/>
      <c r="K78" s="309"/>
      <c r="L78" s="309"/>
      <c r="M78" s="309"/>
      <c r="O78" s="309"/>
      <c r="S78" s="309"/>
      <c r="U78" s="309"/>
    </row>
    <row r="79" spans="1:21" s="127" customFormat="1" ht="18.95" customHeight="1">
      <c r="A79" s="2"/>
      <c r="B79" s="2"/>
      <c r="C79" s="2"/>
      <c r="D79" s="2"/>
      <c r="E79" s="289"/>
      <c r="I79" s="309"/>
      <c r="K79" s="309"/>
      <c r="L79" s="309"/>
      <c r="M79" s="309"/>
      <c r="O79" s="309"/>
      <c r="S79" s="309"/>
      <c r="U79" s="309"/>
    </row>
    <row r="80" spans="1:21" s="127" customFormat="1" ht="18.95" customHeight="1">
      <c r="A80" s="2"/>
      <c r="B80" s="2"/>
      <c r="C80" s="2"/>
      <c r="D80" s="2"/>
      <c r="E80" s="289"/>
      <c r="I80" s="309"/>
      <c r="K80" s="309"/>
      <c r="L80" s="309"/>
      <c r="M80" s="309"/>
      <c r="O80" s="309"/>
      <c r="S80" s="309"/>
      <c r="U80" s="309"/>
    </row>
    <row r="81" spans="1:21" s="127" customFormat="1" ht="18.95" customHeight="1">
      <c r="A81" s="2"/>
      <c r="B81" s="2"/>
      <c r="C81" s="2"/>
      <c r="D81" s="2"/>
      <c r="E81" s="289"/>
      <c r="I81" s="309"/>
      <c r="K81" s="309"/>
      <c r="L81" s="309"/>
      <c r="M81" s="309"/>
      <c r="O81" s="309"/>
      <c r="S81" s="309"/>
      <c r="U81" s="309"/>
    </row>
    <row r="82" spans="1:21" s="127" customFormat="1" ht="18.95" customHeight="1">
      <c r="A82" s="2"/>
      <c r="B82" s="2"/>
      <c r="C82" s="2"/>
      <c r="D82" s="2"/>
      <c r="E82" s="289"/>
      <c r="I82" s="309"/>
      <c r="K82" s="309"/>
      <c r="L82" s="309"/>
      <c r="M82" s="309"/>
      <c r="O82" s="309"/>
      <c r="S82" s="309"/>
      <c r="U82" s="309"/>
    </row>
    <row r="83" spans="1:21" s="127" customFormat="1" ht="18.95" customHeight="1">
      <c r="A83" s="2"/>
      <c r="B83" s="2"/>
      <c r="C83" s="2"/>
      <c r="D83" s="2"/>
      <c r="E83" s="289"/>
      <c r="I83" s="309"/>
      <c r="K83" s="309"/>
      <c r="L83" s="309"/>
      <c r="M83" s="309"/>
      <c r="O83" s="309"/>
      <c r="S83" s="309"/>
      <c r="U83" s="309"/>
    </row>
    <row r="84" spans="1:21" s="127" customFormat="1" ht="18.95" customHeight="1">
      <c r="A84" s="2"/>
      <c r="B84" s="2"/>
      <c r="C84" s="2"/>
      <c r="D84" s="2"/>
      <c r="E84" s="289"/>
      <c r="I84" s="309"/>
      <c r="K84" s="309"/>
      <c r="L84" s="309"/>
      <c r="M84" s="309"/>
      <c r="O84" s="309"/>
      <c r="S84" s="309"/>
      <c r="U84" s="309"/>
    </row>
    <row r="85" spans="1:21" s="127" customFormat="1" ht="18.95" customHeight="1">
      <c r="A85" s="2"/>
      <c r="B85" s="2"/>
      <c r="C85" s="2"/>
      <c r="D85" s="2"/>
      <c r="E85" s="289"/>
      <c r="I85" s="309"/>
      <c r="K85" s="309"/>
      <c r="L85" s="309"/>
      <c r="M85" s="309"/>
      <c r="O85" s="309"/>
      <c r="S85" s="309"/>
      <c r="U85" s="309"/>
    </row>
    <row r="86" spans="1:21" s="127" customFormat="1" ht="18.95" customHeight="1">
      <c r="A86" s="2"/>
      <c r="B86" s="2"/>
      <c r="C86" s="2"/>
      <c r="D86" s="2"/>
      <c r="E86" s="289"/>
      <c r="I86" s="309"/>
      <c r="K86" s="309"/>
      <c r="L86" s="309"/>
      <c r="M86" s="309"/>
      <c r="O86" s="309"/>
      <c r="S86" s="309"/>
      <c r="U86" s="309"/>
    </row>
    <row r="87" spans="1:21" s="127" customFormat="1" ht="18.95" customHeight="1">
      <c r="A87" s="2"/>
      <c r="B87" s="2"/>
      <c r="C87" s="2"/>
      <c r="D87" s="2"/>
      <c r="E87" s="289"/>
      <c r="I87" s="309"/>
      <c r="K87" s="309"/>
      <c r="L87" s="309"/>
      <c r="M87" s="309"/>
      <c r="O87" s="309"/>
      <c r="S87" s="309"/>
      <c r="U87" s="309"/>
    </row>
    <row r="88" spans="1:21" s="127" customFormat="1" ht="18.95" customHeight="1">
      <c r="A88" s="2"/>
      <c r="B88" s="2"/>
      <c r="C88" s="2"/>
      <c r="D88" s="2"/>
      <c r="E88" s="289"/>
      <c r="I88" s="309"/>
      <c r="K88" s="309"/>
      <c r="L88" s="309"/>
      <c r="M88" s="309"/>
      <c r="O88" s="309"/>
      <c r="S88" s="309"/>
      <c r="U88" s="309"/>
    </row>
    <row r="89" spans="1:21" s="127" customFormat="1" ht="18.95" customHeight="1">
      <c r="A89" s="2"/>
      <c r="B89" s="2"/>
      <c r="C89" s="2"/>
      <c r="D89" s="2"/>
      <c r="E89" s="289"/>
      <c r="I89" s="309"/>
      <c r="K89" s="309"/>
      <c r="L89" s="309"/>
      <c r="M89" s="309"/>
      <c r="O89" s="309"/>
      <c r="S89" s="309"/>
      <c r="U89" s="309"/>
    </row>
    <row r="90" spans="1:21" s="127" customFormat="1" ht="18.95" customHeight="1">
      <c r="A90" s="2"/>
      <c r="B90" s="2"/>
      <c r="C90" s="2"/>
      <c r="D90" s="2"/>
      <c r="E90" s="289"/>
      <c r="I90" s="309"/>
      <c r="K90" s="309"/>
      <c r="L90" s="309"/>
      <c r="M90" s="309"/>
      <c r="O90" s="309"/>
      <c r="S90" s="309"/>
      <c r="U90" s="309"/>
    </row>
    <row r="91" spans="1:21" s="127" customFormat="1" ht="18.95" customHeight="1">
      <c r="A91" s="2"/>
      <c r="B91" s="2"/>
      <c r="C91" s="2"/>
      <c r="D91" s="2"/>
      <c r="E91" s="289"/>
      <c r="I91" s="309"/>
      <c r="K91" s="309"/>
      <c r="L91" s="309"/>
      <c r="M91" s="309"/>
      <c r="O91" s="309"/>
      <c r="S91" s="309"/>
      <c r="U91" s="309"/>
    </row>
    <row r="92" spans="1:21" s="127" customFormat="1" ht="18.95" customHeight="1">
      <c r="A92" s="2"/>
      <c r="B92" s="2"/>
      <c r="C92" s="2"/>
      <c r="D92" s="2"/>
      <c r="E92" s="289"/>
      <c r="I92" s="309"/>
      <c r="K92" s="309"/>
      <c r="L92" s="309"/>
      <c r="M92" s="309"/>
      <c r="O92" s="309"/>
      <c r="S92" s="309"/>
      <c r="U92" s="309"/>
    </row>
    <row r="93" spans="1:21" s="127" customFormat="1" ht="18.95" customHeight="1">
      <c r="A93" s="2"/>
      <c r="B93" s="2"/>
      <c r="C93" s="2"/>
      <c r="D93" s="2"/>
      <c r="E93" s="289"/>
      <c r="I93" s="309"/>
      <c r="K93" s="309"/>
      <c r="L93" s="309"/>
      <c r="M93" s="309"/>
      <c r="O93" s="309"/>
      <c r="S93" s="309"/>
      <c r="U93" s="309"/>
    </row>
    <row r="94" spans="1:21" s="127" customFormat="1" ht="18.95" customHeight="1">
      <c r="A94" s="2"/>
      <c r="B94" s="2"/>
      <c r="C94" s="2"/>
      <c r="D94" s="2"/>
      <c r="E94" s="289"/>
      <c r="I94" s="309"/>
      <c r="K94" s="309"/>
      <c r="L94" s="309"/>
      <c r="M94" s="309"/>
      <c r="O94" s="309"/>
      <c r="S94" s="309"/>
      <c r="U94" s="309"/>
    </row>
    <row r="95" spans="1:21" s="127" customFormat="1" ht="18.95" customHeight="1">
      <c r="A95" s="2"/>
      <c r="B95" s="2"/>
      <c r="C95" s="2"/>
      <c r="D95" s="2"/>
      <c r="E95" s="289"/>
      <c r="I95" s="309"/>
      <c r="K95" s="309"/>
      <c r="L95" s="309"/>
      <c r="M95" s="309"/>
      <c r="O95" s="309"/>
      <c r="S95" s="309"/>
      <c r="U95" s="309"/>
    </row>
    <row r="96" spans="1:21" s="127" customFormat="1" ht="18.95" customHeight="1">
      <c r="A96" s="2"/>
      <c r="B96" s="2"/>
      <c r="C96" s="2"/>
      <c r="D96" s="2"/>
      <c r="E96" s="289"/>
      <c r="I96" s="309"/>
      <c r="K96" s="309"/>
      <c r="L96" s="309"/>
      <c r="M96" s="309"/>
      <c r="O96" s="309"/>
      <c r="S96" s="309"/>
      <c r="U96" s="309"/>
    </row>
    <row r="97" spans="1:21" s="127" customFormat="1" ht="18.95" customHeight="1">
      <c r="A97" s="2"/>
      <c r="B97" s="2"/>
      <c r="C97" s="2"/>
      <c r="D97" s="2"/>
      <c r="E97" s="289"/>
      <c r="I97" s="309"/>
      <c r="K97" s="309"/>
      <c r="L97" s="309"/>
      <c r="M97" s="309"/>
      <c r="O97" s="309"/>
      <c r="S97" s="309"/>
      <c r="U97" s="309"/>
    </row>
    <row r="98" spans="1:21" s="127" customFormat="1" ht="18.95" customHeight="1">
      <c r="A98" s="2"/>
      <c r="B98" s="2"/>
      <c r="C98" s="2"/>
      <c r="D98" s="2"/>
      <c r="E98" s="289"/>
      <c r="I98" s="309"/>
      <c r="K98" s="309"/>
      <c r="L98" s="309"/>
      <c r="M98" s="309"/>
      <c r="O98" s="309"/>
      <c r="S98" s="309"/>
      <c r="U98" s="309"/>
    </row>
    <row r="99" spans="1:21" s="127" customFormat="1" ht="18.95" customHeight="1">
      <c r="A99" s="2"/>
      <c r="B99" s="2"/>
      <c r="C99" s="2"/>
      <c r="D99" s="2"/>
      <c r="E99" s="289"/>
      <c r="I99" s="309"/>
      <c r="K99" s="309"/>
      <c r="L99" s="309"/>
      <c r="M99" s="309"/>
      <c r="O99" s="309"/>
      <c r="S99" s="309"/>
      <c r="U99" s="309"/>
    </row>
    <row r="100" spans="1:21" s="127" customFormat="1" ht="18.95" customHeight="1">
      <c r="A100" s="2"/>
      <c r="B100" s="2"/>
      <c r="C100" s="2"/>
      <c r="D100" s="2"/>
      <c r="E100" s="289"/>
      <c r="I100" s="309"/>
      <c r="K100" s="309"/>
      <c r="L100" s="309"/>
      <c r="M100" s="309"/>
      <c r="O100" s="309"/>
      <c r="S100" s="309"/>
      <c r="U100" s="309"/>
    </row>
    <row r="101" spans="1:21" s="127" customFormat="1" ht="18.95" customHeight="1">
      <c r="A101" s="2"/>
      <c r="B101" s="2"/>
      <c r="C101" s="2"/>
      <c r="D101" s="2"/>
      <c r="E101" s="289"/>
      <c r="I101" s="309"/>
      <c r="K101" s="309"/>
      <c r="L101" s="309"/>
      <c r="M101" s="309"/>
      <c r="O101" s="309"/>
      <c r="S101" s="309"/>
      <c r="U101" s="309"/>
    </row>
    <row r="102" spans="1:21" s="127" customFormat="1" ht="18.95" customHeight="1">
      <c r="A102" s="2"/>
      <c r="B102" s="2"/>
      <c r="C102" s="2"/>
      <c r="D102" s="2"/>
      <c r="E102" s="289"/>
      <c r="I102" s="309"/>
      <c r="K102" s="309"/>
      <c r="L102" s="309"/>
      <c r="M102" s="309"/>
      <c r="O102" s="309"/>
      <c r="S102" s="309"/>
      <c r="U102" s="309"/>
    </row>
    <row r="103" spans="1:21" s="127" customFormat="1" ht="18.95" customHeight="1">
      <c r="A103" s="2"/>
      <c r="B103" s="2"/>
      <c r="C103" s="2"/>
      <c r="D103" s="2"/>
      <c r="E103" s="289"/>
      <c r="I103" s="309"/>
      <c r="K103" s="309"/>
      <c r="L103" s="309"/>
      <c r="M103" s="309"/>
      <c r="O103" s="309"/>
      <c r="S103" s="309"/>
      <c r="U103" s="309"/>
    </row>
    <row r="104" spans="1:21" s="127" customFormat="1" ht="18.95" customHeight="1">
      <c r="A104" s="2"/>
      <c r="B104" s="2"/>
      <c r="C104" s="2"/>
      <c r="D104" s="2"/>
      <c r="E104" s="289"/>
      <c r="I104" s="309"/>
      <c r="K104" s="309"/>
      <c r="L104" s="309"/>
      <c r="M104" s="309"/>
      <c r="O104" s="309"/>
      <c r="S104" s="309"/>
      <c r="U104" s="309"/>
    </row>
    <row r="105" spans="1:21" s="127" customFormat="1" ht="18.95" customHeight="1">
      <c r="A105" s="2"/>
      <c r="B105" s="2"/>
      <c r="C105" s="2"/>
      <c r="D105" s="2"/>
      <c r="E105" s="289"/>
      <c r="I105" s="309"/>
      <c r="K105" s="309"/>
      <c r="L105" s="309"/>
      <c r="M105" s="309"/>
      <c r="O105" s="309"/>
      <c r="S105" s="309"/>
      <c r="U105" s="309"/>
    </row>
    <row r="106" spans="1:21" s="127" customFormat="1" ht="18.95" customHeight="1">
      <c r="A106" s="2"/>
      <c r="B106" s="2"/>
      <c r="C106" s="2"/>
      <c r="D106" s="2"/>
      <c r="E106" s="289"/>
      <c r="I106" s="309"/>
      <c r="K106" s="309"/>
      <c r="L106" s="309"/>
      <c r="M106" s="309"/>
      <c r="O106" s="309"/>
      <c r="S106" s="309"/>
      <c r="U106" s="309"/>
    </row>
    <row r="107" spans="1:21" s="127" customFormat="1" ht="18.95" customHeight="1">
      <c r="A107" s="2"/>
      <c r="B107" s="2"/>
      <c r="C107" s="2"/>
      <c r="D107" s="2"/>
      <c r="E107" s="289"/>
      <c r="I107" s="309"/>
      <c r="K107" s="309"/>
      <c r="L107" s="309"/>
      <c r="M107" s="309"/>
      <c r="O107" s="309"/>
      <c r="S107" s="309"/>
      <c r="U107" s="309"/>
    </row>
    <row r="108" spans="1:21" s="127" customFormat="1" ht="18.95" customHeight="1">
      <c r="A108" s="2"/>
      <c r="B108" s="2"/>
      <c r="C108" s="2"/>
      <c r="D108" s="2"/>
      <c r="E108" s="289"/>
      <c r="I108" s="309"/>
      <c r="K108" s="309"/>
      <c r="L108" s="309"/>
      <c r="M108" s="309"/>
      <c r="O108" s="309"/>
      <c r="S108" s="309"/>
      <c r="U108" s="309"/>
    </row>
    <row r="109" spans="1:21" s="127" customFormat="1" ht="18.95" customHeight="1">
      <c r="A109" s="2"/>
      <c r="B109" s="2"/>
      <c r="C109" s="2"/>
      <c r="D109" s="2"/>
      <c r="E109" s="289"/>
      <c r="I109" s="309"/>
      <c r="K109" s="309"/>
      <c r="L109" s="309"/>
      <c r="M109" s="309"/>
      <c r="O109" s="309"/>
      <c r="S109" s="309"/>
      <c r="U109" s="309"/>
    </row>
    <row r="110" spans="1:21" s="127" customFormat="1" ht="18.95" customHeight="1">
      <c r="A110" s="2"/>
      <c r="B110" s="2"/>
      <c r="C110" s="2"/>
      <c r="D110" s="2"/>
      <c r="E110" s="289"/>
      <c r="I110" s="309"/>
      <c r="K110" s="309"/>
      <c r="L110" s="309"/>
      <c r="M110" s="309"/>
      <c r="O110" s="309"/>
      <c r="S110" s="309"/>
      <c r="U110" s="309"/>
    </row>
    <row r="111" spans="1:21" s="127" customFormat="1" ht="18.95" customHeight="1">
      <c r="A111" s="2"/>
      <c r="B111" s="2"/>
      <c r="C111" s="2"/>
      <c r="D111" s="2"/>
      <c r="E111" s="289"/>
      <c r="I111" s="309"/>
      <c r="K111" s="309"/>
      <c r="L111" s="309"/>
      <c r="M111" s="309"/>
      <c r="O111" s="309"/>
      <c r="S111" s="309"/>
      <c r="U111" s="309"/>
    </row>
    <row r="112" spans="1:21" s="127" customFormat="1" ht="18.95" customHeight="1">
      <c r="A112" s="2"/>
      <c r="B112" s="2"/>
      <c r="C112" s="2"/>
      <c r="D112" s="2"/>
      <c r="E112" s="289"/>
      <c r="I112" s="309"/>
      <c r="K112" s="309"/>
      <c r="L112" s="309"/>
      <c r="M112" s="309"/>
      <c r="O112" s="309"/>
      <c r="S112" s="309"/>
      <c r="U112" s="309"/>
    </row>
    <row r="113" spans="1:21" s="127" customFormat="1" ht="18.95" customHeight="1">
      <c r="A113" s="2"/>
      <c r="B113" s="2"/>
      <c r="C113" s="2"/>
      <c r="D113" s="2"/>
      <c r="E113" s="289"/>
      <c r="I113" s="309"/>
      <c r="K113" s="309"/>
      <c r="L113" s="309"/>
      <c r="M113" s="309"/>
      <c r="O113" s="309"/>
      <c r="S113" s="309"/>
      <c r="U113" s="309"/>
    </row>
    <row r="114" spans="1:21" s="127" customFormat="1" ht="18.95" customHeight="1">
      <c r="A114" s="2"/>
      <c r="B114" s="2"/>
      <c r="C114" s="2"/>
      <c r="D114" s="2"/>
      <c r="E114" s="289"/>
      <c r="I114" s="309"/>
      <c r="K114" s="309"/>
      <c r="L114" s="309"/>
      <c r="M114" s="309"/>
      <c r="O114" s="309"/>
      <c r="S114" s="309"/>
      <c r="U114" s="309"/>
    </row>
    <row r="115" spans="1:21" s="127" customFormat="1" ht="18.95" customHeight="1">
      <c r="A115" s="2"/>
      <c r="B115" s="2"/>
      <c r="C115" s="2"/>
      <c r="D115" s="2"/>
      <c r="E115" s="289"/>
      <c r="I115" s="309"/>
      <c r="K115" s="309"/>
      <c r="L115" s="309"/>
      <c r="M115" s="309"/>
      <c r="O115" s="309"/>
      <c r="S115" s="309"/>
      <c r="U115" s="309"/>
    </row>
    <row r="116" spans="1:21" s="127" customFormat="1" ht="18.95" customHeight="1">
      <c r="A116" s="2"/>
      <c r="B116" s="2"/>
      <c r="C116" s="2"/>
      <c r="D116" s="2"/>
      <c r="E116" s="289"/>
      <c r="I116" s="309"/>
      <c r="K116" s="309"/>
      <c r="L116" s="309"/>
      <c r="M116" s="309"/>
      <c r="O116" s="309"/>
      <c r="S116" s="309"/>
      <c r="U116" s="309"/>
    </row>
    <row r="117" spans="1:21" s="127" customFormat="1" ht="18.95" customHeight="1">
      <c r="A117" s="2"/>
      <c r="B117" s="2"/>
      <c r="C117" s="2"/>
      <c r="D117" s="2"/>
      <c r="E117" s="289"/>
      <c r="I117" s="309"/>
      <c r="K117" s="309"/>
      <c r="L117" s="309"/>
      <c r="M117" s="309"/>
      <c r="O117" s="309"/>
      <c r="S117" s="309"/>
      <c r="U117" s="309"/>
    </row>
    <row r="118" spans="1:21" s="127" customFormat="1" ht="18.95" customHeight="1">
      <c r="A118" s="2"/>
      <c r="B118" s="2"/>
      <c r="C118" s="2"/>
      <c r="D118" s="2"/>
      <c r="E118" s="289"/>
      <c r="I118" s="309"/>
      <c r="K118" s="309"/>
      <c r="L118" s="309"/>
      <c r="M118" s="309"/>
      <c r="O118" s="309"/>
      <c r="S118" s="309"/>
      <c r="U118" s="309"/>
    </row>
    <row r="119" spans="1:21" s="127" customFormat="1" ht="18.95" customHeight="1">
      <c r="A119" s="2"/>
      <c r="B119" s="2"/>
      <c r="C119" s="2"/>
      <c r="D119" s="2"/>
      <c r="E119" s="289"/>
      <c r="I119" s="309"/>
      <c r="K119" s="309"/>
      <c r="L119" s="309"/>
      <c r="M119" s="309"/>
      <c r="O119" s="309"/>
      <c r="S119" s="309"/>
      <c r="U119" s="309"/>
    </row>
    <row r="120" spans="1:21" s="127" customFormat="1" ht="18.95" customHeight="1">
      <c r="A120" s="2"/>
      <c r="B120" s="2"/>
      <c r="C120" s="2"/>
      <c r="D120" s="2"/>
      <c r="E120" s="289"/>
      <c r="I120" s="309"/>
      <c r="K120" s="309"/>
      <c r="L120" s="309"/>
      <c r="M120" s="309"/>
      <c r="O120" s="309"/>
      <c r="S120" s="309"/>
      <c r="U120" s="309"/>
    </row>
    <row r="121" spans="1:21" s="127" customFormat="1" ht="18.95" customHeight="1">
      <c r="A121" s="2"/>
      <c r="B121" s="2"/>
      <c r="C121" s="2"/>
      <c r="D121" s="2"/>
      <c r="E121" s="289"/>
      <c r="I121" s="309"/>
      <c r="K121" s="309"/>
      <c r="L121" s="309"/>
      <c r="M121" s="309"/>
      <c r="O121" s="309"/>
      <c r="S121" s="309"/>
      <c r="U121" s="309"/>
    </row>
    <row r="122" spans="1:21" s="127" customFormat="1" ht="18.95" customHeight="1">
      <c r="A122" s="2"/>
      <c r="B122" s="2"/>
      <c r="C122" s="2"/>
      <c r="D122" s="2"/>
      <c r="E122" s="289"/>
      <c r="I122" s="309"/>
      <c r="K122" s="309"/>
      <c r="L122" s="309"/>
      <c r="M122" s="309"/>
      <c r="O122" s="309"/>
      <c r="S122" s="309"/>
      <c r="U122" s="309"/>
    </row>
    <row r="123" spans="1:21" s="127" customFormat="1" ht="18.95" customHeight="1">
      <c r="A123" s="2"/>
      <c r="B123" s="2"/>
      <c r="C123" s="2"/>
      <c r="D123" s="2"/>
      <c r="E123" s="289"/>
      <c r="I123" s="309"/>
      <c r="K123" s="309"/>
      <c r="L123" s="309"/>
      <c r="M123" s="309"/>
      <c r="O123" s="309"/>
      <c r="S123" s="309"/>
      <c r="U123" s="309"/>
    </row>
    <row r="124" spans="1:21" s="127" customFormat="1" ht="18.95" customHeight="1">
      <c r="A124" s="2"/>
      <c r="B124" s="2"/>
      <c r="C124" s="2"/>
      <c r="D124" s="2"/>
      <c r="E124" s="289"/>
      <c r="I124" s="309"/>
      <c r="K124" s="309"/>
      <c r="L124" s="309"/>
      <c r="M124" s="309"/>
      <c r="O124" s="309"/>
      <c r="S124" s="309"/>
      <c r="U124" s="309"/>
    </row>
    <row r="125" spans="1:21" s="127" customFormat="1" ht="18.95" customHeight="1">
      <c r="A125" s="2"/>
      <c r="B125" s="2"/>
      <c r="C125" s="2"/>
      <c r="D125" s="2"/>
      <c r="E125" s="289"/>
      <c r="I125" s="309"/>
      <c r="K125" s="309"/>
      <c r="L125" s="309"/>
      <c r="M125" s="309"/>
      <c r="O125" s="309"/>
      <c r="S125" s="309"/>
      <c r="U125" s="309"/>
    </row>
    <row r="126" spans="1:21" s="127" customFormat="1" ht="18.95" customHeight="1">
      <c r="A126" s="2"/>
      <c r="B126" s="2"/>
      <c r="C126" s="2"/>
      <c r="D126" s="2"/>
      <c r="E126" s="289"/>
      <c r="I126" s="309"/>
      <c r="K126" s="309"/>
      <c r="L126" s="309"/>
      <c r="M126" s="309"/>
      <c r="O126" s="309"/>
      <c r="S126" s="309"/>
      <c r="U126" s="309"/>
    </row>
    <row r="127" spans="1:21" s="127" customFormat="1" ht="18.95" customHeight="1">
      <c r="A127" s="2"/>
      <c r="B127" s="2"/>
      <c r="C127" s="2"/>
      <c r="D127" s="2"/>
      <c r="E127" s="289"/>
      <c r="I127" s="309"/>
      <c r="K127" s="309"/>
      <c r="L127" s="309"/>
      <c r="M127" s="309"/>
      <c r="O127" s="309"/>
      <c r="S127" s="309"/>
      <c r="U127" s="309"/>
    </row>
    <row r="128" spans="1:21" s="127" customFormat="1" ht="18.95" customHeight="1">
      <c r="A128" s="2"/>
      <c r="B128" s="2"/>
      <c r="C128" s="2"/>
      <c r="D128" s="2"/>
      <c r="E128" s="289"/>
      <c r="I128" s="309"/>
      <c r="K128" s="309"/>
      <c r="L128" s="309"/>
      <c r="M128" s="309"/>
      <c r="O128" s="309"/>
      <c r="S128" s="309"/>
      <c r="U128" s="309"/>
    </row>
    <row r="129" spans="1:21" s="127" customFormat="1" ht="18.95" customHeight="1">
      <c r="A129" s="2"/>
      <c r="B129" s="2"/>
      <c r="C129" s="2"/>
      <c r="D129" s="2"/>
      <c r="E129" s="289"/>
      <c r="I129" s="309"/>
      <c r="K129" s="309"/>
      <c r="L129" s="309"/>
      <c r="M129" s="309"/>
      <c r="O129" s="309"/>
      <c r="S129" s="309"/>
      <c r="U129" s="309"/>
    </row>
    <row r="130" spans="1:21" s="127" customFormat="1" ht="18.95" customHeight="1">
      <c r="A130" s="2"/>
      <c r="B130" s="2"/>
      <c r="C130" s="2"/>
      <c r="D130" s="2"/>
      <c r="E130" s="289"/>
      <c r="I130" s="309"/>
      <c r="K130" s="309"/>
      <c r="L130" s="309"/>
      <c r="M130" s="309"/>
      <c r="O130" s="309"/>
      <c r="S130" s="309"/>
      <c r="U130" s="309"/>
    </row>
  </sheetData>
  <mergeCells count="3">
    <mergeCell ref="F5:V5"/>
    <mergeCell ref="F6:R6"/>
    <mergeCell ref="L8:N8"/>
  </mergeCells>
  <pageMargins left="0.5" right="0.5" top="0.5" bottom="0.6" header="0.49" footer="0.4"/>
  <pageSetup paperSize="9" firstPageNumber="8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P93"/>
  <sheetViews>
    <sheetView topLeftCell="A16" zoomScale="120" zoomScaleNormal="120" zoomScaleSheetLayoutView="80" workbookViewId="0">
      <selection activeCell="C26" sqref="C26"/>
    </sheetView>
  </sheetViews>
  <sheetFormatPr defaultColWidth="9.140625" defaultRowHeight="21.75" customHeight="1"/>
  <cols>
    <col min="1" max="1" width="1.42578125" style="2" customWidth="1"/>
    <col min="2" max="2" width="9.140625" style="2"/>
    <col min="3" max="3" width="28.5703125" style="2" customWidth="1"/>
    <col min="4" max="4" width="8" style="2" customWidth="1"/>
    <col min="5" max="5" width="1" style="2" customWidth="1"/>
    <col min="6" max="6" width="12.42578125" style="2" customWidth="1"/>
    <col min="7" max="7" width="1" style="2" customWidth="1"/>
    <col min="8" max="8" width="12.42578125" style="2" customWidth="1"/>
    <col min="9" max="9" width="1" style="2" customWidth="1"/>
    <col min="10" max="10" width="11.7109375" style="2" customWidth="1"/>
    <col min="11" max="11" width="1" style="2" customWidth="1"/>
    <col min="12" max="12" width="12.42578125" style="2" customWidth="1"/>
    <col min="13" max="13" width="1" style="2" customWidth="1"/>
    <col min="14" max="14" width="15.42578125" style="2" customWidth="1"/>
    <col min="15" max="15" width="1" style="2" customWidth="1"/>
    <col min="16" max="16" width="12.42578125" style="2" customWidth="1"/>
    <col min="17" max="16384" width="9.140625" style="2"/>
  </cols>
  <sheetData>
    <row r="1" spans="1:16" ht="21.75" customHeight="1">
      <c r="A1" s="1" t="s">
        <v>118</v>
      </c>
      <c r="C1" s="1"/>
      <c r="E1" s="289"/>
      <c r="G1" s="289"/>
      <c r="I1" s="289"/>
      <c r="K1" s="289"/>
      <c r="M1" s="289"/>
      <c r="N1" s="289"/>
      <c r="O1" s="289"/>
    </row>
    <row r="2" spans="1:16" ht="21.75" customHeight="1">
      <c r="A2" s="80" t="s">
        <v>192</v>
      </c>
      <c r="C2" s="290"/>
      <c r="D2" s="290"/>
      <c r="E2" s="289"/>
      <c r="F2" s="290"/>
      <c r="G2" s="289"/>
      <c r="H2" s="290"/>
      <c r="I2" s="289"/>
      <c r="J2" s="290"/>
      <c r="K2" s="289"/>
      <c r="L2" s="290"/>
      <c r="M2" s="289"/>
      <c r="N2" s="289"/>
      <c r="O2" s="289"/>
      <c r="P2" s="290"/>
    </row>
    <row r="3" spans="1:16" ht="21.75" customHeight="1">
      <c r="A3" s="291" t="str">
        <f>'6-7'!A3</f>
        <v>สำหรับงวดเก้าเดือนสิ้นสุดวันที่ 30 กันยายน พ.ศ. 2562</v>
      </c>
      <c r="B3" s="283"/>
      <c r="C3" s="283"/>
      <c r="D3" s="283"/>
      <c r="E3" s="292"/>
      <c r="F3" s="293"/>
      <c r="G3" s="292"/>
      <c r="H3" s="293"/>
      <c r="I3" s="292"/>
      <c r="J3" s="293"/>
      <c r="K3" s="292"/>
      <c r="L3" s="293"/>
      <c r="M3" s="292"/>
      <c r="N3" s="292"/>
      <c r="O3" s="292"/>
      <c r="P3" s="293"/>
    </row>
    <row r="4" spans="1:16" ht="12.75" customHeight="1"/>
    <row r="5" spans="1:16" s="294" customFormat="1" ht="18.95" customHeight="1">
      <c r="F5" s="388" t="s">
        <v>119</v>
      </c>
      <c r="G5" s="388"/>
      <c r="H5" s="388"/>
      <c r="I5" s="388"/>
      <c r="J5" s="388"/>
      <c r="K5" s="388"/>
      <c r="L5" s="388"/>
      <c r="M5" s="388"/>
      <c r="N5" s="388"/>
      <c r="O5" s="388"/>
      <c r="P5" s="388"/>
    </row>
    <row r="6" spans="1:16" s="294" customFormat="1" ht="18.95" customHeight="1">
      <c r="F6" s="295"/>
      <c r="G6" s="295"/>
      <c r="H6" s="295"/>
      <c r="I6" s="295"/>
      <c r="J6" s="295"/>
      <c r="K6" s="295"/>
      <c r="L6" s="295"/>
      <c r="M6" s="295"/>
      <c r="N6" s="296" t="s">
        <v>85</v>
      </c>
      <c r="O6" s="295"/>
      <c r="P6" s="295"/>
    </row>
    <row r="7" spans="1:16" s="294" customFormat="1" ht="18.95" customHeight="1">
      <c r="F7" s="295"/>
      <c r="G7" s="295"/>
      <c r="H7" s="295"/>
      <c r="I7" s="295"/>
      <c r="J7" s="389" t="s">
        <v>51</v>
      </c>
      <c r="K7" s="389"/>
      <c r="L7" s="389"/>
      <c r="M7" s="295"/>
      <c r="N7" s="296" t="s">
        <v>157</v>
      </c>
      <c r="O7" s="295"/>
      <c r="P7" s="295"/>
    </row>
    <row r="8" spans="1:16" s="294" customFormat="1" ht="18.95" customHeight="1">
      <c r="E8" s="128"/>
      <c r="F8" s="128"/>
      <c r="G8" s="128"/>
      <c r="H8" s="130"/>
      <c r="I8" s="130"/>
      <c r="J8" s="130" t="s">
        <v>52</v>
      </c>
      <c r="K8" s="130"/>
      <c r="L8" s="130"/>
      <c r="M8" s="130"/>
      <c r="N8" s="297" t="s">
        <v>86</v>
      </c>
      <c r="O8" s="295"/>
      <c r="P8" s="130"/>
    </row>
    <row r="9" spans="1:16" s="294" customFormat="1" ht="18.95" customHeight="1">
      <c r="E9" s="128"/>
      <c r="F9" s="131" t="s">
        <v>89</v>
      </c>
      <c r="G9" s="128"/>
      <c r="H9" s="131" t="s">
        <v>90</v>
      </c>
      <c r="I9" s="130"/>
      <c r="J9" s="131" t="s">
        <v>92</v>
      </c>
      <c r="K9" s="130"/>
      <c r="L9" s="131"/>
      <c r="M9" s="130"/>
      <c r="N9" s="298" t="s">
        <v>88</v>
      </c>
      <c r="O9" s="130"/>
      <c r="P9" s="130" t="s">
        <v>93</v>
      </c>
    </row>
    <row r="10" spans="1:16" s="294" customFormat="1" ht="18.95" customHeight="1">
      <c r="E10" s="128"/>
      <c r="F10" s="299" t="s">
        <v>95</v>
      </c>
      <c r="G10" s="128"/>
      <c r="H10" s="131" t="s">
        <v>124</v>
      </c>
      <c r="I10" s="130"/>
      <c r="J10" s="131" t="s">
        <v>96</v>
      </c>
      <c r="K10" s="130"/>
      <c r="L10" s="131" t="s">
        <v>54</v>
      </c>
      <c r="M10" s="130"/>
      <c r="N10" s="130" t="s">
        <v>128</v>
      </c>
      <c r="O10" s="130"/>
      <c r="P10" s="130" t="s">
        <v>159</v>
      </c>
    </row>
    <row r="11" spans="1:16" s="294" customFormat="1" ht="18.95" customHeight="1">
      <c r="D11" s="190" t="s">
        <v>6</v>
      </c>
      <c r="E11" s="300"/>
      <c r="F11" s="132" t="s">
        <v>7</v>
      </c>
      <c r="G11" s="300"/>
      <c r="H11" s="132" t="s">
        <v>7</v>
      </c>
      <c r="I11" s="130"/>
      <c r="J11" s="132" t="s">
        <v>7</v>
      </c>
      <c r="K11" s="130"/>
      <c r="L11" s="132" t="s">
        <v>7</v>
      </c>
      <c r="M11" s="130"/>
      <c r="N11" s="132" t="s">
        <v>7</v>
      </c>
      <c r="O11" s="130"/>
      <c r="P11" s="132" t="s">
        <v>7</v>
      </c>
    </row>
    <row r="12" spans="1:16" ht="6" customHeight="1">
      <c r="A12" s="135"/>
      <c r="E12" s="133"/>
      <c r="F12" s="226"/>
      <c r="H12" s="226"/>
      <c r="J12" s="226"/>
      <c r="L12" s="226"/>
      <c r="N12" s="226"/>
      <c r="P12" s="226"/>
    </row>
    <row r="13" spans="1:16" ht="18.95" customHeight="1">
      <c r="A13" s="135" t="s">
        <v>130</v>
      </c>
      <c r="E13" s="133"/>
      <c r="F13" s="197">
        <v>280000000</v>
      </c>
      <c r="G13" s="74"/>
      <c r="H13" s="197">
        <v>320966376</v>
      </c>
      <c r="J13" s="197">
        <v>7262746</v>
      </c>
      <c r="L13" s="197">
        <v>49558864</v>
      </c>
      <c r="N13" s="197">
        <v>0</v>
      </c>
      <c r="P13" s="197">
        <f>SUM(F13:N13)</f>
        <v>657787986</v>
      </c>
    </row>
    <row r="14" spans="1:16" ht="6" customHeight="1">
      <c r="A14" s="135"/>
      <c r="E14" s="133"/>
      <c r="F14" s="226"/>
      <c r="H14" s="226"/>
      <c r="J14" s="226"/>
      <c r="L14" s="226"/>
      <c r="N14" s="226"/>
      <c r="P14" s="226"/>
    </row>
    <row r="15" spans="1:16" ht="18.95" customHeight="1">
      <c r="A15" s="135" t="s">
        <v>99</v>
      </c>
      <c r="E15" s="133"/>
      <c r="F15" s="226"/>
      <c r="G15" s="133"/>
      <c r="H15" s="226"/>
      <c r="J15" s="226"/>
      <c r="L15" s="226"/>
      <c r="N15" s="226"/>
      <c r="P15" s="226"/>
    </row>
    <row r="16" spans="1:16" ht="18.95" customHeight="1">
      <c r="A16" s="135"/>
      <c r="B16" s="2" t="s">
        <v>100</v>
      </c>
      <c r="D16" s="63">
        <v>14</v>
      </c>
      <c r="E16" s="133"/>
      <c r="F16" s="197">
        <v>20000000</v>
      </c>
      <c r="G16" s="74"/>
      <c r="H16" s="197">
        <v>133200000</v>
      </c>
      <c r="J16" s="197">
        <v>0</v>
      </c>
      <c r="L16" s="197">
        <v>0</v>
      </c>
      <c r="N16" s="197">
        <v>0</v>
      </c>
      <c r="P16" s="197">
        <f>SUM(F16:N16)</f>
        <v>153200000</v>
      </c>
    </row>
    <row r="17" spans="1:16" ht="18.95" customHeight="1">
      <c r="A17" s="135"/>
      <c r="B17" s="2" t="s">
        <v>144</v>
      </c>
      <c r="D17" s="63">
        <v>15</v>
      </c>
      <c r="E17" s="133"/>
      <c r="F17" s="197">
        <v>0</v>
      </c>
      <c r="G17" s="74"/>
      <c r="H17" s="197">
        <v>0</v>
      </c>
      <c r="J17" s="197">
        <v>0</v>
      </c>
      <c r="L17" s="197">
        <v>-23999744</v>
      </c>
      <c r="N17" s="197">
        <v>0</v>
      </c>
      <c r="P17" s="197">
        <f>SUM(F17:N17)</f>
        <v>-23999744</v>
      </c>
    </row>
    <row r="18" spans="1:16" ht="18.95" customHeight="1">
      <c r="B18" s="11" t="s">
        <v>77</v>
      </c>
      <c r="E18" s="133"/>
      <c r="F18" s="301">
        <v>0</v>
      </c>
      <c r="G18" s="302"/>
      <c r="H18" s="301">
        <v>0</v>
      </c>
      <c r="I18" s="302"/>
      <c r="J18" s="301">
        <v>0</v>
      </c>
      <c r="L18" s="204">
        <v>25060461</v>
      </c>
      <c r="N18" s="301">
        <v>0</v>
      </c>
      <c r="P18" s="245">
        <f>SUM(F18:N18)</f>
        <v>25060461</v>
      </c>
    </row>
    <row r="19" spans="1:16" ht="6" customHeight="1">
      <c r="B19" s="134"/>
      <c r="E19" s="133"/>
      <c r="F19" s="226"/>
      <c r="G19" s="133"/>
      <c r="H19" s="226"/>
      <c r="J19" s="226"/>
      <c r="L19" s="226"/>
      <c r="N19" s="226"/>
      <c r="P19" s="226"/>
    </row>
    <row r="20" spans="1:16" ht="18.95" customHeight="1" thickBot="1">
      <c r="A20" s="136" t="s">
        <v>172</v>
      </c>
      <c r="E20" s="133"/>
      <c r="F20" s="303">
        <f>SUM(F13:F18)</f>
        <v>300000000</v>
      </c>
      <c r="G20" s="304"/>
      <c r="H20" s="303">
        <f>SUM(H13:H18)</f>
        <v>454166376</v>
      </c>
      <c r="I20" s="5"/>
      <c r="J20" s="303">
        <f>SUM(J13:J18)</f>
        <v>7262746</v>
      </c>
      <c r="K20" s="5"/>
      <c r="L20" s="303">
        <f>SUM(L13:L18)</f>
        <v>50619581</v>
      </c>
      <c r="M20" s="5"/>
      <c r="N20" s="303">
        <f>SUM(N13:N18)</f>
        <v>0</v>
      </c>
      <c r="O20" s="5"/>
      <c r="P20" s="303">
        <f>SUM(P13:P18)</f>
        <v>812048703</v>
      </c>
    </row>
    <row r="21" spans="1:16" ht="15" customHeight="1" thickTop="1">
      <c r="A21" s="1"/>
      <c r="E21" s="133"/>
      <c r="F21" s="29"/>
      <c r="G21" s="304"/>
      <c r="H21" s="29"/>
      <c r="I21" s="5"/>
      <c r="J21" s="29"/>
      <c r="K21" s="5"/>
      <c r="L21" s="29"/>
      <c r="M21" s="5"/>
      <c r="N21" s="29"/>
      <c r="O21" s="5"/>
      <c r="P21" s="29"/>
    </row>
    <row r="22" spans="1:16" ht="18.95" customHeight="1">
      <c r="A22" s="135" t="s">
        <v>98</v>
      </c>
      <c r="E22" s="133"/>
      <c r="F22" s="33">
        <v>210000000</v>
      </c>
      <c r="G22" s="74"/>
      <c r="H22" s="33">
        <v>0</v>
      </c>
      <c r="J22" s="33">
        <v>300000</v>
      </c>
      <c r="L22" s="33">
        <v>29388679</v>
      </c>
      <c r="N22" s="33">
        <v>3100</v>
      </c>
      <c r="P22" s="33">
        <f>SUM(F22:O22)</f>
        <v>239691779</v>
      </c>
    </row>
    <row r="23" spans="1:16" ht="6" customHeight="1">
      <c r="A23" s="135"/>
      <c r="E23" s="133"/>
    </row>
    <row r="24" spans="1:16" ht="18.95" customHeight="1">
      <c r="A24" s="135" t="s">
        <v>99</v>
      </c>
      <c r="E24" s="133"/>
      <c r="G24" s="133"/>
    </row>
    <row r="25" spans="1:16" ht="18.95" customHeight="1">
      <c r="A25" s="135"/>
      <c r="B25" s="2" t="s">
        <v>100</v>
      </c>
      <c r="C25" s="60"/>
      <c r="D25" s="63">
        <v>14</v>
      </c>
      <c r="E25" s="133"/>
      <c r="F25" s="33">
        <v>70000000</v>
      </c>
      <c r="G25" s="305"/>
      <c r="H25" s="33">
        <v>320966376</v>
      </c>
      <c r="J25" s="33">
        <v>0</v>
      </c>
      <c r="L25" s="33">
        <v>0</v>
      </c>
      <c r="N25" s="33">
        <v>0</v>
      </c>
      <c r="P25" s="33">
        <f>SUM(F25:O25)</f>
        <v>390966376</v>
      </c>
    </row>
    <row r="26" spans="1:16" ht="18.95" customHeight="1">
      <c r="A26" s="135"/>
      <c r="B26" s="2" t="s">
        <v>143</v>
      </c>
      <c r="C26" s="60"/>
      <c r="E26" s="133"/>
      <c r="F26" s="33">
        <v>0</v>
      </c>
      <c r="G26" s="305"/>
      <c r="H26" s="33">
        <v>0</v>
      </c>
      <c r="J26" s="33">
        <v>2533965</v>
      </c>
      <c r="L26" s="33">
        <v>-2533965</v>
      </c>
      <c r="N26" s="33">
        <v>0</v>
      </c>
      <c r="P26" s="33">
        <f>SUM(F26:O26)</f>
        <v>0</v>
      </c>
    </row>
    <row r="27" spans="1:16" ht="18.95" customHeight="1">
      <c r="A27" s="135"/>
      <c r="B27" s="2" t="s">
        <v>144</v>
      </c>
      <c r="C27" s="60"/>
      <c r="D27" s="63"/>
      <c r="E27" s="133"/>
      <c r="F27" s="33">
        <v>0</v>
      </c>
      <c r="G27" s="305"/>
      <c r="H27" s="33">
        <v>0</v>
      </c>
      <c r="J27" s="33">
        <v>0</v>
      </c>
      <c r="L27" s="33">
        <v>-61598994</v>
      </c>
      <c r="N27" s="33">
        <v>0</v>
      </c>
      <c r="P27" s="33">
        <f>SUM(F27:O27)</f>
        <v>-61598994</v>
      </c>
    </row>
    <row r="28" spans="1:16" ht="18.95" customHeight="1">
      <c r="B28" s="67" t="s">
        <v>77</v>
      </c>
      <c r="C28" s="60"/>
      <c r="E28" s="133"/>
      <c r="F28" s="306">
        <v>0</v>
      </c>
      <c r="G28" s="302"/>
      <c r="H28" s="306">
        <v>0</v>
      </c>
      <c r="I28" s="302"/>
      <c r="J28" s="306">
        <v>0</v>
      </c>
      <c r="K28" s="60"/>
      <c r="L28" s="138">
        <v>84573408</v>
      </c>
      <c r="M28" s="60"/>
      <c r="N28" s="138">
        <v>-3100</v>
      </c>
      <c r="P28" s="37">
        <f>SUM(F28:O28)</f>
        <v>84570308</v>
      </c>
    </row>
    <row r="29" spans="1:16" ht="6" customHeight="1">
      <c r="B29" s="134"/>
      <c r="E29" s="133"/>
      <c r="G29" s="133"/>
    </row>
    <row r="30" spans="1:16" ht="18.95" customHeight="1" thickBot="1">
      <c r="A30" s="136" t="s">
        <v>171</v>
      </c>
      <c r="E30" s="133"/>
      <c r="F30" s="307">
        <f>SUM(F22:F29)</f>
        <v>280000000</v>
      </c>
      <c r="G30" s="304"/>
      <c r="H30" s="307">
        <f>SUM(H22:H29)</f>
        <v>320966376</v>
      </c>
      <c r="I30" s="5"/>
      <c r="J30" s="307">
        <f>SUM(J22:J29)</f>
        <v>2833965</v>
      </c>
      <c r="K30" s="5"/>
      <c r="L30" s="307">
        <f>SUM(L22:L29)</f>
        <v>49829128</v>
      </c>
      <c r="M30" s="5"/>
      <c r="N30" s="307">
        <v>0</v>
      </c>
      <c r="O30" s="5"/>
      <c r="P30" s="307">
        <f>SUM(P22:P29)</f>
        <v>653629469</v>
      </c>
    </row>
    <row r="31" spans="1:16" ht="9.75" customHeight="1" thickTop="1">
      <c r="A31" s="1"/>
      <c r="E31" s="133"/>
      <c r="F31" s="29"/>
      <c r="G31" s="304"/>
      <c r="H31" s="29"/>
      <c r="I31" s="5"/>
      <c r="J31" s="29"/>
      <c r="K31" s="5"/>
      <c r="L31" s="29"/>
      <c r="M31" s="5"/>
      <c r="N31" s="29"/>
      <c r="O31" s="5"/>
      <c r="P31" s="29"/>
    </row>
    <row r="32" spans="1:16" ht="21.95" customHeight="1">
      <c r="A32" s="273" t="s">
        <v>28</v>
      </c>
      <c r="B32" s="283"/>
      <c r="C32" s="283"/>
      <c r="D32" s="283"/>
      <c r="E32" s="292"/>
      <c r="F32" s="283"/>
      <c r="G32" s="292"/>
      <c r="H32" s="283"/>
      <c r="I32" s="292"/>
      <c r="J32" s="283"/>
      <c r="K32" s="292"/>
      <c r="L32" s="283"/>
      <c r="M32" s="292"/>
      <c r="N32" s="292"/>
      <c r="O32" s="292"/>
      <c r="P32" s="283"/>
    </row>
    <row r="33" spans="1:16" ht="21.75" customHeight="1">
      <c r="A33" s="1"/>
      <c r="E33" s="133"/>
      <c r="F33" s="29"/>
      <c r="G33" s="304"/>
      <c r="H33" s="29"/>
      <c r="I33" s="5"/>
      <c r="J33" s="29"/>
      <c r="K33" s="5"/>
      <c r="L33" s="29"/>
      <c r="M33" s="5"/>
      <c r="N33" s="5"/>
      <c r="O33" s="5"/>
      <c r="P33" s="29"/>
    </row>
    <row r="35" spans="1:16" ht="21.75" customHeight="1">
      <c r="E35" s="133"/>
      <c r="G35" s="133"/>
      <c r="I35" s="133"/>
      <c r="K35" s="133"/>
      <c r="M35" s="133"/>
      <c r="N35" s="133"/>
      <c r="O35" s="133"/>
    </row>
    <row r="36" spans="1:16" ht="21.75" customHeight="1">
      <c r="D36" s="27"/>
      <c r="E36" s="289"/>
      <c r="F36" s="27"/>
      <c r="G36" s="289"/>
      <c r="H36" s="27"/>
      <c r="I36" s="289"/>
      <c r="J36" s="27"/>
      <c r="K36" s="289"/>
      <c r="L36" s="27"/>
      <c r="M36" s="289"/>
      <c r="N36" s="289"/>
      <c r="O36" s="289"/>
      <c r="P36" s="27"/>
    </row>
    <row r="37" spans="1:16" ht="21.75" customHeight="1">
      <c r="D37" s="27"/>
      <c r="E37" s="308"/>
      <c r="F37" s="27"/>
      <c r="G37" s="308"/>
      <c r="H37" s="27"/>
      <c r="I37" s="308"/>
      <c r="J37" s="27"/>
      <c r="K37" s="308"/>
      <c r="L37" s="27"/>
      <c r="M37" s="308"/>
      <c r="N37" s="308"/>
      <c r="O37" s="308"/>
      <c r="P37" s="27"/>
    </row>
    <row r="38" spans="1:16" ht="21.75" customHeight="1">
      <c r="D38" s="27"/>
      <c r="E38" s="289"/>
      <c r="F38" s="27"/>
      <c r="G38" s="289"/>
      <c r="H38" s="27"/>
      <c r="I38" s="289"/>
      <c r="J38" s="27"/>
      <c r="K38" s="289"/>
      <c r="L38" s="27"/>
      <c r="M38" s="289"/>
      <c r="N38" s="289"/>
      <c r="O38" s="289"/>
      <c r="P38" s="27"/>
    </row>
    <row r="39" spans="1:16" ht="21.75" customHeight="1">
      <c r="E39" s="289"/>
      <c r="G39" s="289"/>
      <c r="I39" s="289"/>
      <c r="K39" s="289"/>
      <c r="M39" s="289"/>
      <c r="N39" s="289"/>
      <c r="O39" s="289"/>
    </row>
    <row r="40" spans="1:16" ht="21.75" customHeight="1">
      <c r="E40" s="289"/>
      <c r="G40" s="289"/>
      <c r="I40" s="289"/>
      <c r="K40" s="289"/>
      <c r="M40" s="289"/>
      <c r="N40" s="289"/>
      <c r="O40" s="289"/>
    </row>
    <row r="41" spans="1:16" ht="21.75" customHeight="1">
      <c r="E41" s="289"/>
      <c r="G41" s="289"/>
      <c r="I41" s="289"/>
      <c r="K41" s="289"/>
      <c r="M41" s="289"/>
      <c r="N41" s="289"/>
      <c r="O41" s="289"/>
    </row>
    <row r="42" spans="1:16" ht="21.75" customHeight="1">
      <c r="E42" s="289"/>
      <c r="G42" s="289"/>
      <c r="I42" s="289"/>
      <c r="K42" s="289"/>
      <c r="M42" s="289"/>
      <c r="N42" s="289"/>
      <c r="O42" s="289"/>
    </row>
    <row r="43" spans="1:16" ht="21.75" customHeight="1">
      <c r="E43" s="289"/>
      <c r="G43" s="289"/>
      <c r="I43" s="289"/>
      <c r="K43" s="289"/>
      <c r="M43" s="289"/>
      <c r="N43" s="289"/>
      <c r="O43" s="289"/>
    </row>
    <row r="44" spans="1:16" ht="21.75" customHeight="1">
      <c r="E44" s="289"/>
      <c r="G44" s="289"/>
      <c r="I44" s="289"/>
      <c r="K44" s="289"/>
      <c r="M44" s="289"/>
      <c r="N44" s="289"/>
      <c r="O44" s="289"/>
    </row>
    <row r="45" spans="1:16" ht="21.75" customHeight="1">
      <c r="E45" s="289"/>
      <c r="G45" s="289"/>
      <c r="I45" s="289"/>
      <c r="K45" s="289"/>
      <c r="M45" s="289"/>
      <c r="N45" s="289"/>
      <c r="O45" s="289"/>
    </row>
    <row r="46" spans="1:16" ht="21.75" customHeight="1">
      <c r="E46" s="289"/>
      <c r="G46" s="289"/>
      <c r="I46" s="289"/>
      <c r="K46" s="289"/>
      <c r="M46" s="289"/>
      <c r="N46" s="289"/>
      <c r="O46" s="289"/>
    </row>
    <row r="47" spans="1:16" ht="21.75" customHeight="1">
      <c r="E47" s="289"/>
      <c r="G47" s="289"/>
      <c r="I47" s="289"/>
      <c r="K47" s="289"/>
      <c r="M47" s="289"/>
      <c r="N47" s="289"/>
      <c r="O47" s="289"/>
    </row>
    <row r="48" spans="1:16" ht="21.75" customHeight="1">
      <c r="E48" s="289"/>
      <c r="G48" s="289"/>
      <c r="I48" s="289"/>
      <c r="K48" s="289"/>
      <c r="M48" s="289"/>
      <c r="N48" s="289"/>
      <c r="O48" s="289"/>
    </row>
    <row r="49" spans="5:15" ht="21.75" customHeight="1">
      <c r="E49" s="289"/>
      <c r="G49" s="289"/>
      <c r="I49" s="289"/>
      <c r="K49" s="289"/>
      <c r="M49" s="289"/>
      <c r="N49" s="289"/>
      <c r="O49" s="289"/>
    </row>
    <row r="50" spans="5:15" ht="21.75" customHeight="1">
      <c r="E50" s="289"/>
      <c r="G50" s="289"/>
      <c r="I50" s="289"/>
      <c r="K50" s="289"/>
      <c r="M50" s="289"/>
      <c r="N50" s="289"/>
      <c r="O50" s="289"/>
    </row>
    <row r="51" spans="5:15" ht="21.75" customHeight="1">
      <c r="E51" s="289"/>
      <c r="G51" s="289"/>
      <c r="I51" s="289"/>
      <c r="K51" s="289"/>
      <c r="M51" s="289"/>
      <c r="N51" s="289"/>
      <c r="O51" s="289"/>
    </row>
    <row r="52" spans="5:15" ht="21.75" customHeight="1">
      <c r="E52" s="289"/>
      <c r="G52" s="289"/>
      <c r="I52" s="289"/>
      <c r="K52" s="289"/>
      <c r="M52" s="289"/>
      <c r="N52" s="289"/>
      <c r="O52" s="289"/>
    </row>
    <row r="53" spans="5:15" ht="21.75" customHeight="1">
      <c r="E53" s="289"/>
      <c r="G53" s="289"/>
      <c r="I53" s="289"/>
      <c r="K53" s="289"/>
      <c r="M53" s="289"/>
      <c r="N53" s="289"/>
      <c r="O53" s="289"/>
    </row>
    <row r="54" spans="5:15" ht="21.75" customHeight="1">
      <c r="E54" s="289"/>
      <c r="G54" s="289"/>
      <c r="I54" s="289"/>
      <c r="K54" s="289"/>
      <c r="M54" s="289"/>
      <c r="N54" s="289"/>
      <c r="O54" s="289"/>
    </row>
    <row r="55" spans="5:15" ht="21.75" customHeight="1">
      <c r="E55" s="289"/>
      <c r="G55" s="289"/>
      <c r="I55" s="289"/>
      <c r="K55" s="289"/>
      <c r="M55" s="289"/>
      <c r="N55" s="289"/>
      <c r="O55" s="289"/>
    </row>
    <row r="56" spans="5:15" ht="21.75" customHeight="1">
      <c r="E56" s="289"/>
      <c r="G56" s="289"/>
      <c r="I56" s="289"/>
      <c r="K56" s="289"/>
      <c r="M56" s="289"/>
      <c r="N56" s="289"/>
      <c r="O56" s="289"/>
    </row>
    <row r="57" spans="5:15" ht="21.75" customHeight="1">
      <c r="E57" s="289"/>
      <c r="G57" s="289"/>
      <c r="I57" s="289"/>
      <c r="K57" s="289"/>
      <c r="M57" s="289"/>
      <c r="N57" s="289"/>
      <c r="O57" s="289"/>
    </row>
    <row r="58" spans="5:15" ht="21.75" customHeight="1">
      <c r="E58" s="289"/>
      <c r="G58" s="289"/>
      <c r="I58" s="289"/>
      <c r="K58" s="289"/>
      <c r="M58" s="289"/>
      <c r="N58" s="289"/>
      <c r="O58" s="289"/>
    </row>
    <row r="59" spans="5:15" ht="21.75" customHeight="1">
      <c r="E59" s="289"/>
      <c r="G59" s="289"/>
      <c r="I59" s="289"/>
      <c r="K59" s="289"/>
      <c r="M59" s="289"/>
      <c r="N59" s="289"/>
      <c r="O59" s="289"/>
    </row>
    <row r="60" spans="5:15" ht="21.75" customHeight="1">
      <c r="E60" s="289"/>
      <c r="G60" s="289"/>
      <c r="I60" s="289"/>
      <c r="K60" s="289"/>
      <c r="M60" s="289"/>
      <c r="N60" s="289"/>
      <c r="O60" s="289"/>
    </row>
    <row r="61" spans="5:15" ht="21.75" customHeight="1">
      <c r="E61" s="289"/>
      <c r="G61" s="289"/>
      <c r="I61" s="289"/>
      <c r="K61" s="289"/>
      <c r="M61" s="289"/>
      <c r="N61" s="289"/>
      <c r="O61" s="289"/>
    </row>
    <row r="62" spans="5:15" ht="21.75" customHeight="1">
      <c r="E62" s="289"/>
      <c r="G62" s="289"/>
      <c r="I62" s="289"/>
      <c r="K62" s="289"/>
      <c r="M62" s="289"/>
      <c r="N62" s="289"/>
      <c r="O62" s="289"/>
    </row>
    <row r="63" spans="5:15" ht="21.75" customHeight="1">
      <c r="E63" s="289"/>
      <c r="G63" s="289"/>
      <c r="I63" s="289"/>
      <c r="K63" s="289"/>
      <c r="M63" s="289"/>
      <c r="N63" s="289"/>
      <c r="O63" s="289"/>
    </row>
    <row r="64" spans="5:15" ht="21.75" customHeight="1">
      <c r="E64" s="289"/>
      <c r="G64" s="289"/>
      <c r="I64" s="289"/>
      <c r="K64" s="289"/>
      <c r="M64" s="289"/>
      <c r="N64" s="289"/>
      <c r="O64" s="289"/>
    </row>
    <row r="65" spans="5:15" ht="21.75" customHeight="1">
      <c r="E65" s="289"/>
      <c r="G65" s="289"/>
      <c r="I65" s="289"/>
      <c r="K65" s="289"/>
      <c r="M65" s="289"/>
      <c r="N65" s="289"/>
      <c r="O65" s="289"/>
    </row>
    <row r="66" spans="5:15" ht="21.75" customHeight="1">
      <c r="E66" s="289"/>
      <c r="G66" s="289"/>
      <c r="I66" s="289"/>
      <c r="K66" s="289"/>
      <c r="M66" s="289"/>
      <c r="N66" s="289"/>
      <c r="O66" s="289"/>
    </row>
    <row r="67" spans="5:15" ht="21.75" customHeight="1">
      <c r="E67" s="289"/>
      <c r="G67" s="289"/>
      <c r="I67" s="289"/>
      <c r="K67" s="289"/>
      <c r="M67" s="289"/>
      <c r="N67" s="289"/>
      <c r="O67" s="289"/>
    </row>
    <row r="68" spans="5:15" ht="21.75" customHeight="1">
      <c r="E68" s="289"/>
      <c r="G68" s="289"/>
      <c r="I68" s="289"/>
      <c r="K68" s="289"/>
      <c r="M68" s="289"/>
      <c r="N68" s="289"/>
      <c r="O68" s="289"/>
    </row>
    <row r="69" spans="5:15" ht="21.75" customHeight="1">
      <c r="E69" s="289"/>
      <c r="G69" s="289"/>
      <c r="I69" s="289"/>
      <c r="K69" s="289"/>
      <c r="M69" s="289"/>
      <c r="N69" s="289"/>
      <c r="O69" s="289"/>
    </row>
    <row r="70" spans="5:15" ht="21.75" customHeight="1">
      <c r="E70" s="289"/>
      <c r="G70" s="289"/>
      <c r="I70" s="289"/>
      <c r="K70" s="289"/>
      <c r="M70" s="289"/>
      <c r="N70" s="289"/>
      <c r="O70" s="289"/>
    </row>
    <row r="71" spans="5:15" ht="21.75" customHeight="1">
      <c r="E71" s="289"/>
      <c r="G71" s="289"/>
      <c r="I71" s="289"/>
      <c r="K71" s="289"/>
      <c r="M71" s="289"/>
      <c r="N71" s="289"/>
      <c r="O71" s="289"/>
    </row>
    <row r="72" spans="5:15" ht="21.75" customHeight="1">
      <c r="E72" s="289"/>
      <c r="G72" s="289"/>
      <c r="I72" s="289"/>
      <c r="K72" s="289"/>
      <c r="M72" s="289"/>
      <c r="N72" s="289"/>
      <c r="O72" s="289"/>
    </row>
    <row r="73" spans="5:15" ht="21.75" customHeight="1">
      <c r="E73" s="289"/>
      <c r="G73" s="289"/>
      <c r="I73" s="289"/>
      <c r="K73" s="289"/>
      <c r="M73" s="289"/>
      <c r="N73" s="289"/>
      <c r="O73" s="289"/>
    </row>
    <row r="74" spans="5:15" ht="21.75" customHeight="1">
      <c r="E74" s="289"/>
      <c r="G74" s="289"/>
      <c r="I74" s="289"/>
      <c r="K74" s="289"/>
      <c r="M74" s="289"/>
      <c r="N74" s="289"/>
      <c r="O74" s="289"/>
    </row>
    <row r="75" spans="5:15" ht="21.75" customHeight="1">
      <c r="E75" s="289"/>
      <c r="G75" s="289"/>
      <c r="I75" s="289"/>
      <c r="K75" s="289"/>
      <c r="M75" s="289"/>
      <c r="N75" s="289"/>
      <c r="O75" s="289"/>
    </row>
    <row r="76" spans="5:15" ht="21.75" customHeight="1">
      <c r="E76" s="289"/>
      <c r="G76" s="289"/>
      <c r="I76" s="289"/>
      <c r="K76" s="289"/>
      <c r="M76" s="289"/>
      <c r="N76" s="289"/>
      <c r="O76" s="289"/>
    </row>
    <row r="77" spans="5:15" ht="21.75" customHeight="1">
      <c r="E77" s="289"/>
      <c r="G77" s="289"/>
      <c r="I77" s="289"/>
      <c r="K77" s="289"/>
      <c r="M77" s="289"/>
      <c r="N77" s="289"/>
      <c r="O77" s="289"/>
    </row>
    <row r="78" spans="5:15" ht="21.75" customHeight="1">
      <c r="E78" s="289"/>
      <c r="G78" s="289"/>
      <c r="I78" s="289"/>
      <c r="K78" s="289"/>
      <c r="M78" s="289"/>
      <c r="N78" s="289"/>
      <c r="O78" s="289"/>
    </row>
    <row r="79" spans="5:15" ht="21.75" customHeight="1">
      <c r="E79" s="289"/>
      <c r="G79" s="289"/>
      <c r="I79" s="289"/>
      <c r="K79" s="289"/>
      <c r="M79" s="289"/>
      <c r="N79" s="289"/>
      <c r="O79" s="289"/>
    </row>
    <row r="80" spans="5:15" ht="21.75" customHeight="1">
      <c r="E80" s="289"/>
      <c r="G80" s="289"/>
      <c r="I80" s="289"/>
      <c r="K80" s="289"/>
      <c r="M80" s="289"/>
      <c r="N80" s="289"/>
      <c r="O80" s="289"/>
    </row>
    <row r="81" spans="5:15" ht="21.75" customHeight="1">
      <c r="E81" s="289"/>
      <c r="G81" s="289"/>
      <c r="I81" s="289"/>
      <c r="K81" s="289"/>
      <c r="M81" s="289"/>
      <c r="N81" s="289"/>
      <c r="O81" s="289"/>
    </row>
    <row r="82" spans="5:15" ht="21.75" customHeight="1">
      <c r="E82" s="289"/>
      <c r="G82" s="289"/>
      <c r="I82" s="289"/>
      <c r="K82" s="289"/>
      <c r="M82" s="289"/>
      <c r="N82" s="289"/>
      <c r="O82" s="289"/>
    </row>
    <row r="83" spans="5:15" ht="21.75" customHeight="1">
      <c r="E83" s="289"/>
      <c r="G83" s="289"/>
      <c r="I83" s="289"/>
      <c r="K83" s="289"/>
      <c r="M83" s="289"/>
      <c r="N83" s="289"/>
      <c r="O83" s="289"/>
    </row>
    <row r="84" spans="5:15" ht="21.75" customHeight="1">
      <c r="E84" s="289"/>
      <c r="G84" s="289"/>
      <c r="I84" s="289"/>
      <c r="K84" s="289"/>
      <c r="M84" s="289"/>
      <c r="N84" s="289"/>
      <c r="O84" s="289"/>
    </row>
    <row r="85" spans="5:15" ht="21.75" customHeight="1">
      <c r="E85" s="289"/>
      <c r="G85" s="289"/>
      <c r="I85" s="289"/>
      <c r="K85" s="289"/>
      <c r="M85" s="289"/>
      <c r="N85" s="289"/>
      <c r="O85" s="289"/>
    </row>
    <row r="86" spans="5:15" ht="21.75" customHeight="1">
      <c r="E86" s="289"/>
      <c r="G86" s="289"/>
      <c r="I86" s="289"/>
      <c r="K86" s="289"/>
      <c r="M86" s="289"/>
      <c r="N86" s="289"/>
      <c r="O86" s="289"/>
    </row>
    <row r="87" spans="5:15" ht="21.75" customHeight="1">
      <c r="E87" s="289"/>
      <c r="G87" s="289"/>
      <c r="I87" s="289"/>
      <c r="K87" s="289"/>
      <c r="M87" s="289"/>
      <c r="N87" s="289"/>
      <c r="O87" s="289"/>
    </row>
    <row r="88" spans="5:15" ht="21.75" customHeight="1">
      <c r="E88" s="289"/>
      <c r="G88" s="289"/>
      <c r="I88" s="289"/>
      <c r="K88" s="289"/>
      <c r="M88" s="289"/>
      <c r="N88" s="289"/>
      <c r="O88" s="289"/>
    </row>
    <row r="89" spans="5:15" ht="21.75" customHeight="1">
      <c r="E89" s="289"/>
      <c r="G89" s="289"/>
      <c r="I89" s="289"/>
      <c r="K89" s="289"/>
      <c r="M89" s="289"/>
      <c r="N89" s="289"/>
      <c r="O89" s="289"/>
    </row>
    <row r="90" spans="5:15" ht="21.75" customHeight="1">
      <c r="E90" s="289"/>
      <c r="G90" s="289"/>
      <c r="I90" s="289"/>
      <c r="K90" s="289"/>
      <c r="M90" s="289"/>
      <c r="N90" s="289"/>
      <c r="O90" s="289"/>
    </row>
    <row r="91" spans="5:15" ht="21.75" customHeight="1">
      <c r="E91" s="289"/>
      <c r="G91" s="289"/>
      <c r="I91" s="289"/>
      <c r="K91" s="289"/>
      <c r="M91" s="289"/>
      <c r="N91" s="289"/>
      <c r="O91" s="289"/>
    </row>
    <row r="92" spans="5:15" ht="21.75" customHeight="1">
      <c r="E92" s="289"/>
      <c r="G92" s="289"/>
      <c r="I92" s="289"/>
      <c r="K92" s="289"/>
      <c r="M92" s="289"/>
      <c r="N92" s="289"/>
      <c r="O92" s="289"/>
    </row>
    <row r="93" spans="5:15" ht="21.75" customHeight="1">
      <c r="E93" s="289"/>
      <c r="G93" s="289"/>
      <c r="I93" s="289"/>
      <c r="K93" s="289"/>
      <c r="M93" s="289"/>
      <c r="N93" s="289"/>
      <c r="O93" s="289"/>
    </row>
  </sheetData>
  <mergeCells count="2">
    <mergeCell ref="F5:P5"/>
    <mergeCell ref="J7:L7"/>
  </mergeCells>
  <pageMargins left="0.8" right="0.8" top="0.5" bottom="0.6" header="0.49" footer="0.4"/>
  <pageSetup paperSize="9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C000"/>
  </sheetPr>
  <dimension ref="A1:R97"/>
  <sheetViews>
    <sheetView topLeftCell="A40" zoomScaleNormal="100" zoomScaleSheetLayoutView="100" zoomScalePageLayoutView="110" workbookViewId="0">
      <selection activeCell="C87" sqref="C87"/>
    </sheetView>
  </sheetViews>
  <sheetFormatPr defaultColWidth="9.140625" defaultRowHeight="21.75" customHeight="1"/>
  <cols>
    <col min="1" max="1" width="1.42578125" style="5" customWidth="1"/>
    <col min="2" max="2" width="2" style="5" customWidth="1"/>
    <col min="3" max="3" width="33.42578125" style="5" customWidth="1"/>
    <col min="4" max="4" width="7" style="5" customWidth="1"/>
    <col min="5" max="5" width="0.5703125" style="144" customWidth="1"/>
    <col min="6" max="6" width="11" style="144" customWidth="1"/>
    <col min="7" max="7" width="0.5703125" style="144" customWidth="1"/>
    <col min="8" max="8" width="12" style="144" customWidth="1"/>
    <col min="9" max="9" width="0.5703125" style="143" customWidth="1"/>
    <col min="10" max="10" width="11" style="144" customWidth="1"/>
    <col min="11" max="11" width="0.5703125" style="144" customWidth="1"/>
    <col min="12" max="12" width="12.28515625" style="144" customWidth="1"/>
    <col min="13" max="16384" width="9.140625" style="5"/>
  </cols>
  <sheetData>
    <row r="1" spans="1:18" ht="21.75" customHeight="1">
      <c r="A1" s="285" t="s">
        <v>118</v>
      </c>
      <c r="B1" s="285"/>
      <c r="C1" s="285"/>
      <c r="E1" s="142"/>
      <c r="F1" s="142"/>
      <c r="G1" s="142"/>
      <c r="H1" s="142"/>
      <c r="J1" s="143"/>
      <c r="K1" s="143"/>
      <c r="L1" s="143"/>
    </row>
    <row r="2" spans="1:18" ht="21.75" customHeight="1">
      <c r="A2" s="142" t="s">
        <v>190</v>
      </c>
      <c r="B2" s="142"/>
      <c r="C2" s="142"/>
      <c r="E2" s="142"/>
      <c r="F2" s="142"/>
      <c r="G2" s="142"/>
      <c r="H2" s="142"/>
      <c r="J2" s="143"/>
      <c r="K2" s="143"/>
      <c r="L2" s="143"/>
    </row>
    <row r="3" spans="1:18" ht="21.75" customHeight="1">
      <c r="A3" s="286" t="str">
        <f>'6-7'!A3</f>
        <v>สำหรับงวดเก้าเดือนสิ้นสุดวันที่ 30 กันยายน พ.ศ. 2562</v>
      </c>
      <c r="B3" s="286"/>
      <c r="C3" s="286"/>
      <c r="D3" s="284"/>
      <c r="E3" s="286"/>
      <c r="F3" s="286"/>
      <c r="G3" s="286"/>
      <c r="H3" s="286"/>
      <c r="I3" s="287"/>
      <c r="J3" s="287"/>
      <c r="K3" s="287"/>
      <c r="L3" s="287"/>
    </row>
    <row r="4" spans="1:18" ht="18" customHeight="1"/>
    <row r="5" spans="1:18" ht="18" customHeight="1">
      <c r="E5" s="145"/>
      <c r="F5" s="390" t="s">
        <v>1</v>
      </c>
      <c r="G5" s="390"/>
      <c r="H5" s="390"/>
      <c r="I5" s="146"/>
      <c r="J5" s="390" t="s">
        <v>119</v>
      </c>
      <c r="K5" s="390"/>
      <c r="L5" s="390"/>
    </row>
    <row r="6" spans="1:18" ht="18" customHeight="1">
      <c r="D6" s="4"/>
      <c r="E6" s="147"/>
      <c r="F6" s="148" t="s">
        <v>129</v>
      </c>
      <c r="G6" s="148"/>
      <c r="H6" s="148" t="s">
        <v>5</v>
      </c>
      <c r="I6" s="149"/>
      <c r="J6" s="148" t="s">
        <v>129</v>
      </c>
      <c r="K6" s="148"/>
      <c r="L6" s="148" t="s">
        <v>5</v>
      </c>
    </row>
    <row r="7" spans="1:18" ht="18" customHeight="1">
      <c r="D7" s="191" t="s">
        <v>6</v>
      </c>
      <c r="E7" s="147"/>
      <c r="F7" s="150" t="s">
        <v>7</v>
      </c>
      <c r="G7" s="148"/>
      <c r="H7" s="150" t="s">
        <v>7</v>
      </c>
      <c r="I7" s="149"/>
      <c r="J7" s="150" t="s">
        <v>7</v>
      </c>
      <c r="K7" s="151"/>
      <c r="L7" s="150" t="s">
        <v>7</v>
      </c>
      <c r="R7" s="152"/>
    </row>
    <row r="8" spans="1:18" ht="6" customHeight="1">
      <c r="D8" s="153"/>
      <c r="E8" s="147"/>
      <c r="F8" s="264"/>
      <c r="G8" s="154"/>
      <c r="H8" s="154"/>
      <c r="I8" s="154"/>
      <c r="J8" s="264"/>
      <c r="K8" s="154"/>
      <c r="L8" s="154"/>
    </row>
    <row r="9" spans="1:18" ht="18" customHeight="1">
      <c r="A9" s="142" t="s">
        <v>101</v>
      </c>
      <c r="B9" s="142"/>
      <c r="C9" s="142"/>
      <c r="D9" s="153"/>
      <c r="F9" s="255"/>
      <c r="I9" s="144"/>
      <c r="J9" s="255"/>
    </row>
    <row r="10" spans="1:18" ht="18" customHeight="1">
      <c r="A10" s="144" t="s">
        <v>65</v>
      </c>
      <c r="D10" s="155"/>
      <c r="E10" s="147"/>
      <c r="F10" s="242">
        <v>115319867</v>
      </c>
      <c r="G10" s="153"/>
      <c r="H10" s="156">
        <v>80896113</v>
      </c>
      <c r="I10" s="157"/>
      <c r="J10" s="270">
        <v>31066380</v>
      </c>
      <c r="K10" s="157"/>
      <c r="L10" s="156">
        <v>84515858</v>
      </c>
    </row>
    <row r="11" spans="1:18" ht="18" customHeight="1">
      <c r="A11" s="144" t="s">
        <v>102</v>
      </c>
      <c r="D11" s="155"/>
      <c r="E11" s="147"/>
      <c r="F11" s="242"/>
      <c r="G11" s="153"/>
      <c r="H11" s="155">
        <v>0</v>
      </c>
      <c r="I11" s="153"/>
      <c r="J11" s="255"/>
      <c r="K11" s="153"/>
      <c r="L11" s="155">
        <v>0</v>
      </c>
    </row>
    <row r="12" spans="1:18" ht="18" customHeight="1">
      <c r="A12" s="144"/>
      <c r="B12" s="144" t="s">
        <v>145</v>
      </c>
      <c r="C12" s="159"/>
      <c r="D12" s="160"/>
      <c r="E12" s="147"/>
      <c r="F12" s="242">
        <v>4022839</v>
      </c>
      <c r="G12" s="153"/>
      <c r="H12" s="156">
        <v>3849416</v>
      </c>
      <c r="I12" s="157"/>
      <c r="J12" s="255">
        <v>1971513</v>
      </c>
      <c r="K12" s="157"/>
      <c r="L12" s="156">
        <v>1861916</v>
      </c>
    </row>
    <row r="13" spans="1:18" ht="18" customHeight="1">
      <c r="A13" s="144"/>
      <c r="B13" s="144" t="s">
        <v>187</v>
      </c>
      <c r="C13" s="159"/>
      <c r="D13" s="160"/>
      <c r="E13" s="147"/>
      <c r="F13" s="242"/>
      <c r="G13" s="153"/>
      <c r="H13" s="156"/>
      <c r="I13" s="157"/>
      <c r="J13" s="255"/>
      <c r="K13" s="157"/>
      <c r="L13" s="156"/>
    </row>
    <row r="14" spans="1:18" ht="18" customHeight="1">
      <c r="A14" s="144"/>
      <c r="C14" s="144" t="s">
        <v>186</v>
      </c>
      <c r="D14" s="160"/>
      <c r="E14" s="147"/>
      <c r="F14" s="242">
        <v>0</v>
      </c>
      <c r="G14" s="153"/>
      <c r="H14" s="156">
        <v>4692430</v>
      </c>
      <c r="I14" s="141"/>
      <c r="J14" s="255">
        <v>0</v>
      </c>
      <c r="K14" s="141"/>
      <c r="L14" s="156">
        <v>0</v>
      </c>
    </row>
    <row r="15" spans="1:18" ht="18" customHeight="1">
      <c r="B15" s="144" t="s">
        <v>165</v>
      </c>
      <c r="C15" s="144"/>
      <c r="D15" s="160"/>
      <c r="E15" s="147"/>
      <c r="F15" s="203">
        <v>0</v>
      </c>
      <c r="G15" s="33"/>
      <c r="H15" s="156">
        <v>103331</v>
      </c>
      <c r="I15" s="141"/>
      <c r="J15" s="255">
        <v>0</v>
      </c>
      <c r="K15" s="141"/>
      <c r="L15" s="158">
        <v>0</v>
      </c>
    </row>
    <row r="16" spans="1:18" ht="18" customHeight="1">
      <c r="B16" s="144" t="s">
        <v>103</v>
      </c>
      <c r="C16" s="144"/>
      <c r="D16" s="160"/>
      <c r="E16" s="147"/>
      <c r="F16" s="203">
        <v>0</v>
      </c>
      <c r="G16" s="33"/>
      <c r="H16" s="156">
        <v>-16171</v>
      </c>
      <c r="I16" s="141"/>
      <c r="J16" s="255">
        <v>0</v>
      </c>
      <c r="K16" s="141"/>
      <c r="L16" s="161">
        <v>-4435</v>
      </c>
    </row>
    <row r="17" spans="1:12" ht="18" customHeight="1">
      <c r="B17" s="144" t="s">
        <v>160</v>
      </c>
      <c r="C17" s="144"/>
      <c r="D17" s="160"/>
      <c r="E17" s="147"/>
      <c r="F17" s="203">
        <v>-19691118</v>
      </c>
      <c r="G17" s="33"/>
      <c r="H17" s="156">
        <v>0</v>
      </c>
      <c r="I17" s="141"/>
      <c r="J17" s="255">
        <v>0</v>
      </c>
      <c r="K17" s="141"/>
      <c r="L17" s="156">
        <v>0</v>
      </c>
    </row>
    <row r="18" spans="1:12" ht="18" customHeight="1">
      <c r="B18" s="144" t="s">
        <v>104</v>
      </c>
      <c r="C18" s="144"/>
      <c r="D18" s="160"/>
      <c r="E18" s="147"/>
      <c r="F18" s="203">
        <v>1063245</v>
      </c>
      <c r="G18" s="33"/>
      <c r="H18" s="156">
        <v>347392</v>
      </c>
      <c r="I18" s="141"/>
      <c r="J18" s="255">
        <v>1000149</v>
      </c>
      <c r="K18" s="141"/>
      <c r="L18" s="158">
        <v>287749</v>
      </c>
    </row>
    <row r="19" spans="1:12" ht="18" customHeight="1">
      <c r="B19" s="73" t="s">
        <v>146</v>
      </c>
      <c r="C19" s="144"/>
      <c r="D19" s="162">
        <v>19.3</v>
      </c>
      <c r="E19" s="147"/>
      <c r="F19" s="203">
        <v>0</v>
      </c>
      <c r="G19" s="33"/>
      <c r="H19" s="156">
        <v>0</v>
      </c>
      <c r="I19" s="141"/>
      <c r="J19" s="255">
        <v>0</v>
      </c>
      <c r="K19" s="141"/>
      <c r="L19" s="161">
        <v>-72196997</v>
      </c>
    </row>
    <row r="20" spans="1:12" ht="18" customHeight="1">
      <c r="A20" s="144"/>
      <c r="B20" s="144" t="s">
        <v>142</v>
      </c>
      <c r="C20" s="144"/>
      <c r="D20" s="160"/>
      <c r="E20" s="147"/>
      <c r="F20" s="242">
        <v>-174382463</v>
      </c>
      <c r="G20" s="153"/>
      <c r="H20" s="156">
        <v>-156052174</v>
      </c>
      <c r="I20" s="141"/>
      <c r="J20" s="255">
        <v>-72991</v>
      </c>
      <c r="K20" s="141"/>
      <c r="L20" s="156">
        <v>-4673</v>
      </c>
    </row>
    <row r="21" spans="1:12" ht="18" customHeight="1">
      <c r="B21" s="144" t="s">
        <v>153</v>
      </c>
      <c r="C21" s="144"/>
      <c r="D21" s="160"/>
      <c r="E21" s="147"/>
      <c r="F21" s="203">
        <v>-1188671</v>
      </c>
      <c r="G21" s="33"/>
      <c r="H21" s="156">
        <v>-1301109</v>
      </c>
      <c r="I21" s="141"/>
      <c r="J21" s="270">
        <v>-19073512</v>
      </c>
      <c r="K21" s="141"/>
      <c r="L21" s="158">
        <v>-6281556</v>
      </c>
    </row>
    <row r="22" spans="1:12" ht="18" customHeight="1">
      <c r="B22" s="144" t="s">
        <v>64</v>
      </c>
      <c r="C22" s="144"/>
      <c r="D22" s="160"/>
      <c r="E22" s="147"/>
      <c r="F22" s="203">
        <v>2932909</v>
      </c>
      <c r="G22" s="33"/>
      <c r="H22" s="156">
        <v>2289957</v>
      </c>
      <c r="I22" s="141"/>
      <c r="J22" s="255">
        <v>1566095</v>
      </c>
      <c r="K22" s="141"/>
      <c r="L22" s="158">
        <v>0</v>
      </c>
    </row>
    <row r="23" spans="1:12" ht="6" customHeight="1">
      <c r="B23" s="143"/>
      <c r="C23" s="143"/>
      <c r="D23" s="155"/>
      <c r="E23" s="147"/>
      <c r="F23" s="203"/>
      <c r="G23" s="33"/>
      <c r="H23" s="47"/>
      <c r="I23" s="33"/>
      <c r="J23" s="203"/>
      <c r="K23" s="33"/>
      <c r="L23" s="47"/>
    </row>
    <row r="24" spans="1:12" ht="18" customHeight="1">
      <c r="A24" s="143" t="s">
        <v>105</v>
      </c>
      <c r="B24" s="143"/>
      <c r="C24" s="143"/>
      <c r="D24" s="160"/>
      <c r="E24" s="147"/>
      <c r="F24" s="242"/>
      <c r="G24" s="153"/>
      <c r="H24" s="155"/>
      <c r="I24" s="153"/>
      <c r="J24" s="242"/>
      <c r="K24" s="153"/>
      <c r="L24" s="155"/>
    </row>
    <row r="25" spans="1:12" ht="18" customHeight="1">
      <c r="A25" s="144"/>
      <c r="B25" s="143" t="s">
        <v>14</v>
      </c>
      <c r="C25" s="143"/>
      <c r="D25" s="143"/>
      <c r="E25" s="147"/>
      <c r="F25" s="203">
        <v>-40621044</v>
      </c>
      <c r="G25" s="33"/>
      <c r="H25" s="163">
        <v>-5068811</v>
      </c>
      <c r="I25" s="164"/>
      <c r="J25" s="265">
        <v>-4933945</v>
      </c>
      <c r="K25" s="164"/>
      <c r="L25" s="165">
        <v>-6111429</v>
      </c>
    </row>
    <row r="26" spans="1:12" ht="18" customHeight="1">
      <c r="A26" s="144"/>
      <c r="B26" s="143" t="s">
        <v>188</v>
      </c>
      <c r="C26" s="143"/>
      <c r="D26" s="143"/>
      <c r="E26" s="147"/>
      <c r="F26" s="203"/>
      <c r="G26" s="33"/>
      <c r="H26" s="163"/>
      <c r="I26" s="164"/>
      <c r="J26" s="265"/>
      <c r="K26" s="164"/>
      <c r="L26" s="165"/>
    </row>
    <row r="27" spans="1:12" ht="18" customHeight="1">
      <c r="A27" s="144"/>
      <c r="C27" s="143" t="s">
        <v>186</v>
      </c>
      <c r="D27" s="143"/>
      <c r="E27" s="147"/>
      <c r="F27" s="203">
        <v>-15963689</v>
      </c>
      <c r="G27" s="33"/>
      <c r="H27" s="163">
        <v>-36619099</v>
      </c>
      <c r="I27" s="164"/>
      <c r="J27" s="265">
        <v>0</v>
      </c>
      <c r="K27" s="164"/>
      <c r="L27" s="165">
        <v>-671748</v>
      </c>
    </row>
    <row r="28" spans="1:12" ht="18" customHeight="1">
      <c r="A28" s="144"/>
      <c r="B28" s="143" t="s">
        <v>138</v>
      </c>
      <c r="C28" s="143"/>
      <c r="D28" s="143"/>
      <c r="E28" s="147"/>
      <c r="F28" s="203">
        <v>-11287329</v>
      </c>
      <c r="G28" s="33"/>
      <c r="H28" s="47">
        <v>0</v>
      </c>
      <c r="I28" s="33"/>
      <c r="J28" s="203">
        <v>0</v>
      </c>
      <c r="K28" s="33"/>
      <c r="L28" s="47">
        <v>0</v>
      </c>
    </row>
    <row r="29" spans="1:12" ht="18" customHeight="1">
      <c r="A29" s="144"/>
      <c r="B29" s="166" t="s">
        <v>15</v>
      </c>
      <c r="C29" s="143"/>
      <c r="D29" s="143"/>
      <c r="E29" s="147"/>
      <c r="F29" s="203">
        <v>-692168</v>
      </c>
      <c r="G29" s="33"/>
      <c r="H29" s="163">
        <v>37126</v>
      </c>
      <c r="I29" s="164"/>
      <c r="J29" s="265">
        <v>-686165</v>
      </c>
      <c r="K29" s="164"/>
      <c r="L29" s="165">
        <v>-14948</v>
      </c>
    </row>
    <row r="30" spans="1:12" ht="18" customHeight="1">
      <c r="A30" s="144"/>
      <c r="B30" s="166" t="s">
        <v>139</v>
      </c>
      <c r="C30" s="143"/>
      <c r="D30" s="160"/>
      <c r="E30" s="147"/>
      <c r="F30" s="203">
        <v>-348659708</v>
      </c>
      <c r="G30" s="33"/>
      <c r="H30" s="163">
        <v>-229542458</v>
      </c>
      <c r="I30" s="164"/>
      <c r="J30" s="266">
        <v>0</v>
      </c>
      <c r="K30" s="164"/>
      <c r="L30" s="165">
        <v>0</v>
      </c>
    </row>
    <row r="31" spans="1:12" ht="18" customHeight="1">
      <c r="A31" s="144"/>
      <c r="B31" s="166" t="s">
        <v>140</v>
      </c>
      <c r="C31" s="143"/>
      <c r="D31" s="160"/>
      <c r="E31" s="147"/>
      <c r="F31" s="203">
        <v>31952260</v>
      </c>
      <c r="G31" s="33"/>
      <c r="H31" s="47">
        <v>-2485417</v>
      </c>
      <c r="I31" s="50"/>
      <c r="J31" s="203">
        <v>0</v>
      </c>
      <c r="K31" s="50"/>
      <c r="L31" s="47">
        <v>0</v>
      </c>
    </row>
    <row r="32" spans="1:12" ht="18" customHeight="1">
      <c r="A32" s="144"/>
      <c r="B32" s="166" t="s">
        <v>25</v>
      </c>
      <c r="C32" s="143"/>
      <c r="D32" s="166"/>
      <c r="E32" s="147"/>
      <c r="F32" s="260">
        <v>-228999</v>
      </c>
      <c r="G32" s="33"/>
      <c r="H32" s="163">
        <v>-80901</v>
      </c>
      <c r="I32" s="164"/>
      <c r="J32" s="267">
        <v>-249999</v>
      </c>
      <c r="K32" s="164"/>
      <c r="L32" s="165">
        <v>69600</v>
      </c>
    </row>
    <row r="33" spans="1:12" ht="18" customHeight="1">
      <c r="A33" s="144"/>
      <c r="B33" s="143" t="s">
        <v>31</v>
      </c>
      <c r="C33" s="143"/>
      <c r="D33" s="143"/>
      <c r="E33" s="147"/>
      <c r="F33" s="260">
        <v>66247105</v>
      </c>
      <c r="G33" s="33"/>
      <c r="H33" s="163">
        <v>50814460</v>
      </c>
      <c r="I33" s="164"/>
      <c r="J33" s="255">
        <v>243872</v>
      </c>
      <c r="K33" s="164"/>
      <c r="L33" s="165">
        <v>-1006850</v>
      </c>
    </row>
    <row r="34" spans="1:12" ht="18" customHeight="1">
      <c r="A34" s="144"/>
      <c r="B34" s="143" t="s">
        <v>36</v>
      </c>
      <c r="C34" s="143"/>
      <c r="D34" s="143"/>
      <c r="E34" s="147"/>
      <c r="F34" s="260">
        <v>1294068</v>
      </c>
      <c r="G34" s="33"/>
      <c r="H34" s="114">
        <v>2520030</v>
      </c>
      <c r="I34" s="164"/>
      <c r="J34" s="268">
        <v>171301</v>
      </c>
      <c r="K34" s="164"/>
      <c r="L34" s="114">
        <v>269102</v>
      </c>
    </row>
    <row r="35" spans="1:12" ht="18" customHeight="1">
      <c r="A35" s="144"/>
      <c r="B35" s="166" t="s">
        <v>42</v>
      </c>
      <c r="C35" s="143"/>
      <c r="D35" s="143"/>
      <c r="E35" s="147"/>
      <c r="F35" s="261">
        <v>90000</v>
      </c>
      <c r="G35" s="33"/>
      <c r="H35" s="138">
        <v>0</v>
      </c>
      <c r="I35" s="141"/>
      <c r="J35" s="269">
        <v>10000</v>
      </c>
      <c r="K35" s="141"/>
      <c r="L35" s="138">
        <v>0</v>
      </c>
    </row>
    <row r="36" spans="1:12" ht="6" customHeight="1">
      <c r="A36" s="167"/>
      <c r="B36" s="144"/>
      <c r="C36" s="144"/>
      <c r="D36" s="168"/>
      <c r="E36" s="147"/>
      <c r="F36" s="262"/>
      <c r="G36" s="153"/>
      <c r="H36" s="169"/>
      <c r="I36" s="153"/>
      <c r="J36" s="262"/>
      <c r="K36" s="153"/>
      <c r="L36" s="169"/>
    </row>
    <row r="37" spans="1:12" ht="18" customHeight="1">
      <c r="A37" s="142" t="s">
        <v>125</v>
      </c>
      <c r="B37" s="144"/>
      <c r="C37" s="167"/>
      <c r="D37" s="168"/>
      <c r="E37" s="147"/>
      <c r="F37" s="242">
        <f>SUM(F10:F35)</f>
        <v>-389792896</v>
      </c>
      <c r="G37" s="155"/>
      <c r="H37" s="155">
        <f>SUM(H10:H35)</f>
        <v>-285615885</v>
      </c>
      <c r="I37" s="155"/>
      <c r="J37" s="242">
        <f>SUM(J10:J35)</f>
        <v>11012698</v>
      </c>
      <c r="K37" s="155"/>
      <c r="L37" s="155">
        <f>SUM(L10:L35)</f>
        <v>711589</v>
      </c>
    </row>
    <row r="38" spans="1:12" s="4" customFormat="1" ht="18" customHeight="1">
      <c r="A38" s="144"/>
      <c r="B38" s="79" t="s">
        <v>185</v>
      </c>
      <c r="C38" s="49"/>
      <c r="D38" s="168"/>
      <c r="E38" s="147"/>
      <c r="F38" s="263">
        <v>1185507</v>
      </c>
      <c r="G38" s="171">
        <v>0</v>
      </c>
      <c r="H38" s="170">
        <v>1297036</v>
      </c>
      <c r="I38" s="171">
        <v>0</v>
      </c>
      <c r="J38" s="263">
        <v>11086494</v>
      </c>
      <c r="K38" s="172"/>
      <c r="L38" s="170">
        <v>2551040</v>
      </c>
    </row>
    <row r="39" spans="1:12" s="4" customFormat="1" ht="18" customHeight="1">
      <c r="A39" s="144"/>
      <c r="B39" s="81" t="s">
        <v>177</v>
      </c>
      <c r="C39" s="49"/>
      <c r="D39" s="168"/>
      <c r="E39" s="147"/>
      <c r="F39" s="263">
        <v>174329338</v>
      </c>
      <c r="G39" s="171">
        <v>0</v>
      </c>
      <c r="H39" s="170">
        <v>156052174</v>
      </c>
      <c r="I39" s="171">
        <v>0</v>
      </c>
      <c r="J39" s="263">
        <v>72991</v>
      </c>
      <c r="K39" s="172"/>
      <c r="L39" s="170">
        <v>4673</v>
      </c>
    </row>
    <row r="40" spans="1:12" s="4" customFormat="1" ht="18" customHeight="1">
      <c r="A40" s="142"/>
      <c r="B40" s="79" t="s">
        <v>106</v>
      </c>
      <c r="C40" s="49"/>
      <c r="D40" s="142"/>
      <c r="E40" s="147"/>
      <c r="F40" s="263">
        <v>-1177965</v>
      </c>
      <c r="G40" s="33"/>
      <c r="H40" s="33">
        <v>-2078377</v>
      </c>
      <c r="I40" s="33"/>
      <c r="J40" s="197">
        <v>0</v>
      </c>
      <c r="K40" s="33"/>
      <c r="L40" s="33">
        <v>0</v>
      </c>
    </row>
    <row r="41" spans="1:12" s="4" customFormat="1" ht="18" customHeight="1">
      <c r="A41" s="144"/>
      <c r="B41" s="79" t="s">
        <v>107</v>
      </c>
      <c r="C41" s="49"/>
      <c r="D41" s="142"/>
      <c r="E41" s="173"/>
      <c r="F41" s="245">
        <v>-26975228</v>
      </c>
      <c r="G41" s="33"/>
      <c r="H41" s="137">
        <v>-27280629</v>
      </c>
      <c r="I41" s="33"/>
      <c r="J41" s="245">
        <v>-5095943</v>
      </c>
      <c r="K41" s="33"/>
      <c r="L41" s="137">
        <v>-1190997</v>
      </c>
    </row>
    <row r="42" spans="1:12" s="4" customFormat="1" ht="6" customHeight="1">
      <c r="A42" s="174"/>
      <c r="B42" s="174"/>
      <c r="C42" s="174"/>
      <c r="D42" s="147"/>
      <c r="E42" s="147"/>
      <c r="F42" s="264"/>
      <c r="G42" s="154"/>
      <c r="H42" s="154"/>
      <c r="I42" s="154"/>
      <c r="J42" s="264"/>
      <c r="K42" s="154"/>
      <c r="L42" s="154"/>
    </row>
    <row r="43" spans="1:12" s="4" customFormat="1" ht="18" customHeight="1">
      <c r="A43" s="142" t="s">
        <v>164</v>
      </c>
      <c r="B43" s="144"/>
      <c r="C43" s="142"/>
      <c r="D43" s="160"/>
      <c r="E43" s="173"/>
      <c r="F43" s="198">
        <f>SUM(F37:F42)</f>
        <v>-242431244</v>
      </c>
      <c r="G43" s="47"/>
      <c r="H43" s="37">
        <f>SUM(H37:H42)</f>
        <v>-157625681</v>
      </c>
      <c r="I43" s="47"/>
      <c r="J43" s="198">
        <f>SUM(J37:J42)</f>
        <v>17076240</v>
      </c>
      <c r="K43" s="47"/>
      <c r="L43" s="37">
        <f>SUM(L37:L42)</f>
        <v>2076305</v>
      </c>
    </row>
    <row r="44" spans="1:12" s="4" customFormat="1" ht="18" customHeight="1">
      <c r="A44" s="142"/>
      <c r="B44" s="144"/>
      <c r="C44" s="142"/>
      <c r="D44" s="160"/>
      <c r="E44" s="173"/>
      <c r="F44" s="33"/>
      <c r="G44" s="47"/>
      <c r="H44" s="33"/>
      <c r="I44" s="47"/>
      <c r="J44" s="33"/>
      <c r="K44" s="47"/>
      <c r="L44" s="33"/>
    </row>
    <row r="45" spans="1:12" s="4" customFormat="1" ht="18" customHeight="1">
      <c r="A45" s="142"/>
      <c r="B45" s="144"/>
      <c r="C45" s="142"/>
      <c r="D45" s="160"/>
      <c r="E45" s="173"/>
      <c r="F45" s="33"/>
      <c r="G45" s="47"/>
      <c r="H45" s="33"/>
      <c r="I45" s="47"/>
      <c r="J45" s="33"/>
      <c r="K45" s="47"/>
      <c r="L45" s="33"/>
    </row>
    <row r="46" spans="1:12" s="4" customFormat="1" ht="16.5" customHeight="1">
      <c r="A46" s="142"/>
      <c r="B46" s="144"/>
      <c r="C46" s="142"/>
      <c r="D46" s="160"/>
      <c r="E46" s="173"/>
      <c r="F46" s="33"/>
      <c r="G46" s="47"/>
      <c r="H46" s="33"/>
      <c r="I46" s="47"/>
      <c r="J46" s="33"/>
      <c r="K46" s="47"/>
      <c r="L46" s="33"/>
    </row>
    <row r="47" spans="1:12" ht="9.75" customHeight="1">
      <c r="A47" s="144"/>
      <c r="B47" s="144"/>
      <c r="C47" s="167"/>
      <c r="D47" s="168"/>
      <c r="E47" s="147"/>
      <c r="F47" s="155"/>
      <c r="G47" s="155"/>
      <c r="H47" s="155"/>
      <c r="I47" s="155"/>
      <c r="J47" s="155"/>
      <c r="K47" s="155"/>
      <c r="L47" s="155"/>
    </row>
    <row r="48" spans="1:12" ht="21.95" customHeight="1">
      <c r="A48" s="6" t="s">
        <v>28</v>
      </c>
      <c r="B48" s="284"/>
      <c r="C48" s="284"/>
      <c r="D48" s="284"/>
      <c r="E48" s="288"/>
      <c r="F48" s="37"/>
      <c r="G48" s="37"/>
      <c r="H48" s="37"/>
      <c r="I48" s="287"/>
      <c r="J48" s="37"/>
      <c r="K48" s="287"/>
      <c r="L48" s="37"/>
    </row>
    <row r="49" spans="1:12" ht="21.75" customHeight="1">
      <c r="A49" s="285" t="s">
        <v>118</v>
      </c>
      <c r="B49" s="285"/>
      <c r="C49" s="285"/>
      <c r="E49" s="142"/>
      <c r="F49" s="142"/>
      <c r="G49" s="142"/>
      <c r="H49" s="142"/>
      <c r="J49" s="143"/>
      <c r="K49" s="143"/>
      <c r="L49" s="143"/>
    </row>
    <row r="50" spans="1:12" ht="21.75" customHeight="1">
      <c r="A50" s="142" t="s">
        <v>191</v>
      </c>
      <c r="B50" s="142"/>
      <c r="C50" s="142"/>
      <c r="E50" s="142"/>
      <c r="F50" s="142"/>
      <c r="G50" s="142"/>
      <c r="H50" s="142"/>
      <c r="J50" s="143"/>
      <c r="K50" s="143"/>
      <c r="L50" s="143"/>
    </row>
    <row r="51" spans="1:12" ht="21.75" customHeight="1">
      <c r="A51" s="286" t="str">
        <f>A3</f>
        <v>สำหรับงวดเก้าเดือนสิ้นสุดวันที่ 30 กันยายน พ.ศ. 2562</v>
      </c>
      <c r="B51" s="286"/>
      <c r="C51" s="286"/>
      <c r="D51" s="284"/>
      <c r="E51" s="286"/>
      <c r="F51" s="286"/>
      <c r="G51" s="286"/>
      <c r="H51" s="286"/>
      <c r="I51" s="287"/>
      <c r="J51" s="287"/>
      <c r="K51" s="287"/>
      <c r="L51" s="287"/>
    </row>
    <row r="52" spans="1:12" ht="18.95" customHeight="1"/>
    <row r="53" spans="1:12" s="4" customFormat="1" ht="18.95" customHeight="1">
      <c r="A53" s="5"/>
      <c r="B53" s="5"/>
      <c r="C53" s="5"/>
      <c r="D53" s="5"/>
      <c r="E53" s="145"/>
      <c r="F53" s="390" t="s">
        <v>1</v>
      </c>
      <c r="G53" s="390"/>
      <c r="H53" s="390"/>
      <c r="I53" s="146"/>
      <c r="J53" s="390" t="s">
        <v>119</v>
      </c>
      <c r="K53" s="390"/>
      <c r="L53" s="390"/>
    </row>
    <row r="54" spans="1:12" s="4" customFormat="1" ht="18.95" customHeight="1">
      <c r="A54" s="5"/>
      <c r="B54" s="5"/>
      <c r="C54" s="5"/>
      <c r="D54" s="5"/>
      <c r="E54" s="145"/>
      <c r="F54" s="148" t="s">
        <v>129</v>
      </c>
      <c r="G54" s="148"/>
      <c r="H54" s="148" t="s">
        <v>5</v>
      </c>
      <c r="I54" s="149"/>
      <c r="J54" s="148" t="s">
        <v>129</v>
      </c>
      <c r="K54" s="148"/>
      <c r="L54" s="148" t="s">
        <v>5</v>
      </c>
    </row>
    <row r="55" spans="1:12" s="4" customFormat="1" ht="18.95" customHeight="1">
      <c r="A55" s="5"/>
      <c r="B55" s="5"/>
      <c r="C55" s="5"/>
      <c r="D55" s="385" t="s">
        <v>6</v>
      </c>
      <c r="E55" s="147"/>
      <c r="F55" s="150" t="s">
        <v>7</v>
      </c>
      <c r="G55" s="148"/>
      <c r="H55" s="150" t="s">
        <v>7</v>
      </c>
      <c r="I55" s="149"/>
      <c r="J55" s="150" t="s">
        <v>7</v>
      </c>
      <c r="K55" s="151"/>
      <c r="L55" s="150" t="s">
        <v>7</v>
      </c>
    </row>
    <row r="56" spans="1:12" s="4" customFormat="1" ht="3.95" customHeight="1">
      <c r="A56" s="5"/>
      <c r="B56" s="5"/>
      <c r="C56" s="5"/>
      <c r="D56" s="160"/>
      <c r="E56" s="173"/>
      <c r="F56" s="242"/>
      <c r="G56" s="153"/>
      <c r="H56" s="155"/>
      <c r="I56" s="153"/>
      <c r="J56" s="242"/>
      <c r="K56" s="153"/>
      <c r="L56" s="155"/>
    </row>
    <row r="57" spans="1:12" s="4" customFormat="1" ht="18.95" customHeight="1">
      <c r="A57" s="175" t="s">
        <v>108</v>
      </c>
      <c r="B57" s="175"/>
      <c r="C57" s="175"/>
      <c r="D57" s="142"/>
      <c r="E57" s="142"/>
      <c r="F57" s="253"/>
      <c r="G57" s="142"/>
      <c r="H57" s="142"/>
      <c r="I57" s="142"/>
      <c r="J57" s="253"/>
      <c r="K57" s="142"/>
      <c r="L57" s="142"/>
    </row>
    <row r="58" spans="1:12" ht="18.95" customHeight="1">
      <c r="A58" s="144"/>
      <c r="B58" s="176" t="s">
        <v>126</v>
      </c>
      <c r="C58" s="81"/>
      <c r="D58" s="143"/>
      <c r="E58" s="147"/>
      <c r="F58" s="254">
        <v>-7722777</v>
      </c>
      <c r="G58" s="33"/>
      <c r="H58" s="177">
        <v>492261</v>
      </c>
      <c r="I58" s="164"/>
      <c r="J58" s="256">
        <v>-1002777</v>
      </c>
      <c r="K58" s="164"/>
      <c r="L58" s="178">
        <v>492261</v>
      </c>
    </row>
    <row r="59" spans="1:12" ht="18.95" customHeight="1">
      <c r="A59" s="144"/>
      <c r="B59" s="176" t="s">
        <v>146</v>
      </c>
      <c r="C59" s="81"/>
      <c r="D59" s="143"/>
      <c r="E59" s="147"/>
      <c r="F59" s="254">
        <v>0</v>
      </c>
      <c r="G59" s="33"/>
      <c r="H59" s="177">
        <v>0</v>
      </c>
      <c r="I59" s="164"/>
      <c r="J59" s="256">
        <v>0</v>
      </c>
      <c r="K59" s="164"/>
      <c r="L59" s="178">
        <v>72196997</v>
      </c>
    </row>
    <row r="60" spans="1:12" ht="18.95" customHeight="1">
      <c r="A60" s="144"/>
      <c r="B60" s="176" t="s">
        <v>147</v>
      </c>
      <c r="C60" s="81"/>
      <c r="D60" s="143"/>
      <c r="E60" s="147"/>
      <c r="F60" s="254">
        <v>0</v>
      </c>
      <c r="G60" s="33"/>
      <c r="H60" s="141">
        <v>841122</v>
      </c>
      <c r="I60" s="141"/>
      <c r="J60" s="257">
        <v>0</v>
      </c>
      <c r="K60" s="141"/>
      <c r="L60" s="114">
        <v>0</v>
      </c>
    </row>
    <row r="61" spans="1:12" s="4" customFormat="1" ht="18.95" customHeight="1">
      <c r="A61" s="143"/>
      <c r="B61" s="81" t="s">
        <v>109</v>
      </c>
      <c r="C61" s="79"/>
      <c r="D61" s="160"/>
      <c r="E61" s="173"/>
      <c r="F61" s="197">
        <v>-86808</v>
      </c>
      <c r="G61" s="33"/>
      <c r="H61" s="179">
        <v>-192318</v>
      </c>
      <c r="I61" s="141"/>
      <c r="J61" s="258">
        <v>0</v>
      </c>
      <c r="K61" s="141"/>
      <c r="L61" s="179">
        <v>0</v>
      </c>
    </row>
    <row r="62" spans="1:12" s="4" customFormat="1" ht="18.95" customHeight="1">
      <c r="A62" s="144"/>
      <c r="B62" s="81" t="s">
        <v>110</v>
      </c>
      <c r="C62" s="81"/>
      <c r="D62" s="160"/>
      <c r="E62" s="173"/>
      <c r="F62" s="197">
        <v>-930289</v>
      </c>
      <c r="G62" s="33"/>
      <c r="H62" s="141">
        <v>-2274072</v>
      </c>
      <c r="I62" s="141"/>
      <c r="J62" s="257">
        <v>-725751</v>
      </c>
      <c r="K62" s="141"/>
      <c r="L62" s="114">
        <v>-426425</v>
      </c>
    </row>
    <row r="63" spans="1:12" s="4" customFormat="1" ht="18.95" customHeight="1">
      <c r="A63" s="144"/>
      <c r="B63" s="81" t="s">
        <v>111</v>
      </c>
      <c r="C63" s="81"/>
      <c r="D63" s="160"/>
      <c r="E63" s="173"/>
      <c r="F63" s="197">
        <v>-527528</v>
      </c>
      <c r="G63" s="33"/>
      <c r="H63" s="141">
        <v>-687250</v>
      </c>
      <c r="I63" s="141"/>
      <c r="J63" s="257">
        <v>-220224</v>
      </c>
      <c r="K63" s="141"/>
      <c r="L63" s="114">
        <v>-487250</v>
      </c>
    </row>
    <row r="64" spans="1:12" s="4" customFormat="1" ht="18.95" customHeight="1">
      <c r="A64" s="143"/>
      <c r="B64" s="79" t="s">
        <v>120</v>
      </c>
      <c r="C64" s="79"/>
      <c r="D64" s="160"/>
      <c r="E64" s="173"/>
      <c r="F64" s="197">
        <v>0</v>
      </c>
      <c r="G64" s="33"/>
      <c r="H64" s="141">
        <v>776035</v>
      </c>
      <c r="I64" s="141"/>
      <c r="J64" s="257">
        <v>0</v>
      </c>
      <c r="K64" s="141"/>
      <c r="L64" s="114">
        <v>263273</v>
      </c>
    </row>
    <row r="65" spans="1:12" s="4" customFormat="1" ht="18.95" customHeight="1">
      <c r="A65" s="143"/>
      <c r="B65" s="79" t="s">
        <v>161</v>
      </c>
      <c r="C65" s="79"/>
      <c r="D65" s="160"/>
      <c r="E65" s="173"/>
      <c r="F65" s="197">
        <v>0</v>
      </c>
      <c r="G65" s="33"/>
      <c r="H65" s="141">
        <v>0</v>
      </c>
      <c r="I65" s="141"/>
      <c r="J65" s="257">
        <v>-15000000</v>
      </c>
      <c r="K65" s="141"/>
      <c r="L65" s="114">
        <v>-38999990</v>
      </c>
    </row>
    <row r="66" spans="1:12" s="4" customFormat="1" ht="18.95" customHeight="1">
      <c r="A66" s="143"/>
      <c r="B66" s="79" t="s">
        <v>152</v>
      </c>
      <c r="C66" s="79"/>
      <c r="D66" s="162">
        <v>19.5</v>
      </c>
      <c r="E66" s="173"/>
      <c r="F66" s="197">
        <v>0</v>
      </c>
      <c r="G66" s="33"/>
      <c r="H66" s="141">
        <v>0</v>
      </c>
      <c r="I66" s="141"/>
      <c r="J66" s="257">
        <v>-322000000</v>
      </c>
      <c r="K66" s="141"/>
      <c r="L66" s="114">
        <v>-290200100</v>
      </c>
    </row>
    <row r="67" spans="1:12" s="4" customFormat="1" ht="18.95" customHeight="1">
      <c r="A67" s="144"/>
      <c r="B67" s="79" t="s">
        <v>162</v>
      </c>
      <c r="C67" s="79"/>
      <c r="D67" s="162">
        <v>19.5</v>
      </c>
      <c r="E67" s="173"/>
      <c r="F67" s="245">
        <v>0</v>
      </c>
      <c r="G67" s="33"/>
      <c r="H67" s="138">
        <v>0</v>
      </c>
      <c r="I67" s="141"/>
      <c r="J67" s="259">
        <v>43000000</v>
      </c>
      <c r="K67" s="141"/>
      <c r="L67" s="103">
        <v>5000000</v>
      </c>
    </row>
    <row r="68" spans="1:12" s="4" customFormat="1" ht="3.95" customHeight="1">
      <c r="A68" s="174"/>
      <c r="B68" s="174"/>
      <c r="C68" s="174"/>
      <c r="D68" s="168"/>
      <c r="E68" s="147"/>
      <c r="F68" s="255"/>
      <c r="G68" s="144"/>
      <c r="H68" s="144"/>
      <c r="I68" s="143"/>
      <c r="J68" s="255"/>
      <c r="K68" s="144"/>
      <c r="L68" s="144"/>
    </row>
    <row r="69" spans="1:12" s="4" customFormat="1" ht="18.95" customHeight="1">
      <c r="A69" s="142" t="s">
        <v>163</v>
      </c>
      <c r="B69" s="142"/>
      <c r="C69" s="142"/>
      <c r="D69" s="168"/>
      <c r="E69" s="147"/>
      <c r="F69" s="198">
        <f>SUM(F58:F68)</f>
        <v>-9267402</v>
      </c>
      <c r="G69" s="33"/>
      <c r="H69" s="37">
        <f>SUM(H58:H68)</f>
        <v>-1044222</v>
      </c>
      <c r="I69" s="33"/>
      <c r="J69" s="198">
        <f>SUM(J58:J68)</f>
        <v>-295948752</v>
      </c>
      <c r="K69" s="33"/>
      <c r="L69" s="37">
        <f>SUM(L58:L68)</f>
        <v>-252161234</v>
      </c>
    </row>
    <row r="70" spans="1:12" s="4" customFormat="1" ht="3.95" customHeight="1">
      <c r="A70" s="142"/>
      <c r="B70" s="142"/>
      <c r="C70" s="142"/>
      <c r="D70" s="168"/>
      <c r="E70" s="147"/>
      <c r="F70" s="197"/>
      <c r="G70" s="33"/>
      <c r="H70" s="33"/>
      <c r="I70" s="33"/>
      <c r="J70" s="197"/>
      <c r="K70" s="33"/>
      <c r="L70" s="33"/>
    </row>
    <row r="71" spans="1:12" ht="18.95" customHeight="1">
      <c r="A71" s="142" t="s">
        <v>112</v>
      </c>
      <c r="B71" s="144"/>
      <c r="C71" s="144"/>
      <c r="D71" s="160"/>
      <c r="E71" s="173"/>
      <c r="F71" s="242"/>
      <c r="G71" s="153"/>
      <c r="H71" s="155"/>
      <c r="I71" s="153"/>
      <c r="J71" s="242"/>
      <c r="K71" s="153"/>
      <c r="L71" s="155"/>
    </row>
    <row r="72" spans="1:12" ht="18.95" customHeight="1">
      <c r="A72" s="142"/>
      <c r="B72" s="79" t="s">
        <v>148</v>
      </c>
      <c r="C72" s="79"/>
      <c r="D72" s="160">
        <v>13</v>
      </c>
      <c r="E72" s="173"/>
      <c r="F72" s="243">
        <v>49875000</v>
      </c>
      <c r="G72" s="153"/>
      <c r="H72" s="163">
        <v>39789980</v>
      </c>
      <c r="I72" s="180"/>
      <c r="J72" s="249">
        <v>0</v>
      </c>
      <c r="K72" s="181"/>
      <c r="L72" s="163">
        <v>0</v>
      </c>
    </row>
    <row r="73" spans="1:12" ht="18.95" customHeight="1">
      <c r="A73" s="175"/>
      <c r="B73" s="79" t="s">
        <v>113</v>
      </c>
      <c r="C73" s="79"/>
      <c r="D73" s="160">
        <v>13</v>
      </c>
      <c r="E73" s="143"/>
      <c r="F73" s="244">
        <v>-40032076</v>
      </c>
      <c r="G73" s="153"/>
      <c r="H73" s="163">
        <v>-56000000</v>
      </c>
      <c r="I73" s="180"/>
      <c r="J73" s="249">
        <v>0</v>
      </c>
      <c r="K73" s="181"/>
      <c r="L73" s="163">
        <v>0</v>
      </c>
    </row>
    <row r="74" spans="1:12" ht="18.95" customHeight="1">
      <c r="A74" s="175"/>
      <c r="B74" s="79" t="s">
        <v>114</v>
      </c>
      <c r="C74" s="79"/>
      <c r="D74" s="160"/>
      <c r="E74" s="143"/>
      <c r="F74" s="244">
        <v>-697991</v>
      </c>
      <c r="G74" s="153"/>
      <c r="H74" s="163">
        <v>-441604</v>
      </c>
      <c r="I74" s="180"/>
      <c r="J74" s="249">
        <v>0</v>
      </c>
      <c r="K74" s="181"/>
      <c r="L74" s="163">
        <v>0</v>
      </c>
    </row>
    <row r="75" spans="1:12" ht="18.95" customHeight="1">
      <c r="A75" s="175"/>
      <c r="B75" s="79" t="s">
        <v>121</v>
      </c>
      <c r="C75" s="79"/>
      <c r="D75" s="160">
        <v>14</v>
      </c>
      <c r="E75" s="143"/>
      <c r="F75" s="244">
        <v>153200000</v>
      </c>
      <c r="G75" s="153"/>
      <c r="H75" s="182">
        <v>403200000</v>
      </c>
      <c r="I75" s="180"/>
      <c r="J75" s="250">
        <v>153200000</v>
      </c>
      <c r="K75" s="182"/>
      <c r="L75" s="182">
        <v>403200000</v>
      </c>
    </row>
    <row r="76" spans="1:12" ht="18.95" customHeight="1">
      <c r="A76" s="175"/>
      <c r="B76" s="79" t="s">
        <v>122</v>
      </c>
      <c r="C76" s="79"/>
      <c r="D76" s="160">
        <v>14</v>
      </c>
      <c r="E76" s="143"/>
      <c r="F76" s="244">
        <v>0</v>
      </c>
      <c r="G76" s="153"/>
      <c r="H76" s="182">
        <v>-12233624</v>
      </c>
      <c r="I76" s="180"/>
      <c r="J76" s="250">
        <v>0</v>
      </c>
      <c r="K76" s="182"/>
      <c r="L76" s="182">
        <v>-12233624</v>
      </c>
    </row>
    <row r="77" spans="1:12" ht="18.95" customHeight="1">
      <c r="A77" s="175"/>
      <c r="B77" s="79" t="s">
        <v>178</v>
      </c>
      <c r="C77" s="79"/>
      <c r="D77" s="160">
        <v>13</v>
      </c>
      <c r="E77" s="143"/>
      <c r="F77" s="197">
        <v>119112329</v>
      </c>
      <c r="G77" s="153"/>
      <c r="H77" s="182">
        <v>0</v>
      </c>
      <c r="I77" s="180"/>
      <c r="J77" s="250">
        <v>119112329</v>
      </c>
      <c r="K77" s="182"/>
      <c r="L77" s="182">
        <v>0</v>
      </c>
    </row>
    <row r="78" spans="1:12" ht="18.95" customHeight="1">
      <c r="A78" s="175"/>
      <c r="B78" s="79" t="s">
        <v>179</v>
      </c>
      <c r="C78" s="79"/>
      <c r="D78" s="160">
        <v>13</v>
      </c>
      <c r="E78" s="143"/>
      <c r="F78" s="197">
        <v>103487375</v>
      </c>
      <c r="G78" s="153"/>
      <c r="H78" s="182">
        <v>0</v>
      </c>
      <c r="I78" s="180"/>
      <c r="J78" s="250">
        <v>103487375</v>
      </c>
      <c r="K78" s="181"/>
      <c r="L78" s="182">
        <v>0</v>
      </c>
    </row>
    <row r="79" spans="1:12" ht="18.95" customHeight="1">
      <c r="A79" s="175"/>
      <c r="B79" s="79" t="s">
        <v>173</v>
      </c>
      <c r="C79" s="79"/>
      <c r="D79" s="160"/>
      <c r="E79" s="143"/>
      <c r="F79" s="197">
        <v>0</v>
      </c>
      <c r="G79" s="153"/>
      <c r="H79" s="182">
        <v>15000010</v>
      </c>
      <c r="I79" s="180"/>
      <c r="J79" s="250">
        <v>0</v>
      </c>
      <c r="K79" s="181"/>
      <c r="L79" s="182">
        <v>0</v>
      </c>
    </row>
    <row r="80" spans="1:12" ht="18.95" customHeight="1">
      <c r="A80" s="175"/>
      <c r="B80" s="79" t="s">
        <v>149</v>
      </c>
      <c r="C80" s="79"/>
      <c r="D80" s="160">
        <v>15</v>
      </c>
      <c r="E80" s="143"/>
      <c r="F80" s="245">
        <v>-23999744</v>
      </c>
      <c r="G80" s="153"/>
      <c r="H80" s="183">
        <v>-61598994</v>
      </c>
      <c r="I80" s="180"/>
      <c r="J80" s="251">
        <v>-23999744</v>
      </c>
      <c r="K80" s="181"/>
      <c r="L80" s="183">
        <v>-61598994</v>
      </c>
    </row>
    <row r="81" spans="1:12" ht="3.95" customHeight="1">
      <c r="A81" s="174"/>
      <c r="B81" s="144"/>
      <c r="C81" s="174"/>
      <c r="D81" s="160"/>
      <c r="E81" s="173"/>
      <c r="F81" s="242"/>
      <c r="G81" s="153"/>
      <c r="H81" s="155"/>
      <c r="I81" s="153"/>
      <c r="J81" s="242"/>
      <c r="K81" s="153"/>
      <c r="L81" s="155"/>
    </row>
    <row r="82" spans="1:12" ht="18.95" customHeight="1">
      <c r="A82" s="142" t="s">
        <v>134</v>
      </c>
      <c r="B82" s="142"/>
      <c r="C82" s="142"/>
      <c r="D82" s="168"/>
      <c r="E82" s="147"/>
      <c r="F82" s="246">
        <f>SUM(F72:F80)</f>
        <v>360944893</v>
      </c>
      <c r="G82" s="153"/>
      <c r="H82" s="184">
        <f>SUM(H72:H80)</f>
        <v>327715768</v>
      </c>
      <c r="I82" s="153"/>
      <c r="J82" s="252">
        <f>SUM(J72:J80)</f>
        <v>351799960</v>
      </c>
      <c r="K82" s="153"/>
      <c r="L82" s="184">
        <f>SUM(L72:L80)</f>
        <v>329367382</v>
      </c>
    </row>
    <row r="83" spans="1:12" ht="3.95" customHeight="1">
      <c r="A83" s="142"/>
      <c r="B83" s="142"/>
      <c r="C83" s="142"/>
      <c r="D83" s="168"/>
      <c r="E83" s="147"/>
      <c r="F83" s="244"/>
      <c r="G83" s="153"/>
      <c r="H83" s="153"/>
      <c r="I83" s="153"/>
      <c r="J83" s="244"/>
      <c r="K83" s="153"/>
      <c r="L83" s="153"/>
    </row>
    <row r="84" spans="1:12" ht="18.95" customHeight="1">
      <c r="A84" s="142" t="s">
        <v>127</v>
      </c>
      <c r="B84" s="142"/>
      <c r="C84" s="142"/>
      <c r="D84" s="168"/>
      <c r="E84" s="147"/>
      <c r="F84" s="242">
        <f>F43+F69+F82</f>
        <v>109246247</v>
      </c>
      <c r="G84" s="153"/>
      <c r="H84" s="155">
        <f>H43+H69+H82</f>
        <v>169045865</v>
      </c>
      <c r="I84" s="153"/>
      <c r="J84" s="242">
        <f>J43+J69+J82</f>
        <v>72927448</v>
      </c>
      <c r="K84" s="153"/>
      <c r="L84" s="155">
        <f>L43+L69+L82</f>
        <v>79282453</v>
      </c>
    </row>
    <row r="85" spans="1:12" ht="18.95" customHeight="1">
      <c r="A85" s="144" t="s">
        <v>115</v>
      </c>
      <c r="B85" s="142"/>
      <c r="C85" s="142"/>
      <c r="D85" s="160"/>
      <c r="E85" s="147"/>
      <c r="F85" s="247">
        <v>148507511</v>
      </c>
      <c r="G85" s="172"/>
      <c r="H85" s="185">
        <v>57731492</v>
      </c>
      <c r="I85" s="172"/>
      <c r="J85" s="247">
        <v>51108966</v>
      </c>
      <c r="K85" s="172"/>
      <c r="L85" s="185">
        <v>15430740</v>
      </c>
    </row>
    <row r="86" spans="1:12" ht="3.95" customHeight="1">
      <c r="A86" s="174"/>
      <c r="B86" s="144"/>
      <c r="C86" s="174"/>
      <c r="D86" s="160"/>
      <c r="E86" s="173"/>
      <c r="F86" s="242"/>
      <c r="G86" s="153"/>
      <c r="H86" s="155"/>
      <c r="I86" s="153"/>
      <c r="J86" s="242"/>
      <c r="K86" s="153"/>
      <c r="L86" s="155"/>
    </row>
    <row r="87" spans="1:12" s="4" customFormat="1" ht="18.95" customHeight="1" thickBot="1">
      <c r="A87" s="142" t="s">
        <v>116</v>
      </c>
      <c r="B87" s="142"/>
      <c r="C87" s="142"/>
      <c r="D87" s="168"/>
      <c r="E87" s="147"/>
      <c r="F87" s="248">
        <f>SUM(F84:F85)</f>
        <v>257753758</v>
      </c>
      <c r="G87" s="153"/>
      <c r="H87" s="186">
        <f>SUM(H84:H85)</f>
        <v>226777357</v>
      </c>
      <c r="I87" s="153"/>
      <c r="J87" s="248">
        <f>SUM(J84:J85)</f>
        <v>124036414</v>
      </c>
      <c r="K87" s="153"/>
      <c r="L87" s="186">
        <f>SUM(L84:L85)</f>
        <v>94713193</v>
      </c>
    </row>
    <row r="88" spans="1:12" s="4" customFormat="1" ht="3.95" customHeight="1" thickTop="1">
      <c r="A88" s="142"/>
      <c r="B88" s="142"/>
      <c r="C88" s="142"/>
      <c r="D88" s="168"/>
      <c r="E88" s="147"/>
      <c r="F88" s="33"/>
      <c r="G88" s="33"/>
      <c r="H88" s="33"/>
      <c r="I88" s="33"/>
      <c r="J88" s="33"/>
      <c r="K88" s="33"/>
      <c r="L88" s="33"/>
    </row>
    <row r="89" spans="1:12" s="4" customFormat="1" ht="18.95" customHeight="1">
      <c r="A89" s="142" t="s">
        <v>141</v>
      </c>
      <c r="B89" s="142"/>
      <c r="C89" s="142"/>
      <c r="D89" s="168"/>
      <c r="E89" s="147"/>
      <c r="F89" s="187"/>
      <c r="G89" s="187"/>
      <c r="H89" s="187"/>
      <c r="I89" s="187"/>
      <c r="J89" s="187"/>
      <c r="K89" s="187"/>
      <c r="L89" s="187"/>
    </row>
    <row r="90" spans="1:12" s="4" customFormat="1" ht="18.95" customHeight="1">
      <c r="A90" s="79" t="s">
        <v>174</v>
      </c>
      <c r="B90" s="142"/>
      <c r="C90" s="142"/>
      <c r="D90" s="168"/>
      <c r="E90" s="147"/>
      <c r="F90" s="33"/>
      <c r="G90" s="33"/>
      <c r="H90" s="33"/>
      <c r="I90" s="33"/>
      <c r="J90" s="33"/>
      <c r="K90" s="33"/>
      <c r="L90" s="33"/>
    </row>
    <row r="91" spans="1:12" s="4" customFormat="1" ht="18.95" customHeight="1">
      <c r="A91" s="144"/>
      <c r="B91" s="144" t="s">
        <v>154</v>
      </c>
      <c r="C91" s="144"/>
      <c r="D91" s="168"/>
      <c r="E91" s="147"/>
      <c r="F91" s="33"/>
      <c r="G91" s="33"/>
      <c r="H91" s="33"/>
      <c r="I91" s="33"/>
      <c r="J91" s="33"/>
      <c r="K91" s="33"/>
      <c r="L91" s="33"/>
    </row>
    <row r="92" spans="1:12" s="4" customFormat="1" ht="18.95" customHeight="1">
      <c r="A92" s="144"/>
      <c r="B92" s="144"/>
      <c r="C92" s="144" t="s">
        <v>155</v>
      </c>
      <c r="D92" s="168"/>
      <c r="E92" s="147"/>
      <c r="F92" s="197">
        <v>0</v>
      </c>
      <c r="G92" s="33"/>
      <c r="H92" s="139">
        <v>471822</v>
      </c>
      <c r="I92" s="81"/>
      <c r="J92" s="197">
        <v>0</v>
      </c>
      <c r="K92" s="140"/>
      <c r="L92" s="114">
        <v>471822</v>
      </c>
    </row>
    <row r="93" spans="1:12" s="4" customFormat="1" ht="18.95" customHeight="1">
      <c r="A93" s="159"/>
      <c r="B93" s="144" t="s">
        <v>136</v>
      </c>
      <c r="C93" s="159"/>
      <c r="D93" s="188"/>
      <c r="E93" s="189"/>
      <c r="F93" s="197">
        <v>80597207</v>
      </c>
      <c r="G93" s="141"/>
      <c r="H93" s="141">
        <v>9032138</v>
      </c>
      <c r="I93" s="141"/>
      <c r="J93" s="197">
        <v>0</v>
      </c>
      <c r="K93" s="141"/>
      <c r="L93" s="114">
        <v>0</v>
      </c>
    </row>
    <row r="94" spans="1:12" s="4" customFormat="1" ht="17.25" customHeight="1">
      <c r="A94" s="159"/>
      <c r="B94" s="144"/>
      <c r="C94" s="159"/>
      <c r="D94" s="188"/>
      <c r="E94" s="189"/>
      <c r="F94" s="33"/>
      <c r="G94" s="141"/>
      <c r="H94" s="141"/>
      <c r="I94" s="141"/>
      <c r="J94" s="33"/>
      <c r="K94" s="141"/>
      <c r="L94" s="114"/>
    </row>
    <row r="95" spans="1:12" s="4" customFormat="1" ht="20.25" customHeight="1">
      <c r="A95" s="159"/>
      <c r="B95" s="144"/>
      <c r="C95" s="159"/>
      <c r="D95" s="188"/>
      <c r="E95" s="189"/>
      <c r="F95" s="33"/>
      <c r="G95" s="141"/>
      <c r="H95" s="141"/>
      <c r="I95" s="141"/>
      <c r="J95" s="33"/>
      <c r="K95" s="141"/>
      <c r="L95" s="114"/>
    </row>
    <row r="96" spans="1:12" s="4" customFormat="1" ht="5.25" customHeight="1">
      <c r="A96" s="159"/>
      <c r="B96" s="144"/>
      <c r="C96" s="159"/>
      <c r="D96" s="188"/>
      <c r="E96" s="189"/>
      <c r="F96" s="33"/>
      <c r="G96" s="141"/>
      <c r="H96" s="141"/>
      <c r="I96" s="141"/>
      <c r="J96" s="33"/>
      <c r="K96" s="141"/>
      <c r="L96" s="114"/>
    </row>
    <row r="97" spans="1:12" ht="21.95" customHeight="1">
      <c r="A97" s="6" t="s">
        <v>28</v>
      </c>
      <c r="B97" s="286"/>
      <c r="C97" s="286"/>
      <c r="D97" s="284"/>
      <c r="E97" s="287"/>
      <c r="F97" s="287"/>
      <c r="G97" s="287"/>
      <c r="H97" s="287"/>
      <c r="I97" s="287"/>
      <c r="J97" s="287"/>
      <c r="K97" s="287"/>
      <c r="L97" s="287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97" firstPageNumber="1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1" man="1"/>
  </rowBreaks>
  <ignoredErrors>
    <ignoredError sqref="I8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5</vt:lpstr>
      <vt:lpstr>6-7</vt:lpstr>
      <vt:lpstr>8</vt:lpstr>
      <vt:lpstr>9</vt:lpstr>
      <vt:lpstr>10-11</vt:lpstr>
      <vt:lpstr>'10-11'!Print_Area</vt:lpstr>
      <vt:lpstr>'5'!Print_Area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Wasita Chanikornprad</dc:creator>
  <cp:lastModifiedBy>Benjam_P</cp:lastModifiedBy>
  <cp:lastPrinted>2019-11-12T07:00:27Z</cp:lastPrinted>
  <dcterms:created xsi:type="dcterms:W3CDTF">2018-04-24T04:06:55Z</dcterms:created>
  <dcterms:modified xsi:type="dcterms:W3CDTF">2019-11-12T07:08:17Z</dcterms:modified>
</cp:coreProperties>
</file>