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w\Workpoint Group\2019\Q3\Draft FS\ไฟล์ตลาด\"/>
    </mc:Choice>
  </mc:AlternateContent>
  <xr:revisionPtr revIDLastSave="0" documentId="13_ncr:1_{69758931-2433-4BF7-9ABB-875A5686595B}" xr6:coauthVersionLast="41" xr6:coauthVersionMax="41" xr10:uidLastSave="{00000000-0000-0000-0000-000000000000}"/>
  <bookViews>
    <workbookView xWindow="-120" yWindow="-120" windowWidth="20730" windowHeight="11160" tabRatio="691" xr2:uid="{00000000-000D-0000-FFFF-FFFF00000000}"/>
  </bookViews>
  <sheets>
    <sheet name="BS-3-5" sheetId="29" r:id="rId1"/>
    <sheet name="PL6-9" sheetId="24" r:id="rId2"/>
    <sheet name="SH10-11" sheetId="31" r:id="rId3"/>
    <sheet name="SH12-13" sheetId="28" r:id="rId4"/>
    <sheet name="SCF14-16" sheetId="22" r:id="rId5"/>
  </sheets>
  <externalReferences>
    <externalReference r:id="rId6"/>
    <externalReference r:id="rId7"/>
    <externalReference r:id="rId8"/>
  </externalReferences>
  <definedNames>
    <definedName name="_xlnm.Database" localSheetId="2">#REF!</definedName>
    <definedName name="_xlnm.Database" localSheetId="3">#REF!</definedName>
    <definedName name="_xlnm.Database">#REF!</definedName>
    <definedName name="_xlnm.Print_Area" localSheetId="0">'BS-3-5'!$A$1:$N$99</definedName>
    <definedName name="_xlnm.Print_Area" localSheetId="1">'PL6-9'!$A$1:$N$135</definedName>
    <definedName name="_xlnm.Print_Area" localSheetId="4">'SCF14-16'!$A$1:$M$104</definedName>
    <definedName name="_xlnm.Print_Area" localSheetId="2">'SH10-11'!$A$1:$X$68</definedName>
    <definedName name="_xlnm.Print_Area" localSheetId="3">'SH12-13'!$A$1:$T$54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8" i="22" l="1"/>
  <c r="G69" i="22"/>
  <c r="M95" i="22" l="1"/>
  <c r="I95" i="22"/>
  <c r="G95" i="22"/>
  <c r="K95" i="22"/>
  <c r="P59" i="31" l="1"/>
  <c r="X53" i="31"/>
  <c r="V53" i="31"/>
  <c r="T53" i="31"/>
  <c r="R53" i="31"/>
  <c r="P53" i="31"/>
  <c r="N53" i="31"/>
  <c r="L53" i="31"/>
  <c r="J53" i="31"/>
  <c r="H53" i="31"/>
  <c r="T52" i="31"/>
  <c r="X52" i="31" s="1"/>
  <c r="H18" i="29" l="1"/>
  <c r="T52" i="28" l="1"/>
  <c r="P50" i="28" l="1"/>
  <c r="N50" i="28"/>
  <c r="L50" i="28"/>
  <c r="J50" i="28"/>
  <c r="H50" i="28"/>
  <c r="T38" i="28" l="1"/>
  <c r="T42" i="28"/>
  <c r="T49" i="28"/>
  <c r="T63" i="31"/>
  <c r="X63" i="31" s="1"/>
  <c r="T62" i="31"/>
  <c r="T56" i="31"/>
  <c r="X56" i="31" s="1"/>
  <c r="T51" i="31"/>
  <c r="X51" i="31" s="1"/>
  <c r="T47" i="31"/>
  <c r="X47" i="31" s="1"/>
  <c r="V64" i="31"/>
  <c r="R64" i="31"/>
  <c r="P64" i="31"/>
  <c r="N64" i="31"/>
  <c r="L64" i="31"/>
  <c r="J64" i="31"/>
  <c r="H64" i="31"/>
  <c r="N120" i="24"/>
  <c r="L120" i="24"/>
  <c r="J120" i="24"/>
  <c r="H120" i="24"/>
  <c r="X62" i="31" l="1"/>
  <c r="X64" i="31" s="1"/>
  <c r="T64" i="31"/>
  <c r="M69" i="22"/>
  <c r="I69" i="22"/>
  <c r="M27" i="22"/>
  <c r="M35" i="22" s="1"/>
  <c r="M37" i="22" s="1"/>
  <c r="I27" i="22"/>
  <c r="I35" i="22" s="1"/>
  <c r="I37" i="22" s="1"/>
  <c r="R25" i="28"/>
  <c r="P25" i="28"/>
  <c r="N25" i="28"/>
  <c r="L25" i="28"/>
  <c r="J25" i="28"/>
  <c r="H25" i="28"/>
  <c r="T24" i="28"/>
  <c r="Q21" i="28"/>
  <c r="O21" i="28"/>
  <c r="M21" i="28"/>
  <c r="K21" i="28"/>
  <c r="I21" i="28"/>
  <c r="R19" i="28"/>
  <c r="R21" i="28" s="1"/>
  <c r="R27" i="28" s="1"/>
  <c r="P19" i="28"/>
  <c r="P21" i="28" s="1"/>
  <c r="P27" i="28" s="1"/>
  <c r="N19" i="28"/>
  <c r="N21" i="28" s="1"/>
  <c r="N27" i="28" s="1"/>
  <c r="L19" i="28"/>
  <c r="J19" i="28"/>
  <c r="J21" i="28" s="1"/>
  <c r="J27" i="28" s="1"/>
  <c r="H19" i="28"/>
  <c r="H21" i="28" s="1"/>
  <c r="T18" i="28"/>
  <c r="T17" i="28"/>
  <c r="T16" i="28"/>
  <c r="T15" i="28"/>
  <c r="T11" i="28"/>
  <c r="V32" i="31"/>
  <c r="R32" i="31"/>
  <c r="P32" i="31"/>
  <c r="N32" i="31"/>
  <c r="L32" i="31"/>
  <c r="J32" i="31"/>
  <c r="H32" i="31"/>
  <c r="T31" i="31"/>
  <c r="X31" i="31" s="1"/>
  <c r="X32" i="31" s="1"/>
  <c r="V26" i="31"/>
  <c r="R26" i="31"/>
  <c r="P26" i="31"/>
  <c r="N26" i="31"/>
  <c r="L26" i="31"/>
  <c r="J26" i="31"/>
  <c r="H26" i="31"/>
  <c r="T25" i="31"/>
  <c r="X25" i="31" s="1"/>
  <c r="X26" i="31" s="1"/>
  <c r="V22" i="31"/>
  <c r="V28" i="31" s="1"/>
  <c r="V34" i="31" s="1"/>
  <c r="R22" i="31"/>
  <c r="R28" i="31" s="1"/>
  <c r="R34" i="31" s="1"/>
  <c r="P22" i="31"/>
  <c r="P28" i="31" s="1"/>
  <c r="P34" i="31" s="1"/>
  <c r="N22" i="31"/>
  <c r="N28" i="31" s="1"/>
  <c r="N34" i="31" s="1"/>
  <c r="L22" i="31"/>
  <c r="L28" i="31" s="1"/>
  <c r="L34" i="31" s="1"/>
  <c r="J22" i="31"/>
  <c r="J28" i="31" s="1"/>
  <c r="J34" i="31" s="1"/>
  <c r="H22" i="31"/>
  <c r="H28" i="31" s="1"/>
  <c r="H34" i="31" s="1"/>
  <c r="T21" i="31"/>
  <c r="X21" i="31" s="1"/>
  <c r="T20" i="31"/>
  <c r="X20" i="31" s="1"/>
  <c r="T19" i="31"/>
  <c r="X19" i="31" s="1"/>
  <c r="T18" i="31"/>
  <c r="X18" i="31" s="1"/>
  <c r="T17" i="31"/>
  <c r="X17" i="31" s="1"/>
  <c r="T13" i="31"/>
  <c r="X13" i="31" s="1"/>
  <c r="N131" i="24"/>
  <c r="N126" i="24"/>
  <c r="J131" i="24"/>
  <c r="J126" i="24"/>
  <c r="N87" i="24"/>
  <c r="N78" i="24"/>
  <c r="J87" i="24"/>
  <c r="J78" i="24"/>
  <c r="N57" i="24"/>
  <c r="N52" i="24"/>
  <c r="J57" i="24"/>
  <c r="J52" i="24"/>
  <c r="N23" i="24"/>
  <c r="N15" i="24"/>
  <c r="J23" i="24"/>
  <c r="J15" i="24"/>
  <c r="L93" i="29"/>
  <c r="L95" i="29" s="1"/>
  <c r="N93" i="29"/>
  <c r="N95" i="29" s="1"/>
  <c r="J93" i="29"/>
  <c r="J95" i="29" s="1"/>
  <c r="H93" i="29"/>
  <c r="H95" i="29" s="1"/>
  <c r="N67" i="29"/>
  <c r="L67" i="29"/>
  <c r="J67" i="29"/>
  <c r="H67" i="29"/>
  <c r="N60" i="29"/>
  <c r="N69" i="29" s="1"/>
  <c r="N97" i="29" s="1"/>
  <c r="L60" i="29"/>
  <c r="J60" i="29"/>
  <c r="J69" i="29" s="1"/>
  <c r="H60" i="29"/>
  <c r="N34" i="29"/>
  <c r="L34" i="29"/>
  <c r="J34" i="29"/>
  <c r="H34" i="29"/>
  <c r="N18" i="29"/>
  <c r="N36" i="29" s="1"/>
  <c r="L18" i="29"/>
  <c r="J18" i="29"/>
  <c r="J36" i="29" s="1"/>
  <c r="N25" i="24" l="1"/>
  <c r="N33" i="24" s="1"/>
  <c r="N35" i="24" s="1"/>
  <c r="N45" i="24" s="1"/>
  <c r="N47" i="24" s="1"/>
  <c r="R97" i="29"/>
  <c r="T25" i="28"/>
  <c r="I97" i="22"/>
  <c r="I99" i="22" s="1"/>
  <c r="M97" i="22"/>
  <c r="M99" i="22" s="1"/>
  <c r="T19" i="28"/>
  <c r="J25" i="24"/>
  <c r="J33" i="24" s="1"/>
  <c r="J35" i="24" s="1"/>
  <c r="J45" i="24" s="1"/>
  <c r="J47" i="24" s="1"/>
  <c r="N89" i="24"/>
  <c r="N98" i="24" s="1"/>
  <c r="N100" i="24" s="1"/>
  <c r="N110" i="24" s="1"/>
  <c r="N121" i="24" s="1"/>
  <c r="J89" i="24"/>
  <c r="J98" i="24" s="1"/>
  <c r="J100" i="24" s="1"/>
  <c r="J110" i="24" s="1"/>
  <c r="J121" i="24" s="1"/>
  <c r="H27" i="28"/>
  <c r="L21" i="28"/>
  <c r="L27" i="28" s="1"/>
  <c r="X22" i="31"/>
  <c r="X28" i="31" s="1"/>
  <c r="X34" i="31" s="1"/>
  <c r="T26" i="31"/>
  <c r="T32" i="31"/>
  <c r="T22" i="31"/>
  <c r="L69" i="29"/>
  <c r="L97" i="29" s="1"/>
  <c r="H69" i="29"/>
  <c r="H97" i="29" s="1"/>
  <c r="L36" i="29"/>
  <c r="H36" i="29"/>
  <c r="J97" i="29"/>
  <c r="P97" i="29" s="1"/>
  <c r="T21" i="28" l="1"/>
  <c r="T27" i="28" s="1"/>
  <c r="T28" i="31"/>
  <c r="T34" i="31" s="1"/>
  <c r="Q97" i="29"/>
  <c r="O97" i="29"/>
  <c r="K69" i="22" l="1"/>
  <c r="X57" i="31"/>
  <c r="K27" i="22"/>
  <c r="K35" i="22" s="1"/>
  <c r="K37" i="22" s="1"/>
  <c r="G27" i="22"/>
  <c r="G35" i="22" s="1"/>
  <c r="G37" i="22" s="1"/>
  <c r="Q45" i="28"/>
  <c r="O45" i="28"/>
  <c r="M45" i="28"/>
  <c r="K45" i="28"/>
  <c r="I45" i="28"/>
  <c r="R43" i="28"/>
  <c r="R45" i="28" s="1"/>
  <c r="P43" i="28"/>
  <c r="P45" i="28" s="1"/>
  <c r="P54" i="28" s="1"/>
  <c r="N43" i="28"/>
  <c r="N45" i="28" s="1"/>
  <c r="N54" i="28" s="1"/>
  <c r="L43" i="28"/>
  <c r="L45" i="28" s="1"/>
  <c r="L54" i="28" s="1"/>
  <c r="J43" i="28"/>
  <c r="J45" i="28" s="1"/>
  <c r="J54" i="28" s="1"/>
  <c r="H43" i="28"/>
  <c r="H45" i="28" s="1"/>
  <c r="H54" i="28" s="1"/>
  <c r="V57" i="31"/>
  <c r="V59" i="31" s="1"/>
  <c r="V68" i="31" s="1"/>
  <c r="T57" i="31"/>
  <c r="R57" i="31"/>
  <c r="P57" i="31"/>
  <c r="N57" i="31"/>
  <c r="L57" i="31"/>
  <c r="J57" i="31"/>
  <c r="H57" i="31"/>
  <c r="H59" i="31" s="1"/>
  <c r="H68" i="31" s="1"/>
  <c r="L59" i="31"/>
  <c r="L68" i="31" s="1"/>
  <c r="H131" i="24"/>
  <c r="H126" i="24"/>
  <c r="L87" i="24"/>
  <c r="H87" i="24"/>
  <c r="L78" i="24"/>
  <c r="H78" i="24"/>
  <c r="H52" i="24"/>
  <c r="L15" i="24"/>
  <c r="L23" i="24"/>
  <c r="H23" i="24"/>
  <c r="H15" i="24"/>
  <c r="H25" i="24" l="1"/>
  <c r="H33" i="24" s="1"/>
  <c r="H35" i="24" s="1"/>
  <c r="P68" i="31"/>
  <c r="N59" i="31"/>
  <c r="N68" i="31" s="1"/>
  <c r="J59" i="31"/>
  <c r="J68" i="31" s="1"/>
  <c r="T45" i="28"/>
  <c r="T59" i="31"/>
  <c r="T68" i="31" s="1"/>
  <c r="L25" i="24"/>
  <c r="L33" i="24" s="1"/>
  <c r="L35" i="24" s="1"/>
  <c r="G97" i="22"/>
  <c r="G99" i="22" s="1"/>
  <c r="G105" i="22" s="1"/>
  <c r="K97" i="22"/>
  <c r="K99" i="22" s="1"/>
  <c r="K105" i="22" s="1"/>
  <c r="R59" i="31"/>
  <c r="R68" i="31" s="1"/>
  <c r="L89" i="24"/>
  <c r="L98" i="24" s="1"/>
  <c r="H89" i="24"/>
  <c r="H98" i="24" s="1"/>
  <c r="X59" i="31"/>
  <c r="X68" i="31" s="1"/>
  <c r="X70" i="31" s="1"/>
  <c r="T43" i="28"/>
  <c r="H45" i="24" l="1"/>
  <c r="H47" i="24" s="1"/>
  <c r="L45" i="24"/>
  <c r="L100" i="24"/>
  <c r="H100" i="24"/>
  <c r="H110" i="24" l="1"/>
  <c r="H121" i="24" s="1"/>
  <c r="H57" i="24" s="1"/>
  <c r="L110" i="24"/>
  <c r="R48" i="28"/>
  <c r="L47" i="24"/>
  <c r="L57" i="24" s="1"/>
  <c r="L52" i="24" l="1"/>
  <c r="R50" i="28"/>
  <c r="T48" i="28"/>
  <c r="L121" i="24"/>
  <c r="L131" i="24" s="1"/>
  <c r="L126" i="24"/>
  <c r="R54" i="28" l="1"/>
  <c r="T50" i="28"/>
  <c r="T54" i="28" s="1"/>
  <c r="T56" i="28" s="1"/>
</calcChain>
</file>

<file path=xl/sharedStrings.xml><?xml version="1.0" encoding="utf-8"?>
<sst xmlns="http://schemas.openxmlformats.org/spreadsheetml/2006/main" count="565" uniqueCount="247">
  <si>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</si>
  <si>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</si>
  <si>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</si>
  <si>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</si>
  <si>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</si>
  <si>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</si>
  <si>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</si>
  <si>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</si>
  <si>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</si>
  <si>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</si>
  <si>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</si>
  <si>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</si>
  <si>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</si>
  <si>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</si>
  <si>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</si>
  <si>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</si>
  <si>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</si>
  <si>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</si>
  <si>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</si>
  <si>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</si>
  <si>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</si>
  <si>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</si>
  <si>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</si>
  <si>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</si>
  <si>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</si>
  <si>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</si>
  <si>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</si>
  <si>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</si>
  <si>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</si>
  <si>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</si>
  <si>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</si>
  <si>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</si>
  <si>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</si>
  <si>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</si>
  <si>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</si>
  <si>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</si>
  <si>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</si>
  <si>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</si>
  <si>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</si>
  <si>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</si>
  <si>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</si>
  <si>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</si>
  <si>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</si>
  <si>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</si>
  <si>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</si>
  <si>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</si>
  <si>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</si>
  <si>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</si>
  <si>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</si>
  <si>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เงินกู้ยืมระยะยาวจากสถาบันการเงิน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</si>
  <si>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</si>
  <si>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</si>
  <si>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</si>
  <si>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</si>
  <si>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</si>
  <si>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</si>
  <si>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</si>
  <si>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</si>
  <si>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</si>
  <si>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</si>
  <si>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</si>
  <si>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</si>
  <si>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</si>
  <si>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</si>
  <si>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</si>
  <si>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</si>
  <si>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</si>
  <si>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</si>
  <si>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</si>
  <si>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</si>
  <si>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</si>
  <si>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</si>
  <si>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องค์ประกอบอื่น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</si>
  <si>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</si>
  <si>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</si>
  <si>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</si>
  <si>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</si>
  <si>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</si>
  <si>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</si>
  <si>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</si>
  <si>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ของบริษัท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</si>
  <si>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</si>
  <si>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</si>
  <si>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</si>
  <si>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การจ่ายโดยใช้หุ้นเป็นเกณฑ์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</si>
  <si>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</si>
  <si>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</si>
  <si>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ค่าใช้จ่ายภาระผูกพันผลประโยชน์พนักงาน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</si>
  <si>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</si>
  <si>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</si>
  <si>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</si>
  <si>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ยอดหนี้ค้างชำระจากการลงทุนในรายจ่ายฝ่ายทุน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</si>
  <si>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</si>
  <si>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</si>
  <si>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</si>
  <si>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</si>
  <si>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</si>
  <si>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</si>
  <si>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</si>
  <si>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</si>
  <si>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3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</si>
  <si>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</si>
  <si>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</si>
  <si>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</si>
  <si>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</si>
  <si>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</si>
  <si>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เงินลงทุนชั่วคราว</t>
  </si>
  <si>
    <t>ลูกหนี้การค้า</t>
  </si>
  <si>
    <t>ใบอนุญาตให้ใช้คลื่นความถี่และประกอบ</t>
  </si>
  <si>
    <t>กิจการโทรทัศน์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</si>
  <si>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</si>
  <si>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</si>
  <si>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</si>
  <si>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</si>
  <si>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</si>
  <si>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</si>
  <si>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เจ้าหนี้ใบอนุญาตให้ใช้คลื่นความถี่และประกอบกิจการโทรทัศน์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</si>
  <si>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</si>
  <si>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</si>
  <si>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</si>
  <si>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</si>
  <si>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</si>
  <si>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</si>
  <si>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</si>
  <si>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</si>
  <si>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ที่ถึงกำหนดชำระภายในหนึ่งปี</t>
  </si>
  <si>
    <t>ส่วนของหนี้สินตามสัญญาเช่าการเงิน</t>
  </si>
  <si>
    <t>หนี้สินภาษีเงินได้รอการตัดบัญชี</t>
  </si>
  <si>
    <t>ใบสำคัญแสดงสิทธิ</t>
  </si>
  <si>
    <t>2561</t>
  </si>
  <si>
    <t>ยอดคงเหลือ ณ วันที่ 1 มกราคม 2561</t>
  </si>
  <si>
    <t>ลูกหนี้อื่น</t>
  </si>
  <si>
    <t>เจ้าหนี้อื่น</t>
  </si>
  <si>
    <t>รายได้จากค่าบริหารจัดการ</t>
  </si>
  <si>
    <t>ต้นทุนค่าบริหารจัดการ</t>
  </si>
  <si>
    <t>ใบสำคัญ</t>
  </si>
  <si>
    <t>แสดงสิทธิ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</si>
  <si>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</si>
  <si>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</t>
  </si>
  <si>
    <t>เจ้าหนี้ค่าใบอนุญาตให้ใช้คลื่นความถี่และประกอบ</t>
  </si>
  <si>
    <t>กิจการโทรทัศน์ที่ถึงกำหนดชำระภายในหนึ่งปี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</si>
  <si>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</si>
  <si>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</si>
  <si>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</si>
  <si>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</si>
  <si>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</si>
  <si>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</si>
  <si>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ของส่วนของผู้ถือหุ้น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</si>
  <si>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</si>
  <si>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</si>
  <si>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</si>
  <si>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ค่าตัดจำหน่ายรายได้ค่าสนับสนุนโครงการรับล่วงหน้า</t>
  </si>
  <si>
    <t>กลับรายการหนี้สูญและหนี้สงสัยจะสูญ</t>
  </si>
  <si>
    <t>กระแสเงินสดสุทธิได้มาจากกิจกรรมดำเนินงาน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</si>
  <si>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</si>
  <si>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</si>
  <si>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ภาษีเงินได้จ่ายออก</t>
  </si>
  <si>
    <t>30 กันยายน</t>
  </si>
  <si>
    <t>วันที่ 30 กันยายน</t>
  </si>
  <si>
    <t>สำหรับงวดเก้าเดือนสิ้นสุด</t>
  </si>
  <si>
    <t>กำไร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</si>
  <si>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</si>
  <si>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</si>
  <si>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</si>
  <si>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</t>
  </si>
  <si>
    <t>หุ้นทุนออกให้ตามใบสำคัญแสดงสิทธิ</t>
  </si>
  <si>
    <t>หุ้นทุนออกให้ตามการจ่ายโดยใช้หุ้นเป็นเกณฑ์</t>
  </si>
  <si>
    <t>รวมเงินทุนที่ได้รับจากผู้ถือหุ้นและการจัดสรรส่วนทุนให้ผู้ถือหุ้น</t>
  </si>
  <si>
    <t>เงินลงทุนระยะยาวอื่น</t>
  </si>
  <si>
    <t>เงินทุนที่ได้รับจากผู้ถือหุ้นที่ไม่มีอำนาจควบคุมของบริษัทย่อย</t>
  </si>
  <si>
    <t>ขาดทุนจากการปรับมูลค่าสินค้าคงหลือลดลง</t>
  </si>
  <si>
    <t>ลูกหนี้การค้าและลูกหนี้อื่น</t>
  </si>
  <si>
    <t>เจ้าหนี้การค้าและเจ้าหนี้อื่น</t>
  </si>
  <si>
    <t>รับดอกเบี้ย</t>
  </si>
  <si>
    <t>เงินสดจ่ายเพื่อซื้อที่ดิน อาคาร และอุปกรณ์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</si>
  <si>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</si>
  <si>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</si>
  <si>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เงินสดรับจากการออกหุ้นทุน</t>
  </si>
  <si>
    <t>เงินสดรับจากการออกหุ้นสามัญของบริษัทย่อยให้กับ</t>
  </si>
  <si>
    <t>ส่วนของเงินกู้ยืมระยะยาวจากสถาบันการเงิน</t>
  </si>
  <si>
    <t>8</t>
  </si>
  <si>
    <t>3, 8</t>
  </si>
  <si>
    <t>ส่วนแบ่งกำไร (ขาดทุน) จากเงินลงทุน</t>
  </si>
  <si>
    <t>เงินสดรับ (จ่าย) จากการซื้อขายเงินลงทุนระยะสั้น - สุทธิ</t>
  </si>
  <si>
    <t>เงินสดรับจากการขายสินทรัพย์</t>
  </si>
  <si>
    <t>2562</t>
  </si>
  <si>
    <t>เงินให้กู้ยืมระยะสั้นและดอกเบี้ยค้างรับแก่</t>
  </si>
  <si>
    <t>กิจการบุคคลหรือกิจการที่เกี่ยวข้องกัน</t>
  </si>
  <si>
    <t>เงินลงทุนในบริษัทร่วม</t>
  </si>
  <si>
    <t>5</t>
  </si>
  <si>
    <t>ยอดคงเหลือ ณ วันที่ 1 มกราคม 2562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</si>
  <si>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</si>
  <si>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</si>
  <si>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รายได้จากภาพยนตร์</t>
  </si>
  <si>
    <t>ต้นทุนภาพยนตร์</t>
  </si>
  <si>
    <t>ในบริษัทร่วมและการร่วมค้า</t>
  </si>
  <si>
    <t>กำไรขาดทุนเบ็ดเสร็จอื่น</t>
  </si>
  <si>
    <t>รายการที่จะไม่ถูกจัดประเภทใหม่ไว้ใน</t>
  </si>
  <si>
    <t>กำไรหรือขาดทุนในภายหลัง</t>
  </si>
  <si>
    <t>กำไรจากการวัดมูลค่าใหม่ของผลประโยชน์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</si>
  <si>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</si>
  <si>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</si>
  <si>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</si>
  <si>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กำไรขาดทุนเบ็ดเสร็จอื่นสำหรับงวด </t>
  </si>
  <si>
    <t>- สุทธิจากภาษี</t>
  </si>
  <si>
    <t>หุ้นทุนออกให้ตามการจ่ายโดยหุ้นเป็นเกณฑ์</t>
  </si>
  <si>
    <t>การจ่ายโดยหุ้นเป็นเกณฑ์</t>
  </si>
  <si>
    <t>เงินปันผลจ่ายให้ส่วนได้เสียที่ไม่มีอำนาจควบคุม</t>
  </si>
  <si>
    <t>ในหลักทรัพย์เพื่อค้า</t>
  </si>
  <si>
    <t>เงินสดจ่ายจากการซื้อเงินลงทุนระยะยาว</t>
  </si>
  <si>
    <t>เงินสดจ่ายให้กู้ยืมระยะสั้นแก่บุคคลหรือกิจการที่เกี่ยวข้องกัน</t>
  </si>
  <si>
    <t>เงินสดรับชำระคืนจากเงินให้กู้ยืมระยะยาว</t>
  </si>
  <si>
    <t>เงินสดจ่ายให้กู้ยืมระยะยาวแก่บุคคลหรือกิจการที่เกี่ยวข้องกัน</t>
  </si>
  <si>
    <t>เงินสดจ่ายใบอนุญาตให้ใช้คลื่นความถี่</t>
  </si>
  <si>
    <t>และประกอบกิจการโทรทัศน์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</si>
  <si>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</si>
  <si>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</si>
  <si>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เงินสดจ่ายเพื่อชำระเงินกู้ยืมระยะยาวจากสถาบันการเงิน</t>
  </si>
  <si>
    <t>เงินสดจ่ายที่ผู้เช่าจ่ายเพื่อลดจำนวนหนี้สินที่เกิดจาก</t>
  </si>
  <si>
    <t>สัญญาเช่าการเงิน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</si>
  <si>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</si>
  <si>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</si>
  <si>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โอนไปกำไรสะสม</t>
  </si>
  <si>
    <t>การจัดสรรส่วนทุนให้ผู้ถือหุ้น</t>
  </si>
  <si>
    <t>รวมการจัดสรรส่วนทุนให้ผู้ถือหุ้น</t>
  </si>
  <si>
    <t>3, 6</t>
  </si>
  <si>
    <t>3, 10</t>
  </si>
  <si>
    <t>3, 4, 10</t>
  </si>
  <si>
    <t>ส่วนเกินจากการรวมธุรกิจ</t>
  </si>
  <si>
    <t>ภายใต้การควบคุมเดียวกัน</t>
  </si>
  <si>
    <t>9</t>
  </si>
  <si>
    <t>10</t>
  </si>
  <si>
    <t>(กลับรายการ) เงินรับล่วงหน้าค่าหุ้น</t>
  </si>
  <si>
    <t>ขาดทุนจากการด้อยค่าของเงินลงทุนในบริษัทย่อย</t>
  </si>
  <si>
    <t>กำไรที่ยังไม่เกิดขึ้นจริงจากการปรับมูลค่ายุติธรรม</t>
  </si>
  <si>
    <t>กระแสเงินสดได้มาจากกิจกรรมดำเนินงาน</t>
  </si>
  <si>
    <t>(กำไร) ขาดทุนที่ยังไม่เกิดขึ้นจากอัตราแลกเปลี่ยน</t>
  </si>
  <si>
    <t>(กำไร) ขาดทุนจากการขายและตัดจำหน่ายสินทรัพย์</t>
  </si>
  <si>
    <t>เงินสดรับคืนค่าใบอนุญาตให้ใช้คลื่นความถี่</t>
  </si>
  <si>
    <t>และประกอบกิจการโทรทัศน์จากสำนักงาน กสทช.</t>
  </si>
  <si>
    <t>เงินสดรับชำระคืนจากเงินให้กู้ยืมระยะสั้น</t>
  </si>
  <si>
    <t>ส่วนแบ่งกำไรจากเงินลงทุน</t>
  </si>
  <si>
    <t>การแบ่งปันกำไร</t>
  </si>
  <si>
    <t>การแบ่งปันกำไรเบ็ดเสร็จรวม</t>
  </si>
  <si>
    <t>ส่วนแบ่ง (กำไร) ขาดทุนจากเงินลงทุนในบริษัทร่วมและการร่วมค้า</t>
  </si>
  <si>
    <t>กระแสเงินสดสุทธิใช้ไปในกิจกรรมจัดหาเงิน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</si>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</sst>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_);_(* \(#,##0\);_(* &quot;-&quot;???_);_(@_)"/>
    <numFmt numFmtId="181" formatCode="_-* #,##0.000_-;\-* #,##0.000_-;_-* &quot;-&quot;??_-;_-@_-"/>
    <numFmt numFmtId="182" formatCode="#,##0.000_);\(#,##0.000\)"/>
    <numFmt numFmtId="183" formatCode="_(* #,##0_);_(* \(#,##0\);_(* &quot;-&quot;??_);_(@_)"/>
  </numFmts>
  <fonts count="81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9" fontId="47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224">
    <xf numFmtId="0" fontId="0" fillId="0" borderId="0" xfId="0"/>
    <xf numFmtId="167" fontId="65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19" xfId="259" applyNumberFormat="1" applyFont="1" applyFill="1" applyBorder="1"/>
    <xf numFmtId="171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67" fontId="61" fillId="0" borderId="0" xfId="60" applyFont="1" applyFill="1" applyBorder="1" applyAlignment="1"/>
    <xf numFmtId="167" fontId="61" fillId="0" borderId="0" xfId="60" applyFont="1" applyFill="1"/>
    <xf numFmtId="167" fontId="61" fillId="0" borderId="0" xfId="60" applyFont="1" applyFill="1" applyBorder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 applyAlignment="1" applyProtection="1">
      <alignment horizontal="left"/>
    </xf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167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/>
    <xf numFmtId="167" fontId="64" fillId="0" borderId="0" xfId="60" applyFont="1" applyFill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4" fillId="0" borderId="20" xfId="60" applyNumberFormat="1" applyFont="1" applyFill="1" applyBorder="1" applyAlignment="1"/>
    <xf numFmtId="41" fontId="65" fillId="0" borderId="0" xfId="60" applyNumberFormat="1" applyFont="1" applyFill="1" applyBorder="1"/>
    <xf numFmtId="41" fontId="64" fillId="0" borderId="18" xfId="60" applyNumberFormat="1" applyFont="1" applyFill="1" applyBorder="1" applyAlignment="1"/>
    <xf numFmtId="41" fontId="65" fillId="0" borderId="20" xfId="60" applyNumberFormat="1" applyFont="1" applyFill="1" applyBorder="1" applyAlignment="1">
      <alignment horizontal="center"/>
    </xf>
    <xf numFmtId="41" fontId="64" fillId="0" borderId="21" xfId="60" applyNumberFormat="1" applyFont="1" applyFill="1" applyBorder="1"/>
    <xf numFmtId="41" fontId="64" fillId="0" borderId="0" xfId="60" applyNumberFormat="1" applyFont="1" applyFill="1"/>
    <xf numFmtId="41" fontId="65" fillId="0" borderId="0" xfId="60" quotePrefix="1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167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167" fontId="65" fillId="0" borderId="0" xfId="60" applyFont="1" applyFill="1" applyAlignment="1"/>
    <xf numFmtId="167" fontId="65" fillId="0" borderId="0" xfId="60" applyFont="1" applyFill="1" applyBorder="1"/>
    <xf numFmtId="41" fontId="61" fillId="0" borderId="0" xfId="60" applyNumberFormat="1" applyFont="1" applyFill="1" applyBorder="1" applyAlignment="1"/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18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70" fontId="64" fillId="0" borderId="0" xfId="60" applyNumberFormat="1" applyFont="1" applyFill="1" applyAlignment="1">
      <alignment horizontal="center"/>
    </xf>
    <xf numFmtId="49" fontId="67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41" fontId="64" fillId="0" borderId="20" xfId="60" applyNumberFormat="1" applyFont="1" applyFill="1" applyBorder="1" applyAlignment="1">
      <alignment horizontal="center"/>
    </xf>
    <xf numFmtId="167" fontId="64" fillId="0" borderId="5" xfId="60" applyFont="1" applyFill="1" applyBorder="1" applyAlignment="1"/>
    <xf numFmtId="167" fontId="64" fillId="0" borderId="18" xfId="60" applyFont="1" applyFill="1" applyBorder="1" applyAlignment="1"/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41" fontId="64" fillId="0" borderId="5" xfId="259" applyNumberFormat="1" applyFont="1" applyFill="1" applyBorder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right"/>
    </xf>
    <xf numFmtId="170" fontId="68" fillId="0" borderId="0" xfId="60" applyNumberFormat="1" applyFont="1" applyFill="1" applyBorder="1" applyAlignment="1">
      <alignment vertical="top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70" fontId="65" fillId="0" borderId="0" xfId="60" applyNumberFormat="1" applyFont="1" applyFill="1"/>
    <xf numFmtId="167" fontId="65" fillId="0" borderId="18" xfId="60" applyFont="1" applyFill="1" applyBorder="1"/>
    <xf numFmtId="170" fontId="61" fillId="0" borderId="0" xfId="60" applyNumberFormat="1" applyFont="1" applyFill="1" applyAlignment="1"/>
    <xf numFmtId="0" fontId="73" fillId="0" borderId="0" xfId="0" applyFont="1" applyFill="1" applyBorder="1" applyAlignment="1">
      <alignment horizontal="center"/>
    </xf>
    <xf numFmtId="0" fontId="73" fillId="0" borderId="0" xfId="0" applyFont="1" applyFill="1" applyAlignment="1">
      <alignment horizontal="center"/>
    </xf>
    <xf numFmtId="0" fontId="68" fillId="0" borderId="0" xfId="60" applyNumberFormat="1" applyFont="1" applyFill="1" applyBorder="1" applyAlignment="1">
      <alignment horizontal="center"/>
    </xf>
    <xf numFmtId="167" fontId="65" fillId="0" borderId="18" xfId="60" applyFont="1" applyFill="1" applyBorder="1" applyAlignment="1"/>
    <xf numFmtId="41" fontId="65" fillId="0" borderId="18" xfId="60" applyNumberFormat="1" applyFont="1" applyFill="1" applyBorder="1"/>
    <xf numFmtId="183" fontId="61" fillId="0" borderId="0" xfId="40" applyNumberFormat="1" applyFont="1" applyFill="1" applyAlignment="1">
      <alignment horizontal="left"/>
    </xf>
    <xf numFmtId="183" fontId="64" fillId="0" borderId="0" xfId="40" applyNumberFormat="1" applyFont="1" applyFill="1" applyBorder="1"/>
    <xf numFmtId="183" fontId="66" fillId="0" borderId="0" xfId="40" applyNumberFormat="1" applyFont="1" applyFill="1" applyBorder="1"/>
    <xf numFmtId="183" fontId="66" fillId="0" borderId="0" xfId="40" applyNumberFormat="1" applyFont="1" applyFill="1"/>
    <xf numFmtId="183" fontId="65" fillId="0" borderId="0" xfId="40" applyNumberFormat="1" applyFont="1" applyFill="1"/>
    <xf numFmtId="183" fontId="64" fillId="0" borderId="0" xfId="40" applyNumberFormat="1" applyFont="1" applyFill="1"/>
    <xf numFmtId="183" fontId="67" fillId="0" borderId="0" xfId="40" applyNumberFormat="1" applyFont="1" applyFill="1"/>
    <xf numFmtId="167" fontId="69" fillId="0" borderId="0" xfId="40" applyFont="1" applyFill="1"/>
    <xf numFmtId="170" fontId="65" fillId="0" borderId="18" xfId="60" quotePrefix="1" applyNumberFormat="1" applyFont="1" applyFill="1" applyBorder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67" fontId="64" fillId="0" borderId="18" xfId="40" applyFont="1" applyFill="1" applyBorder="1" applyAlignment="1"/>
    <xf numFmtId="167" fontId="65" fillId="0" borderId="0" xfId="40" applyFont="1" applyFill="1" applyBorder="1"/>
    <xf numFmtId="167" fontId="65" fillId="0" borderId="0" xfId="40" applyFont="1" applyFill="1" applyBorder="1" applyAlignment="1"/>
    <xf numFmtId="37" fontId="65" fillId="0" borderId="0" xfId="60" applyNumberFormat="1" applyFont="1" applyFill="1" applyBorder="1" applyAlignment="1"/>
    <xf numFmtId="10" fontId="65" fillId="0" borderId="0" xfId="631" applyNumberFormat="1" applyFont="1" applyFill="1"/>
    <xf numFmtId="41" fontId="65" fillId="0" borderId="0" xfId="40" applyNumberFormat="1" applyFont="1" applyFill="1" applyBorder="1" applyAlignment="1"/>
    <xf numFmtId="0" fontId="0" fillId="0" borderId="0" xfId="0" applyAlignment="1"/>
    <xf numFmtId="49" fontId="64" fillId="0" borderId="0" xfId="60" applyNumberFormat="1" applyFont="1" applyFill="1" applyAlignment="1">
      <alignment vertical="center"/>
    </xf>
    <xf numFmtId="49" fontId="65" fillId="0" borderId="0" xfId="60" applyNumberFormat="1" applyFont="1" applyFill="1" applyAlignment="1">
      <alignment vertical="center"/>
    </xf>
    <xf numFmtId="182" fontId="65" fillId="0" borderId="20" xfId="259" applyNumberFormat="1" applyFont="1" applyFill="1" applyBorder="1" applyAlignment="1">
      <alignment vertical="center"/>
    </xf>
    <xf numFmtId="182" fontId="65" fillId="0" borderId="0" xfId="60" applyNumberFormat="1" applyFont="1" applyFill="1" applyBorder="1" applyAlignment="1">
      <alignment horizontal="center" vertical="center"/>
    </xf>
    <xf numFmtId="49" fontId="68" fillId="0" borderId="0" xfId="60" applyNumberFormat="1" applyFont="1" applyFill="1" applyAlignment="1">
      <alignment horizontal="center" vertical="center"/>
    </xf>
    <xf numFmtId="167" fontId="65" fillId="0" borderId="0" xfId="60" applyFont="1" applyFill="1" applyAlignment="1">
      <alignment horizontal="center" vertical="center"/>
    </xf>
    <xf numFmtId="41" fontId="65" fillId="0" borderId="0" xfId="60" applyNumberFormat="1" applyFont="1" applyFill="1" applyBorder="1" applyAlignment="1">
      <alignment horizontal="center" vertical="center"/>
    </xf>
    <xf numFmtId="41" fontId="65" fillId="0" borderId="0" xfId="60" applyNumberFormat="1" applyFont="1" applyFill="1" applyBorder="1" applyAlignment="1">
      <alignment vertical="center"/>
    </xf>
    <xf numFmtId="181" fontId="65" fillId="0" borderId="20" xfId="60" applyNumberFormat="1" applyFont="1" applyFill="1" applyBorder="1" applyAlignment="1">
      <alignment horizontal="center" vertical="center"/>
    </xf>
    <xf numFmtId="181" fontId="65" fillId="0" borderId="0" xfId="60" applyNumberFormat="1" applyFont="1" applyFill="1" applyAlignment="1">
      <alignment horizontal="center" vertical="center"/>
    </xf>
    <xf numFmtId="181" fontId="65" fillId="0" borderId="0" xfId="60" applyNumberFormat="1" applyFont="1" applyFill="1" applyBorder="1" applyAlignment="1">
      <alignment horizontal="center" vertical="center"/>
    </xf>
    <xf numFmtId="181" fontId="65" fillId="0" borderId="0" xfId="60" applyNumberFormat="1" applyFont="1" applyFill="1" applyAlignment="1">
      <alignment vertical="center"/>
    </xf>
    <xf numFmtId="41" fontId="69" fillId="0" borderId="18" xfId="60" applyNumberFormat="1" applyFont="1" applyFill="1" applyBorder="1"/>
    <xf numFmtId="167" fontId="65" fillId="0" borderId="18" xfId="40" applyFont="1" applyFill="1" applyBorder="1"/>
    <xf numFmtId="167" fontId="65" fillId="0" borderId="18" xfId="60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170" fontId="65" fillId="0" borderId="0" xfId="60" quotePrefix="1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49" fontId="67" fillId="0" borderId="0" xfId="60" quotePrefix="1" applyNumberFormat="1" applyFont="1" applyFill="1" applyAlignment="1"/>
    <xf numFmtId="49" fontId="65" fillId="0" borderId="0" xfId="60" quotePrefix="1" applyNumberFormat="1" applyFont="1" applyFill="1"/>
    <xf numFmtId="170" fontId="64" fillId="0" borderId="18" xfId="60" applyNumberFormat="1" applyFont="1" applyFill="1" applyBorder="1"/>
    <xf numFmtId="15" fontId="67" fillId="0" borderId="0" xfId="60" applyNumberFormat="1" applyFont="1" applyFill="1" applyBorder="1" applyAlignment="1">
      <alignment horizontal="center"/>
    </xf>
    <xf numFmtId="167" fontId="64" fillId="0" borderId="18" xfId="60" applyFont="1" applyFill="1" applyBorder="1"/>
    <xf numFmtId="41" fontId="64" fillId="0" borderId="18" xfId="60" applyNumberFormat="1" applyFont="1" applyFill="1" applyBorder="1"/>
    <xf numFmtId="170" fontId="64" fillId="0" borderId="20" xfId="60" applyNumberFormat="1" applyFont="1" applyFill="1" applyBorder="1" applyAlignment="1">
      <alignment horizontal="center"/>
    </xf>
    <xf numFmtId="167" fontId="64" fillId="0" borderId="5" xfId="40" applyFont="1" applyFill="1" applyBorder="1" applyAlignment="1"/>
    <xf numFmtId="43" fontId="65" fillId="0" borderId="0" xfId="40" applyNumberFormat="1" applyFont="1" applyFill="1" applyAlignment="1"/>
    <xf numFmtId="183" fontId="64" fillId="0" borderId="5" xfId="40" applyNumberFormat="1" applyFont="1" applyFill="1" applyBorder="1" applyAlignment="1"/>
    <xf numFmtId="167" fontId="64" fillId="0" borderId="0" xfId="40" applyFont="1" applyFill="1" applyBorder="1" applyAlignment="1"/>
    <xf numFmtId="167" fontId="65" fillId="0" borderId="18" xfId="40" applyFont="1" applyFill="1" applyBorder="1" applyAlignment="1"/>
    <xf numFmtId="41" fontId="65" fillId="0" borderId="18" xfId="40" applyNumberFormat="1" applyFont="1" applyFill="1" applyBorder="1" applyAlignment="1"/>
    <xf numFmtId="167" fontId="65" fillId="0" borderId="18" xfId="40" quotePrefix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67" fontId="65" fillId="0" borderId="0" xfId="40" applyFont="1" applyFill="1" applyAlignment="1">
      <alignment horizontal="center"/>
    </xf>
    <xf numFmtId="167" fontId="64" fillId="0" borderId="0" xfId="60" quotePrefix="1" applyFont="1" applyFill="1" applyBorder="1" applyAlignment="1">
      <alignment horizontal="center"/>
    </xf>
    <xf numFmtId="167" fontId="64" fillId="0" borderId="20" xfId="40" applyFont="1" applyFill="1" applyBorder="1" applyAlignment="1">
      <alignment horizontal="center"/>
    </xf>
    <xf numFmtId="41" fontId="64" fillId="0" borderId="18" xfId="60" quotePrefix="1" applyNumberFormat="1" applyFont="1" applyFill="1" applyBorder="1" applyAlignment="1">
      <alignment horizontal="center"/>
    </xf>
    <xf numFmtId="41" fontId="65" fillId="0" borderId="18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67" fontId="65" fillId="0" borderId="0" xfId="40" applyFont="1" applyFill="1" applyAlignment="1"/>
    <xf numFmtId="41" fontId="64" fillId="0" borderId="20" xfId="259" applyNumberFormat="1" applyFont="1" applyFill="1" applyBorder="1"/>
    <xf numFmtId="49" fontId="76" fillId="0" borderId="0" xfId="60" applyNumberFormat="1" applyFont="1" applyFill="1" applyAlignment="1">
      <alignment horizontal="left"/>
    </xf>
    <xf numFmtId="167" fontId="77" fillId="0" borderId="0" xfId="60" applyFont="1" applyFill="1" applyBorder="1"/>
    <xf numFmtId="0" fontId="74" fillId="0" borderId="0" xfId="0" applyFont="1"/>
    <xf numFmtId="0" fontId="74" fillId="0" borderId="0" xfId="0" applyFont="1" applyAlignment="1"/>
    <xf numFmtId="167" fontId="78" fillId="0" borderId="0" xfId="60" applyFont="1" applyFill="1"/>
    <xf numFmtId="167" fontId="79" fillId="0" borderId="0" xfId="60" applyFont="1" applyFill="1" applyBorder="1"/>
    <xf numFmtId="167" fontId="79" fillId="0" borderId="0" xfId="60" applyFont="1" applyFill="1"/>
    <xf numFmtId="167" fontId="80" fillId="0" borderId="0" xfId="60" applyFont="1" applyFill="1"/>
    <xf numFmtId="167" fontId="77" fillId="0" borderId="0" xfId="60" applyFont="1" applyFill="1"/>
    <xf numFmtId="10" fontId="78" fillId="0" borderId="0" xfId="631" applyNumberFormat="1" applyFont="1" applyFill="1"/>
    <xf numFmtId="167" fontId="76" fillId="0" borderId="0" xfId="60" applyFont="1" applyFill="1" applyAlignment="1">
      <alignment horizontal="left"/>
    </xf>
    <xf numFmtId="41" fontId="64" fillId="0" borderId="5" xfId="40" applyNumberFormat="1" applyFont="1" applyFill="1" applyBorder="1" applyAlignment="1"/>
    <xf numFmtId="170" fontId="65" fillId="0" borderId="18" xfId="40" applyNumberFormat="1" applyFont="1" applyFill="1" applyBorder="1" applyAlignment="1"/>
    <xf numFmtId="171" fontId="67" fillId="0" borderId="0" xfId="0" applyNumberFormat="1" applyFont="1" applyFill="1" applyAlignment="1">
      <alignment horizontal="left" vertical="center"/>
    </xf>
    <xf numFmtId="167" fontId="65" fillId="0" borderId="20" xfId="40" applyFont="1" applyFill="1" applyBorder="1" applyAlignment="1">
      <alignment vertic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</cellXfs>
  <cellStyles count="1246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631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showGridLines="0" tabSelected="1" view="pageBreakPreview" topLeftCell="A31" zoomScaleNormal="100" zoomScaleSheetLayoutView="100" workbookViewId="0">
      <selection activeCell="T38" sqref="T38"/>
    </sheetView>
  </sheetViews>
  <sheetFormatPr defaultColWidth="9" defaultRowHeight="21.75"/>
  <cols>
    <col min="1" max="4" width="1.5703125" style="28" customWidth="1"/>
    <col min="5" max="5" width="28.85546875" style="28" customWidth="1"/>
    <col min="6" max="6" width="7.28515625" style="29" customWidth="1"/>
    <col min="7" max="7" width="1" style="30" customWidth="1"/>
    <col min="8" max="8" width="13.42578125" style="6" customWidth="1"/>
    <col min="9" max="9" width="1.140625" style="6" customWidth="1"/>
    <col min="10" max="10" width="13.5703125" style="6" bestFit="1" customWidth="1"/>
    <col min="11" max="11" width="1.140625" style="6" customWidth="1"/>
    <col min="12" max="12" width="13.140625" style="5" customWidth="1"/>
    <col min="13" max="13" width="1.140625" style="5" customWidth="1"/>
    <col min="14" max="14" width="13.5703125" style="5" bestFit="1" customWidth="1"/>
    <col min="15" max="16384" width="9" style="33"/>
  </cols>
  <sheetData>
    <row r="1" spans="1:14" s="16" customFormat="1" ht="22.5" customHeight="1">
      <c r="A1" s="14" t="s">
        <v>41</v>
      </c>
      <c r="B1" s="15"/>
      <c r="C1" s="15"/>
      <c r="D1" s="15"/>
      <c r="E1" s="15"/>
      <c r="F1" s="15"/>
      <c r="G1" s="15"/>
      <c r="H1" s="59"/>
      <c r="I1" s="59"/>
      <c r="J1" s="59"/>
      <c r="K1" s="59"/>
      <c r="L1" s="59"/>
      <c r="M1" s="59"/>
      <c r="N1" s="59"/>
    </row>
    <row r="2" spans="1:14" s="17" customFormat="1" ht="22.5" customHeight="1">
      <c r="A2" s="14" t="s">
        <v>50</v>
      </c>
      <c r="B2" s="15"/>
      <c r="C2" s="15"/>
      <c r="D2" s="15"/>
      <c r="E2" s="15"/>
      <c r="F2" s="15"/>
      <c r="G2" s="15"/>
      <c r="H2" s="59"/>
      <c r="I2" s="59"/>
      <c r="J2" s="59"/>
      <c r="K2" s="59"/>
      <c r="L2" s="59"/>
      <c r="M2" s="59"/>
      <c r="N2" s="59"/>
    </row>
    <row r="3" spans="1:14" s="21" customFormat="1" ht="18" customHeight="1">
      <c r="A3" s="18"/>
      <c r="B3" s="18"/>
      <c r="C3" s="18"/>
      <c r="D3" s="18"/>
      <c r="E3" s="18"/>
      <c r="F3" s="19"/>
      <c r="G3" s="171"/>
      <c r="H3" s="169"/>
      <c r="I3" s="169"/>
      <c r="J3" s="169"/>
      <c r="K3" s="169"/>
      <c r="L3" s="169"/>
      <c r="M3" s="169"/>
      <c r="N3" s="169"/>
    </row>
    <row r="4" spans="1:14" s="21" customFormat="1" ht="22.5" customHeight="1">
      <c r="A4" s="18"/>
      <c r="B4" s="18"/>
      <c r="C4" s="18"/>
      <c r="D4" s="18"/>
      <c r="E4" s="18"/>
      <c r="F4" s="19"/>
      <c r="G4" s="171"/>
      <c r="H4" s="215" t="s">
        <v>14</v>
      </c>
      <c r="I4" s="215"/>
      <c r="J4" s="215"/>
      <c r="K4" s="169"/>
      <c r="L4" s="215" t="s">
        <v>15</v>
      </c>
      <c r="M4" s="215"/>
      <c r="N4" s="215"/>
    </row>
    <row r="5" spans="1:14" s="21" customFormat="1" ht="22.5" customHeight="1">
      <c r="G5" s="22"/>
      <c r="H5" s="52" t="s">
        <v>157</v>
      </c>
      <c r="I5" s="52"/>
      <c r="J5" s="52" t="s">
        <v>121</v>
      </c>
      <c r="K5" s="54"/>
      <c r="L5" s="52" t="s">
        <v>157</v>
      </c>
      <c r="M5" s="52"/>
      <c r="N5" s="52" t="s">
        <v>121</v>
      </c>
    </row>
    <row r="6" spans="1:14" s="21" customFormat="1" ht="22.5" customHeight="1">
      <c r="A6" s="36" t="s">
        <v>0</v>
      </c>
      <c r="B6" s="23"/>
      <c r="C6" s="23"/>
      <c r="D6" s="23"/>
      <c r="E6" s="23"/>
      <c r="F6" s="24" t="s">
        <v>1</v>
      </c>
      <c r="G6" s="22"/>
      <c r="H6" s="2" t="s">
        <v>185</v>
      </c>
      <c r="I6" s="174"/>
      <c r="J6" s="2">
        <v>2561</v>
      </c>
      <c r="K6" s="174"/>
      <c r="L6" s="2" t="s">
        <v>185</v>
      </c>
      <c r="M6" s="174"/>
      <c r="N6" s="2">
        <v>2561</v>
      </c>
    </row>
    <row r="7" spans="1:14" s="21" customFormat="1" ht="22.5" customHeight="1">
      <c r="A7" s="36"/>
      <c r="B7" s="23"/>
      <c r="C7" s="23"/>
      <c r="D7" s="23"/>
      <c r="E7" s="23"/>
      <c r="F7" s="24"/>
      <c r="G7" s="22"/>
      <c r="H7" s="35" t="s">
        <v>63</v>
      </c>
      <c r="I7" s="54"/>
      <c r="J7" s="35"/>
      <c r="K7" s="54"/>
      <c r="L7" s="35" t="s">
        <v>63</v>
      </c>
      <c r="M7" s="54"/>
      <c r="N7" s="35"/>
    </row>
    <row r="8" spans="1:14" s="21" customFormat="1" ht="22.5" customHeight="1">
      <c r="A8" s="25"/>
      <c r="B8" s="23"/>
      <c r="C8" s="23"/>
      <c r="D8" s="23"/>
      <c r="E8" s="23"/>
      <c r="F8" s="24"/>
      <c r="G8" s="22"/>
      <c r="H8" s="216" t="s">
        <v>51</v>
      </c>
      <c r="I8" s="216"/>
      <c r="J8" s="216"/>
      <c r="K8" s="216"/>
      <c r="L8" s="216"/>
      <c r="M8" s="216"/>
      <c r="N8" s="216"/>
    </row>
    <row r="9" spans="1:14" ht="22.5" customHeight="1">
      <c r="A9" s="26" t="s">
        <v>2</v>
      </c>
      <c r="B9" s="27"/>
      <c r="L9" s="31"/>
      <c r="M9" s="32"/>
      <c r="N9" s="31"/>
    </row>
    <row r="10" spans="1:14" ht="22.5" customHeight="1">
      <c r="A10" s="28" t="s">
        <v>3</v>
      </c>
      <c r="F10" s="34"/>
      <c r="H10" s="6">
        <v>1449661</v>
      </c>
      <c r="J10" s="6">
        <v>1418289</v>
      </c>
      <c r="L10" s="5">
        <v>321387</v>
      </c>
      <c r="M10" s="31"/>
      <c r="N10" s="5">
        <v>605240</v>
      </c>
    </row>
    <row r="11" spans="1:14" ht="22.5" customHeight="1">
      <c r="A11" s="28" t="s">
        <v>106</v>
      </c>
      <c r="H11" s="6">
        <v>539749</v>
      </c>
      <c r="J11" s="6">
        <v>564071</v>
      </c>
      <c r="L11" s="5">
        <v>539749</v>
      </c>
      <c r="M11" s="31"/>
      <c r="N11" s="5">
        <v>564071</v>
      </c>
    </row>
    <row r="12" spans="1:14" ht="22.5" customHeight="1">
      <c r="A12" s="28" t="s">
        <v>107</v>
      </c>
      <c r="F12" s="34" t="s">
        <v>227</v>
      </c>
      <c r="H12" s="6">
        <v>343439</v>
      </c>
      <c r="J12" s="6">
        <v>377169</v>
      </c>
      <c r="L12" s="6">
        <v>36625</v>
      </c>
      <c r="M12" s="31"/>
      <c r="N12" s="6">
        <v>147634</v>
      </c>
    </row>
    <row r="13" spans="1:14" ht="22.5" customHeight="1">
      <c r="A13" s="28" t="s">
        <v>131</v>
      </c>
      <c r="F13" s="34" t="s">
        <v>100</v>
      </c>
      <c r="H13" s="6">
        <v>79066</v>
      </c>
      <c r="J13" s="6">
        <v>57114</v>
      </c>
      <c r="L13" s="6">
        <v>5243</v>
      </c>
      <c r="M13" s="31"/>
      <c r="N13" s="6">
        <v>66314</v>
      </c>
    </row>
    <row r="14" spans="1:14" ht="22.5" customHeight="1">
      <c r="A14" s="28" t="s">
        <v>186</v>
      </c>
      <c r="F14" s="34"/>
      <c r="J14" s="55"/>
      <c r="L14" s="55"/>
      <c r="M14" s="31"/>
      <c r="N14" s="55"/>
    </row>
    <row r="15" spans="1:14" ht="22.5" customHeight="1">
      <c r="A15" s="33"/>
      <c r="B15" s="28" t="s">
        <v>187</v>
      </c>
      <c r="F15" s="34" t="s">
        <v>100</v>
      </c>
      <c r="H15" s="6">
        <v>2670</v>
      </c>
      <c r="J15" s="55">
        <v>0</v>
      </c>
      <c r="L15" s="55">
        <v>0</v>
      </c>
      <c r="M15" s="31"/>
      <c r="N15" s="55">
        <v>0</v>
      </c>
    </row>
    <row r="16" spans="1:14" ht="22.5" customHeight="1">
      <c r="A16" s="28" t="s">
        <v>44</v>
      </c>
      <c r="F16" s="34"/>
      <c r="H16" s="6">
        <v>150381</v>
      </c>
      <c r="J16" s="6">
        <v>112846</v>
      </c>
      <c r="L16" s="5">
        <v>11354</v>
      </c>
      <c r="M16" s="31"/>
      <c r="N16" s="5">
        <v>14862</v>
      </c>
    </row>
    <row r="17" spans="1:14" ht="22.5" customHeight="1">
      <c r="A17" s="28" t="s">
        <v>111</v>
      </c>
      <c r="F17" s="34"/>
      <c r="H17" s="6">
        <v>13875</v>
      </c>
      <c r="J17" s="6">
        <v>13356</v>
      </c>
      <c r="L17" s="6">
        <v>102</v>
      </c>
      <c r="M17" s="31"/>
      <c r="N17" s="30">
        <v>0</v>
      </c>
    </row>
    <row r="18" spans="1:14" s="42" customFormat="1" ht="22.5" customHeight="1">
      <c r="A18" s="36" t="s">
        <v>4</v>
      </c>
      <c r="B18" s="36"/>
      <c r="C18" s="36"/>
      <c r="D18" s="36"/>
      <c r="E18" s="36"/>
      <c r="F18" s="37"/>
      <c r="G18" s="38"/>
      <c r="H18" s="39">
        <f>SUM(H10:H17)</f>
        <v>2578841</v>
      </c>
      <c r="I18" s="40"/>
      <c r="J18" s="39">
        <f>SUM(J10:J17)</f>
        <v>2542845</v>
      </c>
      <c r="K18" s="40"/>
      <c r="L18" s="39">
        <f>SUM(L10:L17)</f>
        <v>914460</v>
      </c>
      <c r="M18" s="41"/>
      <c r="N18" s="39">
        <f>SUM(N10:N17)</f>
        <v>1398121</v>
      </c>
    </row>
    <row r="19" spans="1:14" s="42" customFormat="1" ht="22.5" customHeight="1">
      <c r="A19" s="36"/>
      <c r="B19" s="36"/>
      <c r="C19" s="36"/>
      <c r="D19" s="36"/>
      <c r="E19" s="36"/>
      <c r="F19" s="37"/>
      <c r="G19" s="38"/>
      <c r="H19" s="43"/>
      <c r="I19" s="40"/>
      <c r="J19" s="43"/>
      <c r="K19" s="40"/>
      <c r="L19" s="43"/>
      <c r="M19" s="41"/>
      <c r="N19" s="43"/>
    </row>
    <row r="20" spans="1:14" ht="22.5" customHeight="1">
      <c r="A20" s="26" t="s">
        <v>5</v>
      </c>
      <c r="L20" s="32"/>
      <c r="M20" s="31"/>
      <c r="N20" s="32"/>
    </row>
    <row r="21" spans="1:14" ht="22.5" customHeight="1">
      <c r="A21" s="28" t="s">
        <v>188</v>
      </c>
      <c r="F21" s="29" t="s">
        <v>189</v>
      </c>
      <c r="H21" s="6">
        <v>40243</v>
      </c>
      <c r="J21" s="55">
        <v>0</v>
      </c>
      <c r="L21" s="55">
        <v>0</v>
      </c>
      <c r="M21" s="31"/>
      <c r="N21" s="55">
        <v>0</v>
      </c>
    </row>
    <row r="22" spans="1:14" ht="22.5" customHeight="1">
      <c r="A22" s="28" t="s">
        <v>59</v>
      </c>
      <c r="F22" s="44">
        <v>6</v>
      </c>
      <c r="H22" s="30">
        <v>0</v>
      </c>
      <c r="J22" s="55">
        <v>0</v>
      </c>
      <c r="L22" s="32">
        <v>2202799</v>
      </c>
      <c r="M22" s="31"/>
      <c r="N22" s="35">
        <v>1637527</v>
      </c>
    </row>
    <row r="23" spans="1:14" ht="22.5" customHeight="1">
      <c r="A23" s="28" t="s">
        <v>60</v>
      </c>
      <c r="F23" s="44">
        <v>5</v>
      </c>
      <c r="H23" s="175">
        <v>62501</v>
      </c>
      <c r="I23" s="30"/>
      <c r="J23" s="6">
        <v>30958</v>
      </c>
      <c r="L23" s="35">
        <v>450</v>
      </c>
      <c r="M23" s="31"/>
      <c r="N23" s="35">
        <v>450</v>
      </c>
    </row>
    <row r="24" spans="1:14" ht="22.5" customHeight="1">
      <c r="A24" s="28" t="s">
        <v>168</v>
      </c>
      <c r="F24" s="44"/>
      <c r="H24" s="175">
        <v>32499</v>
      </c>
      <c r="J24" s="6">
        <v>30000</v>
      </c>
      <c r="L24" s="172">
        <v>0</v>
      </c>
      <c r="M24" s="35"/>
      <c r="N24" s="172">
        <v>0</v>
      </c>
    </row>
    <row r="25" spans="1:14" ht="22.5" customHeight="1">
      <c r="A25" s="28" t="s">
        <v>122</v>
      </c>
      <c r="F25" s="44"/>
      <c r="H25" s="175"/>
      <c r="J25" s="52"/>
      <c r="L25" s="35"/>
      <c r="M25" s="35"/>
      <c r="N25" s="35"/>
    </row>
    <row r="26" spans="1:14" ht="22.5" customHeight="1">
      <c r="B26" s="28" t="s">
        <v>123</v>
      </c>
      <c r="C26" s="33"/>
      <c r="F26" s="44">
        <v>3</v>
      </c>
      <c r="H26" s="175">
        <v>50793</v>
      </c>
      <c r="I26" s="30"/>
      <c r="J26" s="175">
        <v>51695</v>
      </c>
      <c r="L26" s="35">
        <v>692595</v>
      </c>
      <c r="M26" s="35"/>
      <c r="N26" s="35">
        <v>1420506</v>
      </c>
    </row>
    <row r="27" spans="1:14" ht="22.5" customHeight="1">
      <c r="A27" s="28" t="s">
        <v>61</v>
      </c>
      <c r="F27" s="44">
        <v>7</v>
      </c>
      <c r="H27" s="175">
        <v>1118554</v>
      </c>
      <c r="J27" s="6">
        <v>1176209</v>
      </c>
      <c r="L27" s="5">
        <v>707596</v>
      </c>
      <c r="M27" s="31"/>
      <c r="N27" s="5">
        <v>722939</v>
      </c>
    </row>
    <row r="28" spans="1:14" ht="22.5" customHeight="1">
      <c r="A28" s="28" t="s">
        <v>92</v>
      </c>
      <c r="F28" s="44">
        <v>7</v>
      </c>
      <c r="H28" s="175">
        <v>247123</v>
      </c>
      <c r="J28" s="6">
        <v>265024</v>
      </c>
      <c r="L28" s="55">
        <v>0</v>
      </c>
      <c r="M28" s="55"/>
      <c r="N28" s="55">
        <v>0</v>
      </c>
    </row>
    <row r="29" spans="1:14" ht="22.5" customHeight="1">
      <c r="A29" s="28" t="s">
        <v>108</v>
      </c>
      <c r="F29" s="44"/>
      <c r="H29" s="175"/>
      <c r="L29" s="33"/>
      <c r="M29" s="55"/>
      <c r="N29" s="33"/>
    </row>
    <row r="30" spans="1:14" ht="22.5" customHeight="1">
      <c r="A30" s="33"/>
      <c r="B30" s="28" t="s">
        <v>109</v>
      </c>
      <c r="C30" s="33"/>
      <c r="F30" s="44">
        <v>8</v>
      </c>
      <c r="H30" s="175">
        <v>570590</v>
      </c>
      <c r="J30" s="6">
        <v>1426041</v>
      </c>
      <c r="L30" s="55">
        <v>0</v>
      </c>
      <c r="M30" s="55"/>
      <c r="N30" s="55">
        <v>0</v>
      </c>
    </row>
    <row r="31" spans="1:14" ht="22.5" customHeight="1">
      <c r="A31" s="28" t="s">
        <v>62</v>
      </c>
      <c r="F31" s="44">
        <v>7</v>
      </c>
      <c r="H31" s="175">
        <v>352611</v>
      </c>
      <c r="J31" s="6">
        <v>498597</v>
      </c>
      <c r="L31" s="52">
        <v>42984</v>
      </c>
      <c r="M31" s="31"/>
      <c r="N31" s="52">
        <v>45309</v>
      </c>
    </row>
    <row r="32" spans="1:14" ht="22.5" customHeight="1">
      <c r="A32" s="28" t="s">
        <v>40</v>
      </c>
      <c r="F32" s="34"/>
      <c r="H32" s="175">
        <v>65600</v>
      </c>
      <c r="J32" s="6">
        <v>61987</v>
      </c>
      <c r="L32" s="55">
        <v>0</v>
      </c>
      <c r="M32" s="57"/>
      <c r="N32" s="55">
        <v>0</v>
      </c>
    </row>
    <row r="33" spans="1:14" ht="22.5" customHeight="1">
      <c r="A33" s="28" t="s">
        <v>45</v>
      </c>
      <c r="F33" s="29" t="s">
        <v>100</v>
      </c>
      <c r="H33" s="175">
        <v>121051</v>
      </c>
      <c r="J33" s="6">
        <v>133006</v>
      </c>
      <c r="L33" s="5">
        <v>10312</v>
      </c>
      <c r="M33" s="31"/>
      <c r="N33" s="5">
        <v>18493</v>
      </c>
    </row>
    <row r="34" spans="1:14" s="42" customFormat="1" ht="22.5" customHeight="1">
      <c r="A34" s="36" t="s">
        <v>6</v>
      </c>
      <c r="B34" s="36"/>
      <c r="C34" s="36"/>
      <c r="D34" s="36"/>
      <c r="E34" s="36"/>
      <c r="F34" s="37"/>
      <c r="G34" s="38"/>
      <c r="H34" s="39">
        <f>SUM(H21:H33)</f>
        <v>2661565</v>
      </c>
      <c r="I34" s="40"/>
      <c r="J34" s="39">
        <f>SUM(J21:J33)</f>
        <v>3673517</v>
      </c>
      <c r="K34" s="40"/>
      <c r="L34" s="39">
        <f>SUM(L21:L33)</f>
        <v>3656736</v>
      </c>
      <c r="M34" s="41"/>
      <c r="N34" s="39">
        <f>SUM(N21:N33)</f>
        <v>3845224</v>
      </c>
    </row>
    <row r="35" spans="1:14" s="42" customFormat="1" ht="22.5" customHeight="1">
      <c r="A35" s="36"/>
      <c r="B35" s="36"/>
      <c r="C35" s="36"/>
      <c r="D35" s="36"/>
      <c r="E35" s="36"/>
      <c r="F35" s="37"/>
      <c r="G35" s="38"/>
      <c r="H35" s="43"/>
      <c r="I35" s="169"/>
      <c r="J35" s="43"/>
      <c r="K35" s="169"/>
      <c r="L35" s="43"/>
      <c r="M35" s="43"/>
      <c r="N35" s="43"/>
    </row>
    <row r="36" spans="1:14" s="42" customFormat="1" ht="22.5" customHeight="1" thickBot="1">
      <c r="A36" s="36" t="s">
        <v>7</v>
      </c>
      <c r="B36" s="36"/>
      <c r="C36" s="36"/>
      <c r="D36" s="36"/>
      <c r="E36" s="36"/>
      <c r="F36" s="37"/>
      <c r="G36" s="38"/>
      <c r="H36" s="46">
        <f>SUM(H18+H34)</f>
        <v>5240406</v>
      </c>
      <c r="I36" s="40"/>
      <c r="J36" s="46">
        <f>SUM(J18+J34)</f>
        <v>6216362</v>
      </c>
      <c r="K36" s="40"/>
      <c r="L36" s="46">
        <f>SUM(L18+L34)</f>
        <v>4571196</v>
      </c>
      <c r="M36" s="41"/>
      <c r="N36" s="46">
        <f>SUM(N18+N34)</f>
        <v>5243345</v>
      </c>
    </row>
    <row r="37" spans="1:14" s="42" customFormat="1" ht="22.5" customHeight="1" thickTop="1">
      <c r="A37" s="36"/>
      <c r="B37" s="36"/>
      <c r="C37" s="36"/>
      <c r="D37" s="36"/>
      <c r="E37" s="36"/>
      <c r="F37" s="37"/>
      <c r="G37" s="38"/>
      <c r="H37" s="43"/>
      <c r="I37" s="40"/>
      <c r="J37" s="43"/>
      <c r="K37" s="40"/>
      <c r="L37" s="43"/>
      <c r="M37" s="41"/>
      <c r="N37" s="43"/>
    </row>
    <row r="38" spans="1:14" s="42" customFormat="1" ht="22.5" customHeight="1">
      <c r="A38" s="36"/>
      <c r="B38" s="36"/>
      <c r="C38" s="36"/>
      <c r="D38" s="36"/>
      <c r="E38" s="36"/>
      <c r="F38" s="37"/>
      <c r="G38" s="38"/>
      <c r="H38" s="43"/>
      <c r="I38" s="40"/>
      <c r="J38" s="43"/>
      <c r="K38" s="40"/>
      <c r="L38" s="43"/>
      <c r="M38" s="41"/>
      <c r="N38" s="43"/>
    </row>
    <row r="39" spans="1:14" s="16" customFormat="1" ht="22.5" customHeight="1">
      <c r="A39" s="14" t="s">
        <v>41</v>
      </c>
      <c r="B39" s="14"/>
      <c r="C39" s="14"/>
      <c r="D39" s="14"/>
      <c r="E39" s="14"/>
      <c r="F39" s="14"/>
      <c r="G39" s="14"/>
      <c r="H39" s="59"/>
      <c r="I39" s="59"/>
      <c r="J39" s="59"/>
      <c r="K39" s="59"/>
      <c r="L39" s="59"/>
      <c r="M39" s="59"/>
      <c r="N39" s="59"/>
    </row>
    <row r="40" spans="1:14" s="17" customFormat="1" ht="22.5" customHeight="1">
      <c r="A40" s="14" t="s">
        <v>50</v>
      </c>
      <c r="B40" s="14"/>
      <c r="C40" s="14"/>
      <c r="D40" s="14"/>
      <c r="E40" s="14"/>
      <c r="F40" s="14"/>
      <c r="G40" s="14"/>
      <c r="H40" s="59"/>
      <c r="I40" s="59"/>
      <c r="J40" s="59"/>
      <c r="K40" s="59"/>
      <c r="L40" s="59"/>
      <c r="M40" s="59"/>
      <c r="N40" s="59"/>
    </row>
    <row r="41" spans="1:14" s="21" customFormat="1" ht="17.100000000000001" customHeight="1">
      <c r="A41" s="18"/>
      <c r="B41" s="18"/>
      <c r="C41" s="18"/>
      <c r="D41" s="18"/>
      <c r="E41" s="18"/>
      <c r="F41" s="19"/>
      <c r="G41" s="171"/>
      <c r="H41" s="169"/>
      <c r="I41" s="169"/>
      <c r="J41" s="169"/>
      <c r="K41" s="169"/>
      <c r="L41" s="169"/>
      <c r="M41" s="169"/>
      <c r="N41" s="169"/>
    </row>
    <row r="42" spans="1:14" s="21" customFormat="1" ht="22.5" customHeight="1">
      <c r="A42" s="18"/>
      <c r="B42" s="18"/>
      <c r="C42" s="18"/>
      <c r="D42" s="18"/>
      <c r="E42" s="18"/>
      <c r="F42" s="19"/>
      <c r="G42" s="171"/>
      <c r="H42" s="215" t="s">
        <v>14</v>
      </c>
      <c r="I42" s="215"/>
      <c r="J42" s="215"/>
      <c r="K42" s="169"/>
      <c r="L42" s="215" t="s">
        <v>15</v>
      </c>
      <c r="M42" s="215"/>
      <c r="N42" s="215"/>
    </row>
    <row r="43" spans="1:14" s="21" customFormat="1" ht="22.5" customHeight="1">
      <c r="G43" s="22"/>
      <c r="H43" s="52" t="s">
        <v>157</v>
      </c>
      <c r="I43" s="52"/>
      <c r="J43" s="52" t="s">
        <v>121</v>
      </c>
      <c r="K43" s="54"/>
      <c r="L43" s="52" t="s">
        <v>157</v>
      </c>
      <c r="M43" s="52"/>
      <c r="N43" s="52" t="s">
        <v>121</v>
      </c>
    </row>
    <row r="44" spans="1:14" s="21" customFormat="1" ht="25.5" customHeight="1">
      <c r="A44" s="56" t="s">
        <v>8</v>
      </c>
      <c r="B44" s="23"/>
      <c r="C44" s="23"/>
      <c r="D44" s="23"/>
      <c r="E44" s="23"/>
      <c r="F44" s="24" t="s">
        <v>1</v>
      </c>
      <c r="G44" s="22"/>
      <c r="H44" s="2" t="s">
        <v>185</v>
      </c>
      <c r="I44" s="174"/>
      <c r="J44" s="2">
        <v>2561</v>
      </c>
      <c r="K44" s="174"/>
      <c r="L44" s="2" t="s">
        <v>185</v>
      </c>
      <c r="M44" s="174"/>
      <c r="N44" s="2">
        <v>2561</v>
      </c>
    </row>
    <row r="45" spans="1:14" s="21" customFormat="1" ht="25.5" customHeight="1">
      <c r="A45" s="56"/>
      <c r="B45" s="23"/>
      <c r="C45" s="23"/>
      <c r="D45" s="23"/>
      <c r="E45" s="23"/>
      <c r="F45" s="24"/>
      <c r="G45" s="22"/>
      <c r="H45" s="35" t="s">
        <v>63</v>
      </c>
      <c r="I45" s="54"/>
      <c r="J45" s="35"/>
      <c r="K45" s="54"/>
      <c r="L45" s="35" t="s">
        <v>63</v>
      </c>
      <c r="M45" s="54"/>
      <c r="N45" s="35"/>
    </row>
    <row r="46" spans="1:14" s="21" customFormat="1" ht="22.5" customHeight="1">
      <c r="A46" s="25"/>
      <c r="B46" s="23"/>
      <c r="C46" s="23"/>
      <c r="D46" s="23"/>
      <c r="E46" s="23"/>
      <c r="F46" s="24"/>
      <c r="G46" s="22"/>
      <c r="H46" s="216" t="s">
        <v>51</v>
      </c>
      <c r="I46" s="216"/>
      <c r="J46" s="216"/>
      <c r="K46" s="216"/>
      <c r="L46" s="216"/>
      <c r="M46" s="216"/>
      <c r="N46" s="216"/>
    </row>
    <row r="47" spans="1:14" ht="22.5" customHeight="1">
      <c r="A47" s="26" t="s">
        <v>9</v>
      </c>
      <c r="L47" s="31"/>
      <c r="M47" s="32"/>
      <c r="N47" s="31"/>
    </row>
    <row r="48" spans="1:14" ht="22.5" customHeight="1">
      <c r="A48" s="28" t="s">
        <v>110</v>
      </c>
      <c r="F48" s="34" t="s">
        <v>226</v>
      </c>
      <c r="H48" s="6">
        <v>148075</v>
      </c>
      <c r="J48" s="6">
        <v>193648</v>
      </c>
      <c r="L48" s="31">
        <v>710</v>
      </c>
      <c r="M48" s="32"/>
      <c r="N48" s="5">
        <v>169</v>
      </c>
    </row>
    <row r="49" spans="1:14" ht="22.5" customHeight="1">
      <c r="A49" s="28" t="s">
        <v>132</v>
      </c>
      <c r="F49" s="34" t="s">
        <v>100</v>
      </c>
      <c r="H49" s="6">
        <v>189605</v>
      </c>
      <c r="J49" s="6">
        <v>212300</v>
      </c>
      <c r="L49" s="5">
        <v>20895</v>
      </c>
      <c r="M49" s="31"/>
      <c r="N49" s="5">
        <v>19536</v>
      </c>
    </row>
    <row r="50" spans="1:14" ht="22.5" customHeight="1">
      <c r="A50" s="28" t="s">
        <v>93</v>
      </c>
      <c r="F50" s="34"/>
      <c r="J50" s="33"/>
      <c r="M50" s="31"/>
      <c r="N50" s="33"/>
    </row>
    <row r="51" spans="1:14" ht="22.5" customHeight="1">
      <c r="B51" s="28" t="s">
        <v>124</v>
      </c>
      <c r="F51" s="34" t="s">
        <v>231</v>
      </c>
      <c r="H51" s="129">
        <v>6289</v>
      </c>
      <c r="I51" s="33"/>
      <c r="J51" s="6">
        <v>22380</v>
      </c>
      <c r="K51" s="33"/>
      <c r="L51" s="33">
        <v>0</v>
      </c>
      <c r="M51" s="33"/>
      <c r="N51" s="33">
        <v>0</v>
      </c>
    </row>
    <row r="52" spans="1:14" ht="22.5" customHeight="1">
      <c r="A52" s="28" t="s">
        <v>139</v>
      </c>
      <c r="F52" s="34"/>
      <c r="J52" s="33"/>
      <c r="L52" s="33"/>
      <c r="M52" s="57"/>
      <c r="N52" s="33"/>
    </row>
    <row r="53" spans="1:14" ht="22.5" customHeight="1">
      <c r="B53" s="28" t="s">
        <v>140</v>
      </c>
      <c r="F53" s="34" t="s">
        <v>180</v>
      </c>
      <c r="H53" s="192">
        <v>0</v>
      </c>
      <c r="J53" s="52">
        <v>388792</v>
      </c>
      <c r="L53" s="55">
        <v>0</v>
      </c>
      <c r="M53" s="55"/>
      <c r="N53" s="55">
        <v>0</v>
      </c>
    </row>
    <row r="54" spans="1:14" ht="22.5" customHeight="1">
      <c r="A54" s="28" t="s">
        <v>179</v>
      </c>
      <c r="F54" s="34"/>
      <c r="M54" s="31"/>
    </row>
    <row r="55" spans="1:14" ht="22.5" customHeight="1">
      <c r="A55" s="33"/>
      <c r="B55" s="28" t="s">
        <v>125</v>
      </c>
      <c r="F55" s="44"/>
      <c r="H55" s="52">
        <v>135940</v>
      </c>
      <c r="J55" s="52">
        <v>280000</v>
      </c>
      <c r="L55" s="5">
        <v>135940</v>
      </c>
      <c r="M55" s="31"/>
      <c r="N55" s="5">
        <v>280000</v>
      </c>
    </row>
    <row r="56" spans="1:14" ht="22.5" customHeight="1">
      <c r="A56" s="28" t="s">
        <v>126</v>
      </c>
      <c r="M56" s="31"/>
    </row>
    <row r="57" spans="1:14" ht="22.5" customHeight="1">
      <c r="B57" s="28" t="s">
        <v>125</v>
      </c>
      <c r="F57" s="34"/>
      <c r="H57" s="52">
        <v>65</v>
      </c>
      <c r="J57" s="52">
        <v>8610</v>
      </c>
      <c r="L57" s="33">
        <v>0</v>
      </c>
      <c r="M57" s="31"/>
      <c r="N57" s="33">
        <v>0</v>
      </c>
    </row>
    <row r="58" spans="1:14" ht="22.5" customHeight="1">
      <c r="A58" s="28" t="s">
        <v>18</v>
      </c>
      <c r="H58" s="6">
        <v>3184</v>
      </c>
      <c r="J58" s="6">
        <v>16807</v>
      </c>
      <c r="L58" s="129">
        <v>0</v>
      </c>
      <c r="M58" s="52"/>
      <c r="N58" s="129">
        <v>1598</v>
      </c>
    </row>
    <row r="59" spans="1:14" ht="22.5" customHeight="1">
      <c r="A59" s="28" t="s">
        <v>112</v>
      </c>
      <c r="F59" s="34"/>
      <c r="H59" s="6">
        <v>50385</v>
      </c>
      <c r="J59" s="6">
        <v>33727</v>
      </c>
      <c r="L59" s="52">
        <v>5191</v>
      </c>
      <c r="M59" s="31"/>
      <c r="N59" s="52">
        <v>14664</v>
      </c>
    </row>
    <row r="60" spans="1:14" s="42" customFormat="1" ht="22.5" customHeight="1">
      <c r="A60" s="36" t="s">
        <v>10</v>
      </c>
      <c r="B60" s="36"/>
      <c r="C60" s="36"/>
      <c r="D60" s="36"/>
      <c r="E60" s="36"/>
      <c r="F60" s="29"/>
      <c r="G60" s="38"/>
      <c r="H60" s="39">
        <f>SUM(H48:H59)</f>
        <v>533543</v>
      </c>
      <c r="I60" s="40"/>
      <c r="J60" s="39">
        <f>SUM(J48:J59)</f>
        <v>1156264</v>
      </c>
      <c r="K60" s="40"/>
      <c r="L60" s="39">
        <f>SUM(L48:L59)</f>
        <v>162736</v>
      </c>
      <c r="M60" s="41"/>
      <c r="N60" s="39">
        <f>SUM(N48:N59)</f>
        <v>315967</v>
      </c>
    </row>
    <row r="61" spans="1:14" s="42" customFormat="1" ht="10.9" customHeight="1">
      <c r="A61" s="36"/>
      <c r="B61" s="36"/>
      <c r="C61" s="36"/>
      <c r="D61" s="36"/>
      <c r="E61" s="36"/>
      <c r="F61" s="29"/>
      <c r="G61" s="38"/>
      <c r="H61" s="43"/>
      <c r="I61" s="40"/>
      <c r="J61" s="43"/>
      <c r="K61" s="40"/>
      <c r="L61" s="43"/>
      <c r="M61" s="41"/>
      <c r="N61" s="43"/>
    </row>
    <row r="62" spans="1:14" ht="22.5" customHeight="1">
      <c r="A62" s="26" t="s">
        <v>27</v>
      </c>
      <c r="L62" s="32"/>
      <c r="M62" s="31"/>
      <c r="N62" s="32"/>
    </row>
    <row r="63" spans="1:14" ht="22.5" customHeight="1">
      <c r="A63" s="28" t="s">
        <v>93</v>
      </c>
      <c r="F63" s="29" t="s">
        <v>231</v>
      </c>
      <c r="H63" s="76">
        <v>0</v>
      </c>
      <c r="J63" s="52">
        <v>2482</v>
      </c>
      <c r="L63" s="76">
        <v>0</v>
      </c>
      <c r="M63" s="31"/>
      <c r="N63" s="55">
        <v>0</v>
      </c>
    </row>
    <row r="64" spans="1:14" ht="22.5" customHeight="1">
      <c r="A64" s="28" t="s">
        <v>49</v>
      </c>
      <c r="F64" s="34"/>
      <c r="H64" s="30">
        <v>0</v>
      </c>
      <c r="J64" s="6">
        <v>378940</v>
      </c>
      <c r="L64" s="175">
        <v>0</v>
      </c>
      <c r="M64" s="55"/>
      <c r="N64" s="52">
        <v>378940</v>
      </c>
    </row>
    <row r="65" spans="1:14" ht="22.5" customHeight="1">
      <c r="A65" s="28" t="s">
        <v>127</v>
      </c>
      <c r="F65" s="34"/>
      <c r="H65" s="6">
        <v>3073</v>
      </c>
      <c r="J65" s="6">
        <v>4027</v>
      </c>
      <c r="L65" s="175">
        <v>3073</v>
      </c>
      <c r="M65" s="31"/>
      <c r="N65" s="52">
        <v>4027</v>
      </c>
    </row>
    <row r="66" spans="1:14" ht="22.5" customHeight="1">
      <c r="A66" s="28" t="s">
        <v>138</v>
      </c>
      <c r="F66" s="44"/>
      <c r="H66" s="6">
        <v>162649</v>
      </c>
      <c r="J66" s="6">
        <v>126779</v>
      </c>
      <c r="L66" s="52">
        <v>89374</v>
      </c>
      <c r="M66" s="31"/>
      <c r="N66" s="52">
        <v>75874</v>
      </c>
    </row>
    <row r="67" spans="1:14" s="42" customFormat="1" ht="22.5" customHeight="1">
      <c r="A67" s="36" t="s">
        <v>29</v>
      </c>
      <c r="B67" s="36"/>
      <c r="C67" s="36"/>
      <c r="D67" s="36"/>
      <c r="E67" s="36"/>
      <c r="F67" s="29"/>
      <c r="G67" s="38"/>
      <c r="H67" s="39">
        <f>SUM(H63:H66)</f>
        <v>165722</v>
      </c>
      <c r="I67" s="40"/>
      <c r="J67" s="39">
        <f>SUM(J63:J66)</f>
        <v>512228</v>
      </c>
      <c r="K67" s="40"/>
      <c r="L67" s="39">
        <f>SUM(L63:L66)</f>
        <v>92447</v>
      </c>
      <c r="M67" s="41"/>
      <c r="N67" s="39">
        <f>SUM(N63:N66)</f>
        <v>458841</v>
      </c>
    </row>
    <row r="68" spans="1:14" s="42" customFormat="1" ht="9.4" customHeight="1">
      <c r="A68" s="36"/>
      <c r="B68" s="36"/>
      <c r="C68" s="36"/>
      <c r="D68" s="36"/>
      <c r="E68" s="36"/>
      <c r="F68" s="29"/>
      <c r="G68" s="38"/>
      <c r="H68" s="43"/>
      <c r="I68" s="169"/>
      <c r="J68" s="43"/>
      <c r="K68" s="169"/>
      <c r="L68" s="43"/>
      <c r="M68" s="43"/>
      <c r="N68" s="43"/>
    </row>
    <row r="69" spans="1:14" s="42" customFormat="1" ht="22.5" customHeight="1">
      <c r="A69" s="36" t="s">
        <v>28</v>
      </c>
      <c r="B69" s="36"/>
      <c r="C69" s="36"/>
      <c r="D69" s="36"/>
      <c r="E69" s="36"/>
      <c r="F69" s="29"/>
      <c r="G69" s="38"/>
      <c r="H69" s="48">
        <f>SUM(H60+H67)</f>
        <v>699265</v>
      </c>
      <c r="I69" s="40"/>
      <c r="J69" s="48">
        <f>SUM(J60+J67)</f>
        <v>1668492</v>
      </c>
      <c r="K69" s="40"/>
      <c r="L69" s="48">
        <f>SUM(L60+L67)</f>
        <v>255183</v>
      </c>
      <c r="M69" s="41"/>
      <c r="N69" s="48">
        <f>SUM(N60+N67)</f>
        <v>774808</v>
      </c>
    </row>
    <row r="70" spans="1:14" s="42" customFormat="1" ht="22.5" customHeight="1">
      <c r="A70" s="36"/>
      <c r="B70" s="36"/>
      <c r="C70" s="36"/>
      <c r="D70" s="36"/>
      <c r="E70" s="36"/>
      <c r="F70" s="29"/>
      <c r="G70" s="38"/>
      <c r="H70" s="43"/>
      <c r="I70" s="40"/>
      <c r="J70" s="43"/>
      <c r="K70" s="40"/>
      <c r="L70" s="43"/>
      <c r="M70" s="41"/>
      <c r="N70" s="43"/>
    </row>
    <row r="71" spans="1:14" s="42" customFormat="1" ht="22.5" customHeight="1">
      <c r="A71" s="36"/>
      <c r="B71" s="36"/>
      <c r="C71" s="36"/>
      <c r="D71" s="36"/>
      <c r="E71" s="36"/>
      <c r="F71" s="29"/>
      <c r="G71" s="38"/>
      <c r="H71" s="43"/>
      <c r="I71" s="40"/>
      <c r="J71" s="43"/>
      <c r="K71" s="40"/>
      <c r="L71" s="43"/>
      <c r="M71" s="41"/>
      <c r="N71" s="43"/>
    </row>
    <row r="72" spans="1:14" s="16" customFormat="1" ht="22.5" customHeight="1">
      <c r="A72" s="14" t="s">
        <v>41</v>
      </c>
      <c r="B72" s="14"/>
      <c r="C72" s="14"/>
      <c r="D72" s="14"/>
      <c r="E72" s="14"/>
      <c r="F72" s="14"/>
      <c r="G72" s="14"/>
      <c r="H72" s="59"/>
      <c r="I72" s="59"/>
      <c r="J72" s="59"/>
      <c r="K72" s="59"/>
      <c r="L72" s="59"/>
      <c r="M72" s="59"/>
      <c r="N72" s="59"/>
    </row>
    <row r="73" spans="1:14" s="17" customFormat="1" ht="22.5" customHeight="1">
      <c r="A73" s="14" t="s">
        <v>50</v>
      </c>
      <c r="B73" s="14"/>
      <c r="C73" s="14"/>
      <c r="D73" s="14"/>
      <c r="E73" s="14"/>
      <c r="F73" s="14"/>
      <c r="G73" s="14"/>
      <c r="H73" s="59"/>
      <c r="I73" s="59"/>
      <c r="J73" s="59"/>
      <c r="K73" s="59"/>
      <c r="L73" s="59"/>
      <c r="M73" s="59"/>
      <c r="N73" s="59"/>
    </row>
    <row r="74" spans="1:14" s="21" customFormat="1" ht="18" customHeight="1">
      <c r="A74" s="18"/>
      <c r="B74" s="18"/>
      <c r="C74" s="18"/>
      <c r="D74" s="18"/>
      <c r="E74" s="18"/>
      <c r="F74" s="19"/>
      <c r="G74" s="171"/>
      <c r="H74" s="169"/>
      <c r="I74" s="169"/>
      <c r="J74" s="169"/>
      <c r="K74" s="169"/>
      <c r="L74" s="169"/>
      <c r="M74" s="169"/>
      <c r="N74" s="169"/>
    </row>
    <row r="75" spans="1:14" s="21" customFormat="1" ht="22.5" customHeight="1">
      <c r="A75" s="18"/>
      <c r="B75" s="18"/>
      <c r="C75" s="18"/>
      <c r="D75" s="18"/>
      <c r="E75" s="18"/>
      <c r="F75" s="19"/>
      <c r="G75" s="171"/>
      <c r="H75" s="215" t="s">
        <v>14</v>
      </c>
      <c r="I75" s="215"/>
      <c r="J75" s="215"/>
      <c r="K75" s="169"/>
      <c r="L75" s="215" t="s">
        <v>15</v>
      </c>
      <c r="M75" s="215"/>
      <c r="N75" s="215"/>
    </row>
    <row r="76" spans="1:14" s="21" customFormat="1" ht="22.5" customHeight="1">
      <c r="G76" s="22"/>
      <c r="H76" s="52" t="s">
        <v>157</v>
      </c>
      <c r="I76" s="52"/>
      <c r="J76" s="52" t="s">
        <v>121</v>
      </c>
      <c r="K76" s="54"/>
      <c r="L76" s="52" t="s">
        <v>157</v>
      </c>
      <c r="M76" s="52"/>
      <c r="N76" s="52" t="s">
        <v>121</v>
      </c>
    </row>
    <row r="77" spans="1:14" s="21" customFormat="1" ht="25.5" customHeight="1">
      <c r="A77" s="56" t="s">
        <v>8</v>
      </c>
      <c r="B77" s="23"/>
      <c r="C77" s="23"/>
      <c r="D77" s="23"/>
      <c r="E77" s="23"/>
      <c r="F77" s="24" t="s">
        <v>1</v>
      </c>
      <c r="G77" s="22"/>
      <c r="H77" s="2" t="s">
        <v>185</v>
      </c>
      <c r="I77" s="174"/>
      <c r="J77" s="2">
        <v>2561</v>
      </c>
      <c r="K77" s="174"/>
      <c r="L77" s="2" t="s">
        <v>185</v>
      </c>
      <c r="M77" s="174"/>
      <c r="N77" s="2">
        <v>2561</v>
      </c>
    </row>
    <row r="78" spans="1:14" s="21" customFormat="1" ht="25.5" customHeight="1">
      <c r="A78" s="56"/>
      <c r="B78" s="23"/>
      <c r="C78" s="23"/>
      <c r="D78" s="23"/>
      <c r="E78" s="23"/>
      <c r="F78" s="24"/>
      <c r="G78" s="22"/>
      <c r="H78" s="35" t="s">
        <v>63</v>
      </c>
      <c r="I78" s="54"/>
      <c r="J78" s="35"/>
      <c r="K78" s="54"/>
      <c r="L78" s="35" t="s">
        <v>63</v>
      </c>
      <c r="M78" s="54"/>
      <c r="N78" s="35"/>
    </row>
    <row r="79" spans="1:14" s="21" customFormat="1" ht="22.5" customHeight="1">
      <c r="A79" s="25"/>
      <c r="B79" s="23"/>
      <c r="C79" s="23"/>
      <c r="D79" s="23"/>
      <c r="E79" s="23"/>
      <c r="F79" s="24"/>
      <c r="G79" s="22"/>
      <c r="H79" s="216" t="s">
        <v>51</v>
      </c>
      <c r="I79" s="216"/>
      <c r="J79" s="216"/>
      <c r="K79" s="216"/>
      <c r="L79" s="216"/>
      <c r="M79" s="216"/>
      <c r="N79" s="216"/>
    </row>
    <row r="80" spans="1:14" ht="22.5" customHeight="1">
      <c r="A80" s="26" t="s">
        <v>11</v>
      </c>
      <c r="L80" s="31"/>
      <c r="M80" s="32"/>
      <c r="N80" s="31"/>
    </row>
    <row r="81" spans="1:14" ht="22.5" customHeight="1">
      <c r="A81" s="28" t="s">
        <v>12</v>
      </c>
      <c r="F81" s="44"/>
      <c r="L81" s="31"/>
      <c r="M81" s="32"/>
      <c r="N81" s="31"/>
    </row>
    <row r="82" spans="1:14" ht="22.5" customHeight="1" thickBot="1">
      <c r="B82" s="28" t="s">
        <v>33</v>
      </c>
      <c r="H82" s="49">
        <v>452094</v>
      </c>
      <c r="J82" s="49">
        <v>452094</v>
      </c>
      <c r="L82" s="49">
        <v>452094</v>
      </c>
      <c r="M82" s="6"/>
      <c r="N82" s="49">
        <v>452094</v>
      </c>
    </row>
    <row r="83" spans="1:14" ht="22.5" customHeight="1" thickTop="1">
      <c r="B83" s="28" t="s">
        <v>34</v>
      </c>
      <c r="C83" s="33"/>
      <c r="H83" s="35">
        <v>441559</v>
      </c>
      <c r="I83" s="35"/>
      <c r="J83" s="35">
        <v>441559</v>
      </c>
      <c r="K83" s="35"/>
      <c r="L83" s="32">
        <v>441559</v>
      </c>
      <c r="M83" s="31"/>
      <c r="N83" s="32">
        <v>441559</v>
      </c>
    </row>
    <row r="84" spans="1:14" ht="22.5" customHeight="1">
      <c r="A84" s="28" t="s">
        <v>71</v>
      </c>
      <c r="B84" s="33"/>
      <c r="H84" s="6">
        <v>2832119</v>
      </c>
      <c r="J84" s="6">
        <v>2832119</v>
      </c>
      <c r="L84" s="5">
        <v>2832119</v>
      </c>
      <c r="N84" s="5">
        <v>2832119</v>
      </c>
    </row>
    <row r="85" spans="1:14" ht="22.5" customHeight="1">
      <c r="A85" s="28" t="s">
        <v>128</v>
      </c>
      <c r="B85" s="33"/>
      <c r="F85" s="29" t="s">
        <v>230</v>
      </c>
      <c r="H85" s="192">
        <v>0</v>
      </c>
      <c r="J85" s="6">
        <v>96396</v>
      </c>
      <c r="L85" s="1">
        <v>0</v>
      </c>
      <c r="N85" s="5">
        <v>96396</v>
      </c>
    </row>
    <row r="86" spans="1:14" ht="22.5" customHeight="1">
      <c r="A86" s="28" t="s">
        <v>228</v>
      </c>
      <c r="B86" s="33"/>
      <c r="H86" s="33"/>
      <c r="I86" s="33"/>
      <c r="J86" s="33"/>
      <c r="K86" s="33"/>
      <c r="L86" s="33"/>
      <c r="M86" s="33"/>
      <c r="N86" s="33"/>
    </row>
    <row r="87" spans="1:14" ht="22.5" customHeight="1">
      <c r="B87" s="33" t="s">
        <v>229</v>
      </c>
      <c r="H87" s="55">
        <v>0</v>
      </c>
      <c r="I87" s="172"/>
      <c r="J87" s="55">
        <v>0</v>
      </c>
      <c r="K87" s="35"/>
      <c r="L87" s="47">
        <v>3805</v>
      </c>
      <c r="M87" s="32"/>
      <c r="N87" s="47">
        <v>3805</v>
      </c>
    </row>
    <row r="88" spans="1:14" ht="22.5" customHeight="1">
      <c r="A88" s="28" t="s">
        <v>16</v>
      </c>
      <c r="B88" s="33"/>
      <c r="H88" s="35"/>
      <c r="J88" s="35"/>
      <c r="L88" s="31"/>
      <c r="M88" s="31"/>
      <c r="N88" s="31"/>
    </row>
    <row r="89" spans="1:14" ht="22.5" customHeight="1">
      <c r="B89" s="28" t="s">
        <v>35</v>
      </c>
      <c r="D89" s="33"/>
      <c r="H89" s="35"/>
      <c r="J89" s="35"/>
      <c r="L89" s="31"/>
      <c r="M89" s="31"/>
      <c r="N89" s="31"/>
    </row>
    <row r="90" spans="1:14" ht="22.5" customHeight="1">
      <c r="C90" s="28" t="s">
        <v>36</v>
      </c>
      <c r="D90" s="33"/>
      <c r="F90" s="24"/>
      <c r="G90" s="172"/>
      <c r="H90" s="6">
        <v>45209</v>
      </c>
      <c r="I90" s="35"/>
      <c r="J90" s="6">
        <v>45209</v>
      </c>
      <c r="K90" s="35"/>
      <c r="L90" s="47">
        <v>45209</v>
      </c>
      <c r="M90" s="47"/>
      <c r="N90" s="47">
        <v>45209</v>
      </c>
    </row>
    <row r="91" spans="1:14" ht="22.5" customHeight="1">
      <c r="B91" s="28" t="s">
        <v>19</v>
      </c>
      <c r="D91" s="33"/>
      <c r="F91" s="24"/>
      <c r="G91" s="172"/>
      <c r="H91" s="35">
        <v>1208233</v>
      </c>
      <c r="I91" s="35"/>
      <c r="J91" s="35">
        <v>1112335</v>
      </c>
      <c r="K91" s="35"/>
      <c r="L91" s="47">
        <v>993321</v>
      </c>
      <c r="M91" s="32"/>
      <c r="N91" s="47">
        <v>1049449</v>
      </c>
    </row>
    <row r="92" spans="1:14" ht="22.5" customHeight="1">
      <c r="A92" s="28" t="s">
        <v>64</v>
      </c>
      <c r="D92" s="33"/>
      <c r="H92" s="6">
        <v>-1735</v>
      </c>
      <c r="J92" s="6">
        <v>-1735</v>
      </c>
      <c r="L92" s="176">
        <v>0</v>
      </c>
      <c r="M92" s="57"/>
      <c r="N92" s="58">
        <v>0</v>
      </c>
    </row>
    <row r="93" spans="1:14" s="42" customFormat="1" ht="22.5" customHeight="1">
      <c r="A93" s="36" t="s">
        <v>48</v>
      </c>
      <c r="B93" s="36"/>
      <c r="C93" s="36"/>
      <c r="D93" s="36"/>
      <c r="E93" s="36"/>
      <c r="F93" s="37"/>
      <c r="G93" s="38"/>
      <c r="H93" s="50">
        <f>SUM(H83:H92)</f>
        <v>4525385</v>
      </c>
      <c r="I93" s="40"/>
      <c r="J93" s="50">
        <f>SUM(J83:J92)</f>
        <v>4525883</v>
      </c>
      <c r="K93" s="40"/>
      <c r="L93" s="50">
        <f>SUM(L83:L92)</f>
        <v>4316013</v>
      </c>
      <c r="M93" s="51">
        <v>0</v>
      </c>
      <c r="N93" s="50">
        <f>SUM(N83:N92)</f>
        <v>4468537</v>
      </c>
    </row>
    <row r="94" spans="1:14" ht="22.5" customHeight="1">
      <c r="A94" s="28" t="s">
        <v>113</v>
      </c>
      <c r="D94" s="36"/>
      <c r="H94" s="35">
        <v>15756</v>
      </c>
      <c r="J94" s="35">
        <v>21987</v>
      </c>
      <c r="L94" s="55">
        <v>0</v>
      </c>
      <c r="M94" s="55"/>
      <c r="N94" s="55">
        <v>0</v>
      </c>
    </row>
    <row r="95" spans="1:14" s="42" customFormat="1" ht="22.5" customHeight="1">
      <c r="A95" s="36" t="s">
        <v>17</v>
      </c>
      <c r="B95" s="36"/>
      <c r="C95" s="36"/>
      <c r="D95" s="36"/>
      <c r="E95" s="36"/>
      <c r="F95" s="37"/>
      <c r="G95" s="38"/>
      <c r="H95" s="39">
        <f>SUM(H93:H94)</f>
        <v>4541141</v>
      </c>
      <c r="I95" s="40"/>
      <c r="J95" s="39">
        <f>SUM(J93:J94)</f>
        <v>4547870</v>
      </c>
      <c r="K95" s="40"/>
      <c r="L95" s="39">
        <f>SUM(L93:L94)</f>
        <v>4316013</v>
      </c>
      <c r="M95" s="41"/>
      <c r="N95" s="39">
        <f>SUM(N93:N94)</f>
        <v>4468537</v>
      </c>
    </row>
    <row r="96" spans="1:14" s="42" customFormat="1" ht="22.5" customHeight="1">
      <c r="A96" s="36"/>
      <c r="B96" s="36"/>
      <c r="C96" s="36"/>
      <c r="D96" s="36"/>
      <c r="E96" s="36"/>
      <c r="F96" s="37"/>
      <c r="G96" s="38"/>
      <c r="H96" s="43"/>
      <c r="I96" s="169"/>
      <c r="J96" s="43"/>
      <c r="K96" s="169"/>
      <c r="L96" s="43"/>
      <c r="M96" s="43"/>
      <c r="N96" s="43"/>
    </row>
    <row r="97" spans="1:18" s="42" customFormat="1" ht="22.5" customHeight="1" thickBot="1">
      <c r="A97" s="36" t="s">
        <v>13</v>
      </c>
      <c r="B97" s="36"/>
      <c r="C97" s="36"/>
      <c r="D97" s="36"/>
      <c r="E97" s="36"/>
      <c r="F97" s="37"/>
      <c r="G97" s="38"/>
      <c r="H97" s="46">
        <f>SUM(H69+H95)</f>
        <v>5240406</v>
      </c>
      <c r="I97" s="40"/>
      <c r="J97" s="46">
        <f>SUM(J69+J95)</f>
        <v>6216362</v>
      </c>
      <c r="K97" s="40"/>
      <c r="L97" s="46">
        <f>SUM(L69+L95)</f>
        <v>4571196</v>
      </c>
      <c r="M97" s="41"/>
      <c r="N97" s="46">
        <f>SUM(N69+N95)</f>
        <v>5243345</v>
      </c>
      <c r="O97" s="42">
        <f>H36-H97</f>
        <v>0</v>
      </c>
      <c r="P97" s="42">
        <f>J36-J97</f>
        <v>0</v>
      </c>
      <c r="Q97" s="42">
        <f>L36-L97</f>
        <v>0</v>
      </c>
      <c r="R97" s="42">
        <f>N36-N97</f>
        <v>0</v>
      </c>
    </row>
    <row r="98" spans="1:18" ht="22.5" customHeight="1" thickTop="1">
      <c r="L98" s="6"/>
      <c r="N98" s="6"/>
    </row>
    <row r="99" spans="1:18" ht="22.5" customHeight="1">
      <c r="A99" s="28" t="s">
        <v>115</v>
      </c>
    </row>
  </sheetData>
  <mergeCells count="9">
    <mergeCell ref="H75:J75"/>
    <mergeCell ref="L75:N75"/>
    <mergeCell ref="H79:N79"/>
    <mergeCell ref="H4:J4"/>
    <mergeCell ref="L4:N4"/>
    <mergeCell ref="H8:N8"/>
    <mergeCell ref="H42:J42"/>
    <mergeCell ref="L42:N42"/>
    <mergeCell ref="H46:N46"/>
  </mergeCells>
  <pageMargins left="0.7" right="0.5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40"/>
  <sheetViews>
    <sheetView showGridLines="0" view="pageBreakPreview" topLeftCell="A124" zoomScaleNormal="100" zoomScaleSheetLayoutView="100" workbookViewId="0">
      <selection activeCell="L133" sqref="L133"/>
    </sheetView>
  </sheetViews>
  <sheetFormatPr defaultColWidth="9" defaultRowHeight="22.5" customHeight="1"/>
  <cols>
    <col min="1" max="4" width="1.42578125" style="28" customWidth="1"/>
    <col min="5" max="5" width="28.42578125" style="28" customWidth="1"/>
    <col min="6" max="6" width="7.7109375" style="29" customWidth="1"/>
    <col min="7" max="7" width="1" style="30" customWidth="1"/>
    <col min="8" max="8" width="13.42578125" style="30" customWidth="1"/>
    <col min="9" max="9" width="1.28515625" style="30" customWidth="1"/>
    <col min="10" max="10" width="12" style="30" customWidth="1"/>
    <col min="11" max="11" width="1.28515625" style="30" customWidth="1"/>
    <col min="12" max="12" width="13.28515625" style="33" customWidth="1"/>
    <col min="13" max="13" width="1.28515625" style="33" customWidth="1"/>
    <col min="14" max="14" width="12" style="33" customWidth="1"/>
    <col min="15" max="15" width="9" style="33"/>
    <col min="16" max="16" width="9" style="204"/>
    <col min="17" max="18" width="9" style="33"/>
    <col min="19" max="19" width="9" style="141"/>
    <col min="20" max="16384" width="9" style="33"/>
  </cols>
  <sheetData>
    <row r="1" spans="1:256" s="87" customFormat="1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P1" s="200"/>
      <c r="S1" s="137"/>
    </row>
    <row r="2" spans="1:256" s="87" customFormat="1" ht="22.5" customHeight="1">
      <c r="A2" s="14" t="s">
        <v>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P2" s="200"/>
      <c r="S2" s="137"/>
    </row>
    <row r="3" spans="1:256" s="87" customFormat="1" ht="22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P3" s="200"/>
      <c r="S3" s="137"/>
    </row>
    <row r="4" spans="1:256" s="87" customFormat="1" ht="22.5" customHeight="1">
      <c r="A4" s="88"/>
      <c r="B4" s="23"/>
      <c r="C4" s="23"/>
      <c r="D4" s="23"/>
      <c r="E4" s="23"/>
      <c r="F4" s="89"/>
      <c r="G4" s="90"/>
      <c r="H4" s="219" t="s">
        <v>14</v>
      </c>
      <c r="I4" s="219"/>
      <c r="J4" s="219"/>
      <c r="K4" s="90"/>
      <c r="L4" s="219" t="s">
        <v>15</v>
      </c>
      <c r="M4" s="219"/>
      <c r="N4" s="219"/>
      <c r="O4" s="21"/>
      <c r="P4" s="201"/>
      <c r="Q4" s="21"/>
      <c r="R4" s="21"/>
      <c r="S4" s="138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</row>
    <row r="5" spans="1:256" s="21" customFormat="1" ht="22.5" customHeight="1">
      <c r="A5" s="88"/>
      <c r="B5" s="23"/>
      <c r="C5" s="23"/>
      <c r="D5" s="23"/>
      <c r="E5" s="23"/>
      <c r="F5" s="89"/>
      <c r="G5" s="90"/>
      <c r="H5" s="220" t="s">
        <v>53</v>
      </c>
      <c r="I5" s="220"/>
      <c r="J5" s="220"/>
      <c r="K5" s="22"/>
      <c r="L5" s="220" t="s">
        <v>53</v>
      </c>
      <c r="M5" s="220"/>
      <c r="N5" s="220"/>
      <c r="P5" s="201"/>
      <c r="S5" s="138"/>
    </row>
    <row r="6" spans="1:256" s="21" customFormat="1" ht="22.5" customHeight="1">
      <c r="A6" s="88"/>
      <c r="B6" s="23"/>
      <c r="C6" s="23"/>
      <c r="D6" s="23"/>
      <c r="E6" s="23"/>
      <c r="G6" s="22"/>
      <c r="H6" s="218" t="s">
        <v>158</v>
      </c>
      <c r="I6" s="218"/>
      <c r="J6" s="218"/>
      <c r="K6" s="22"/>
      <c r="L6" s="218" t="s">
        <v>158</v>
      </c>
      <c r="M6" s="218"/>
      <c r="N6" s="218"/>
      <c r="P6" s="201"/>
      <c r="S6" s="138"/>
    </row>
    <row r="7" spans="1:256" s="21" customFormat="1" ht="22.5" customHeight="1">
      <c r="A7" s="25"/>
      <c r="B7" s="25"/>
      <c r="C7" s="25"/>
      <c r="D7" s="25"/>
      <c r="E7" s="25"/>
      <c r="F7" s="91" t="s">
        <v>1</v>
      </c>
      <c r="G7" s="92"/>
      <c r="H7" s="2" t="s">
        <v>185</v>
      </c>
      <c r="I7" s="2"/>
      <c r="J7" s="2" t="s">
        <v>129</v>
      </c>
      <c r="K7" s="2"/>
      <c r="L7" s="2" t="s">
        <v>185</v>
      </c>
      <c r="M7" s="2"/>
      <c r="N7" s="2" t="s">
        <v>129</v>
      </c>
      <c r="O7" s="93"/>
      <c r="P7" s="202"/>
      <c r="Q7"/>
      <c r="R7"/>
      <c r="S7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  <c r="IS7" s="93"/>
      <c r="IT7" s="93"/>
      <c r="IU7" s="93"/>
      <c r="IV7" s="93"/>
    </row>
    <row r="8" spans="1:256" s="93" customFormat="1" ht="22.5" customHeight="1">
      <c r="A8" s="94"/>
      <c r="B8" s="94"/>
      <c r="C8" s="94"/>
      <c r="D8" s="94"/>
      <c r="E8" s="94"/>
      <c r="F8" s="95"/>
      <c r="G8" s="92"/>
      <c r="H8" s="217" t="s">
        <v>51</v>
      </c>
      <c r="I8" s="217"/>
      <c r="J8" s="217"/>
      <c r="K8" s="217"/>
      <c r="L8" s="217"/>
      <c r="M8" s="217"/>
      <c r="N8" s="217"/>
      <c r="O8" s="96"/>
      <c r="P8" s="202"/>
      <c r="Q8"/>
      <c r="R8"/>
      <c r="S8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</row>
    <row r="9" spans="1:256" s="96" customFormat="1" ht="22.5" customHeight="1">
      <c r="A9" s="97" t="s">
        <v>52</v>
      </c>
      <c r="B9" s="97"/>
      <c r="C9" s="97"/>
      <c r="D9" s="97"/>
      <c r="E9" s="97"/>
      <c r="F9" s="91" t="s">
        <v>231</v>
      </c>
      <c r="G9" s="98"/>
      <c r="H9" s="4"/>
      <c r="I9" s="4"/>
      <c r="J9" s="4"/>
      <c r="K9" s="4"/>
      <c r="L9" s="4"/>
      <c r="M9" s="4"/>
      <c r="N9" s="4"/>
      <c r="O9" s="99"/>
      <c r="P9" s="202"/>
      <c r="Q9"/>
      <c r="R9"/>
      <c r="S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  <c r="HS9" s="99"/>
      <c r="HT9" s="99"/>
      <c r="HU9" s="99"/>
      <c r="HV9" s="99"/>
      <c r="HW9" s="99"/>
      <c r="HX9" s="99"/>
      <c r="HY9" s="99"/>
      <c r="HZ9" s="99"/>
      <c r="IA9" s="99"/>
      <c r="IB9" s="99"/>
      <c r="IC9" s="99"/>
      <c r="ID9" s="99"/>
      <c r="IE9" s="99"/>
      <c r="IF9" s="99"/>
      <c r="IG9" s="99"/>
      <c r="IH9" s="99"/>
      <c r="II9" s="99"/>
      <c r="IJ9" s="99"/>
      <c r="IK9" s="99"/>
      <c r="IL9" s="99"/>
      <c r="IM9" s="99"/>
      <c r="IN9" s="99"/>
      <c r="IO9" s="99"/>
      <c r="IP9" s="99"/>
      <c r="IQ9" s="99"/>
      <c r="IR9" s="99"/>
      <c r="IS9" s="99"/>
      <c r="IT9" s="99"/>
      <c r="IU9" s="99"/>
      <c r="IV9" s="99"/>
    </row>
    <row r="10" spans="1:256" s="99" customFormat="1" ht="22.5" customHeight="1">
      <c r="A10" s="28" t="s">
        <v>20</v>
      </c>
      <c r="B10" s="28"/>
      <c r="C10" s="28"/>
      <c r="D10" s="28"/>
      <c r="E10" s="28"/>
      <c r="F10" s="104" t="s">
        <v>100</v>
      </c>
      <c r="G10" s="30"/>
      <c r="H10" s="5">
        <v>558346</v>
      </c>
      <c r="I10" s="6"/>
      <c r="J10" s="101">
        <v>769780</v>
      </c>
      <c r="K10" s="6"/>
      <c r="L10" s="5">
        <v>350</v>
      </c>
      <c r="M10" s="101"/>
      <c r="N10" s="5">
        <v>645</v>
      </c>
      <c r="O10" s="5"/>
      <c r="P10" s="202"/>
      <c r="Q10"/>
      <c r="R10"/>
      <c r="S10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22.5" customHeight="1">
      <c r="A11" s="28" t="s">
        <v>95</v>
      </c>
      <c r="F11" s="104"/>
      <c r="H11" s="5">
        <v>39539</v>
      </c>
      <c r="I11" s="6"/>
      <c r="J11" s="101">
        <v>161942</v>
      </c>
      <c r="K11" s="6"/>
      <c r="L11" s="1">
        <v>0</v>
      </c>
      <c r="M11" s="101"/>
      <c r="N11" s="1">
        <v>0</v>
      </c>
      <c r="O11" s="5"/>
      <c r="P11" s="202"/>
      <c r="Q11"/>
      <c r="R11"/>
      <c r="S11"/>
    </row>
    <row r="12" spans="1:256" ht="22.5" customHeight="1">
      <c r="A12" s="28" t="s">
        <v>21</v>
      </c>
      <c r="F12" s="104"/>
      <c r="H12" s="5">
        <v>34874</v>
      </c>
      <c r="I12" s="6"/>
      <c r="J12" s="101">
        <v>41550</v>
      </c>
      <c r="K12" s="6"/>
      <c r="L12" s="1">
        <v>0</v>
      </c>
      <c r="M12" s="5"/>
      <c r="N12" s="1">
        <v>0</v>
      </c>
      <c r="O12" s="5"/>
      <c r="P12" s="202"/>
      <c r="Q12"/>
      <c r="R12"/>
      <c r="S12"/>
    </row>
    <row r="13" spans="1:256" ht="22.5" customHeight="1">
      <c r="A13" s="28" t="s">
        <v>133</v>
      </c>
      <c r="F13" s="104" t="s">
        <v>100</v>
      </c>
      <c r="H13" s="5">
        <v>76</v>
      </c>
      <c r="I13" s="6"/>
      <c r="J13" s="101">
        <v>438</v>
      </c>
      <c r="K13" s="6"/>
      <c r="L13" s="5">
        <v>43160</v>
      </c>
      <c r="M13" s="101"/>
      <c r="N13" s="5">
        <v>43906</v>
      </c>
      <c r="O13" s="5"/>
      <c r="P13" s="202"/>
      <c r="Q13"/>
      <c r="R13"/>
      <c r="S13"/>
    </row>
    <row r="14" spans="1:256" ht="22.5" customHeight="1">
      <c r="A14" s="28" t="s">
        <v>117</v>
      </c>
      <c r="F14" s="104" t="s">
        <v>100</v>
      </c>
      <c r="H14" s="5">
        <v>70752</v>
      </c>
      <c r="I14" s="6"/>
      <c r="J14" s="101">
        <v>33397</v>
      </c>
      <c r="K14" s="6"/>
      <c r="L14" s="5">
        <v>48415</v>
      </c>
      <c r="M14" s="101"/>
      <c r="N14" s="5">
        <v>47162</v>
      </c>
      <c r="O14" s="5"/>
      <c r="P14" s="202"/>
      <c r="Q14"/>
      <c r="R14"/>
      <c r="S14"/>
    </row>
    <row r="15" spans="1:256" s="42" customFormat="1" ht="22.5" customHeight="1">
      <c r="A15" s="36" t="s">
        <v>38</v>
      </c>
      <c r="B15" s="36"/>
      <c r="C15" s="36"/>
      <c r="D15" s="36"/>
      <c r="E15" s="36"/>
      <c r="F15" s="100"/>
      <c r="G15" s="38"/>
      <c r="H15" s="102">
        <f>SUM(H10:H14)</f>
        <v>703587</v>
      </c>
      <c r="I15" s="40"/>
      <c r="J15" s="102">
        <f>SUM(J10:J14)</f>
        <v>1007107</v>
      </c>
      <c r="K15" s="40"/>
      <c r="L15" s="102">
        <f>SUM(L10:L14)</f>
        <v>91925</v>
      </c>
      <c r="M15" s="51"/>
      <c r="N15" s="102">
        <f>SUM(N10:N14)</f>
        <v>91713</v>
      </c>
      <c r="P15" s="202"/>
      <c r="Q15"/>
      <c r="R15"/>
      <c r="S15"/>
    </row>
    <row r="16" spans="1:256" ht="22.5" customHeight="1">
      <c r="H16" s="6"/>
      <c r="I16" s="6"/>
      <c r="J16" s="6"/>
      <c r="K16" s="6"/>
      <c r="L16" s="6"/>
      <c r="M16" s="5"/>
      <c r="N16" s="6"/>
      <c r="P16" s="202"/>
      <c r="Q16"/>
      <c r="R16"/>
      <c r="S16"/>
    </row>
    <row r="17" spans="1:256" s="99" customFormat="1" ht="22.5" customHeight="1">
      <c r="A17" s="26" t="s">
        <v>65</v>
      </c>
      <c r="B17" s="26"/>
      <c r="C17" s="26"/>
      <c r="D17" s="26"/>
      <c r="E17" s="26"/>
      <c r="F17" s="104"/>
      <c r="G17" s="105"/>
      <c r="H17" s="106"/>
      <c r="I17" s="107"/>
      <c r="J17" s="106"/>
      <c r="K17" s="107"/>
      <c r="L17" s="106"/>
      <c r="M17" s="108"/>
      <c r="N17" s="106"/>
      <c r="P17" s="202"/>
      <c r="Q17"/>
      <c r="R17"/>
      <c r="S17"/>
    </row>
    <row r="18" spans="1:256" ht="22.5" customHeight="1">
      <c r="A18" s="28" t="s">
        <v>23</v>
      </c>
      <c r="F18" s="104" t="s">
        <v>100</v>
      </c>
      <c r="H18" s="5">
        <v>-341447</v>
      </c>
      <c r="I18" s="35"/>
      <c r="J18" s="101">
        <v>-443500</v>
      </c>
      <c r="K18" s="35"/>
      <c r="L18" s="5">
        <v>-281</v>
      </c>
      <c r="M18" s="47"/>
      <c r="N18" s="5">
        <v>-314</v>
      </c>
      <c r="P18" s="202"/>
      <c r="Q18"/>
      <c r="R18"/>
      <c r="S18"/>
    </row>
    <row r="19" spans="1:256" ht="22.5" customHeight="1">
      <c r="A19" s="28" t="s">
        <v>96</v>
      </c>
      <c r="F19" s="104" t="s">
        <v>100</v>
      </c>
      <c r="H19" s="5">
        <v>-41079</v>
      </c>
      <c r="I19" s="6"/>
      <c r="J19" s="101">
        <v>-117138</v>
      </c>
      <c r="K19" s="6"/>
      <c r="L19" s="1">
        <v>0</v>
      </c>
      <c r="M19" s="5"/>
      <c r="N19" s="1">
        <v>0</v>
      </c>
      <c r="P19" s="202"/>
      <c r="Q19"/>
      <c r="R19"/>
      <c r="S19"/>
    </row>
    <row r="20" spans="1:256" ht="22.5" customHeight="1">
      <c r="A20" s="28" t="s">
        <v>24</v>
      </c>
      <c r="F20" s="104" t="s">
        <v>100</v>
      </c>
      <c r="H20" s="5">
        <v>-29443</v>
      </c>
      <c r="I20" s="35"/>
      <c r="J20" s="101">
        <v>-33772</v>
      </c>
      <c r="K20" s="47"/>
      <c r="L20" s="1">
        <v>0</v>
      </c>
      <c r="M20" s="47"/>
      <c r="N20" s="1">
        <v>0</v>
      </c>
      <c r="P20" s="202"/>
      <c r="Q20"/>
      <c r="R20"/>
      <c r="S20"/>
    </row>
    <row r="21" spans="1:256" ht="22.5" customHeight="1">
      <c r="A21" s="28" t="s">
        <v>134</v>
      </c>
      <c r="H21" s="1">
        <v>0</v>
      </c>
      <c r="J21" s="144">
        <v>0</v>
      </c>
      <c r="K21" s="6"/>
      <c r="L21" s="5">
        <v>-29646</v>
      </c>
      <c r="M21" s="5"/>
      <c r="N21" s="5">
        <v>-29646</v>
      </c>
      <c r="P21" s="202"/>
      <c r="Q21"/>
      <c r="R21"/>
      <c r="S21"/>
    </row>
    <row r="22" spans="1:256" s="42" customFormat="1" ht="22.5" customHeight="1">
      <c r="A22" s="28" t="s">
        <v>141</v>
      </c>
      <c r="B22" s="28"/>
      <c r="C22" s="28"/>
      <c r="D22" s="28"/>
      <c r="E22" s="28"/>
      <c r="F22" s="104" t="s">
        <v>100</v>
      </c>
      <c r="G22" s="30"/>
      <c r="H22" s="5">
        <v>-39702</v>
      </c>
      <c r="I22" s="6"/>
      <c r="J22" s="101">
        <v>-14220</v>
      </c>
      <c r="K22" s="6"/>
      <c r="L22" s="5">
        <v>-13475</v>
      </c>
      <c r="M22" s="5"/>
      <c r="N22" s="5">
        <v>-6319</v>
      </c>
      <c r="O22" s="33"/>
      <c r="P22" s="202"/>
      <c r="Q22"/>
      <c r="R22"/>
      <c r="S22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s="42" customFormat="1" ht="22.5" customHeight="1">
      <c r="A23" s="36" t="s">
        <v>39</v>
      </c>
      <c r="B23" s="36"/>
      <c r="C23" s="36"/>
      <c r="D23" s="36"/>
      <c r="E23" s="36"/>
      <c r="F23" s="37"/>
      <c r="G23" s="38"/>
      <c r="H23" s="109">
        <f>SUM(H18:H22)</f>
        <v>-451671</v>
      </c>
      <c r="I23" s="9"/>
      <c r="J23" s="109">
        <f>SUM(J18:J22)</f>
        <v>-608630</v>
      </c>
      <c r="K23" s="9"/>
      <c r="L23" s="109">
        <f>SUM(L18:L22)</f>
        <v>-43402</v>
      </c>
      <c r="M23" s="9"/>
      <c r="N23" s="109">
        <f>SUM(N18:N22)</f>
        <v>-36279</v>
      </c>
      <c r="P23" s="202"/>
      <c r="Q23"/>
      <c r="R23"/>
      <c r="S23"/>
    </row>
    <row r="24" spans="1:256" s="42" customFormat="1" ht="22.5" customHeight="1">
      <c r="A24" s="36"/>
      <c r="B24" s="36"/>
      <c r="C24" s="36"/>
      <c r="D24" s="36"/>
      <c r="E24" s="36"/>
      <c r="F24" s="100"/>
      <c r="G24" s="38"/>
      <c r="H24" s="103"/>
      <c r="I24" s="40"/>
      <c r="J24" s="103"/>
      <c r="K24" s="40"/>
      <c r="L24" s="103"/>
      <c r="M24" s="51"/>
      <c r="N24" s="103"/>
      <c r="P24" s="202"/>
      <c r="Q24"/>
      <c r="R24"/>
      <c r="S24"/>
    </row>
    <row r="25" spans="1:256" s="42" customFormat="1" ht="22.5" customHeight="1">
      <c r="A25" s="56" t="s">
        <v>32</v>
      </c>
      <c r="B25" s="36"/>
      <c r="C25" s="36"/>
      <c r="D25" s="36"/>
      <c r="E25" s="36"/>
      <c r="F25" s="100"/>
      <c r="G25" s="38"/>
      <c r="H25" s="110">
        <f>SUM(H15+H23)</f>
        <v>251916</v>
      </c>
      <c r="I25" s="45"/>
      <c r="J25" s="110">
        <f>SUM(J15+J23)</f>
        <v>398477</v>
      </c>
      <c r="K25" s="45"/>
      <c r="L25" s="110">
        <f>SUM(L15+L23)</f>
        <v>48523</v>
      </c>
      <c r="M25" s="111"/>
      <c r="N25" s="110">
        <f>SUM(N15+N23)</f>
        <v>55434</v>
      </c>
      <c r="P25" s="202"/>
      <c r="Q25"/>
      <c r="R25"/>
      <c r="S25"/>
    </row>
    <row r="26" spans="1:256" ht="22.5" customHeight="1">
      <c r="A26" s="36"/>
      <c r="B26" s="36"/>
      <c r="C26" s="36"/>
      <c r="D26" s="36"/>
      <c r="E26" s="36"/>
      <c r="F26" s="100"/>
      <c r="G26" s="38"/>
      <c r="H26" s="110"/>
      <c r="I26" s="45"/>
      <c r="J26" s="110"/>
      <c r="K26" s="45"/>
      <c r="L26" s="110"/>
      <c r="M26" s="111"/>
      <c r="N26" s="110"/>
      <c r="O26" s="42"/>
      <c r="P26" s="202"/>
      <c r="Q26"/>
      <c r="R26"/>
      <c r="S26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</row>
    <row r="27" spans="1:256" ht="22.5" customHeight="1">
      <c r="A27" s="28" t="s">
        <v>22</v>
      </c>
      <c r="F27" s="112" t="s">
        <v>181</v>
      </c>
      <c r="H27" s="5">
        <v>14026</v>
      </c>
      <c r="I27" s="6"/>
      <c r="J27" s="101">
        <v>8057</v>
      </c>
      <c r="K27" s="6"/>
      <c r="L27" s="5">
        <v>11978</v>
      </c>
      <c r="M27" s="5"/>
      <c r="N27" s="5">
        <v>18425</v>
      </c>
      <c r="O27" s="42"/>
      <c r="P27" s="202"/>
      <c r="Q27"/>
      <c r="R27"/>
      <c r="S27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</row>
    <row r="28" spans="1:256" ht="22.5" customHeight="1">
      <c r="A28" s="28" t="s">
        <v>25</v>
      </c>
      <c r="F28" s="29" t="s">
        <v>100</v>
      </c>
      <c r="H28" s="5">
        <v>-64886</v>
      </c>
      <c r="I28" s="6"/>
      <c r="J28" s="101">
        <v>-64609</v>
      </c>
      <c r="K28" s="6"/>
      <c r="L28" s="5">
        <v>-365</v>
      </c>
      <c r="M28" s="5"/>
      <c r="N28" s="1">
        <v>0</v>
      </c>
      <c r="P28" s="202"/>
      <c r="Q28"/>
      <c r="R28"/>
      <c r="S28"/>
    </row>
    <row r="29" spans="1:256" ht="22.5" customHeight="1">
      <c r="A29" s="28" t="s">
        <v>26</v>
      </c>
      <c r="F29" s="29" t="s">
        <v>100</v>
      </c>
      <c r="H29" s="5">
        <v>-138504</v>
      </c>
      <c r="I29" s="6"/>
      <c r="J29" s="101">
        <v>-146002</v>
      </c>
      <c r="K29" s="6"/>
      <c r="L29" s="5">
        <v>-41582</v>
      </c>
      <c r="M29" s="5"/>
      <c r="N29" s="5">
        <v>-47861</v>
      </c>
      <c r="P29" s="202"/>
      <c r="Q29"/>
      <c r="R29"/>
      <c r="S29"/>
    </row>
    <row r="30" spans="1:256" ht="22.5" customHeight="1">
      <c r="A30" s="28" t="s">
        <v>30</v>
      </c>
      <c r="H30" s="5">
        <v>-1913</v>
      </c>
      <c r="I30" s="6"/>
      <c r="J30" s="101">
        <v>-15040</v>
      </c>
      <c r="K30" s="6"/>
      <c r="L30" s="5">
        <v>-2232</v>
      </c>
      <c r="M30" s="5"/>
      <c r="N30" s="5">
        <v>-9017</v>
      </c>
      <c r="P30" s="202"/>
      <c r="Q30"/>
      <c r="R30"/>
      <c r="S30"/>
    </row>
    <row r="31" spans="1:256" ht="22.5" customHeight="1">
      <c r="A31" s="28" t="s">
        <v>241</v>
      </c>
      <c r="H31" s="5"/>
      <c r="I31" s="6"/>
      <c r="J31" s="101"/>
      <c r="K31" s="6"/>
      <c r="L31" s="5"/>
      <c r="M31" s="5"/>
      <c r="N31" s="5"/>
      <c r="P31" s="202"/>
      <c r="Q31"/>
      <c r="R31"/>
      <c r="S31"/>
    </row>
    <row r="32" spans="1:256" ht="22.5" customHeight="1">
      <c r="A32" s="33"/>
      <c r="B32" s="28" t="s">
        <v>195</v>
      </c>
      <c r="F32" s="113"/>
      <c r="H32" s="136">
        <v>1301</v>
      </c>
      <c r="I32" s="5"/>
      <c r="J32" s="166">
        <v>1350</v>
      </c>
      <c r="K32" s="6"/>
      <c r="L32" s="167">
        <v>0</v>
      </c>
      <c r="M32" s="5"/>
      <c r="N32" s="167">
        <v>0</v>
      </c>
      <c r="P32" s="202"/>
      <c r="Q32"/>
      <c r="R32"/>
      <c r="S32"/>
    </row>
    <row r="33" spans="1:256" ht="22.5" customHeight="1">
      <c r="A33" s="36" t="s">
        <v>142</v>
      </c>
      <c r="B33" s="36"/>
      <c r="C33" s="36"/>
      <c r="D33" s="36"/>
      <c r="E33" s="36"/>
      <c r="F33" s="37"/>
      <c r="G33" s="38"/>
      <c r="H33" s="3">
        <f>SUM(H25:H32)</f>
        <v>61940</v>
      </c>
      <c r="I33" s="40"/>
      <c r="J33" s="3">
        <f>SUM(J25:J32)</f>
        <v>182233</v>
      </c>
      <c r="K33" s="40"/>
      <c r="L33" s="3">
        <f>SUM(L25:L32)</f>
        <v>16322</v>
      </c>
      <c r="M33" s="51"/>
      <c r="N33" s="3">
        <f>SUM(N25:N32)</f>
        <v>16981</v>
      </c>
      <c r="O33" s="42"/>
      <c r="P33" s="202"/>
      <c r="Q33"/>
      <c r="R33"/>
      <c r="S33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</row>
    <row r="34" spans="1:256" s="42" customFormat="1" ht="22.5" customHeight="1">
      <c r="A34" s="28" t="s">
        <v>114</v>
      </c>
      <c r="B34" s="28"/>
      <c r="C34" s="28"/>
      <c r="D34" s="28"/>
      <c r="E34" s="28"/>
      <c r="F34" s="44"/>
      <c r="G34" s="30"/>
      <c r="H34" s="136">
        <v>-17329</v>
      </c>
      <c r="I34" s="9"/>
      <c r="J34" s="101">
        <v>-37800</v>
      </c>
      <c r="K34" s="9"/>
      <c r="L34" s="5">
        <v>-4468</v>
      </c>
      <c r="M34" s="9"/>
      <c r="N34" s="5">
        <v>-5289</v>
      </c>
      <c r="O34" s="33"/>
      <c r="P34" s="202"/>
      <c r="Q34"/>
      <c r="R34"/>
      <c r="S34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</row>
    <row r="35" spans="1:256" s="114" customFormat="1" ht="22.5" customHeight="1" thickBot="1">
      <c r="A35" s="36" t="s">
        <v>143</v>
      </c>
      <c r="B35" s="36"/>
      <c r="C35" s="36"/>
      <c r="D35" s="36"/>
      <c r="E35" s="36"/>
      <c r="F35" s="37"/>
      <c r="G35" s="38"/>
      <c r="H35" s="199">
        <f>SUM(H33:H34)</f>
        <v>44611</v>
      </c>
      <c r="I35" s="45"/>
      <c r="J35" s="10">
        <f>SUM(J33:J34)</f>
        <v>144433</v>
      </c>
      <c r="K35" s="45"/>
      <c r="L35" s="10">
        <f>SUM(L33:L34)</f>
        <v>11854</v>
      </c>
      <c r="M35" s="45"/>
      <c r="N35" s="10">
        <f>SUM(N33:N34)</f>
        <v>11692</v>
      </c>
      <c r="O35" s="42"/>
      <c r="P35" s="202"/>
      <c r="Q35"/>
      <c r="R35"/>
      <c r="S35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</row>
    <row r="36" spans="1:256" s="114" customFormat="1" ht="22.5" customHeight="1" thickTop="1">
      <c r="A36" s="115"/>
      <c r="B36" s="115"/>
      <c r="C36" s="115"/>
      <c r="D36" s="115"/>
      <c r="E36" s="115"/>
      <c r="F36" s="19"/>
      <c r="G36" s="20"/>
      <c r="H36" s="3"/>
      <c r="I36" s="45"/>
      <c r="J36" s="3"/>
      <c r="K36" s="45"/>
      <c r="L36" s="3"/>
      <c r="M36" s="45"/>
      <c r="N36" s="3"/>
      <c r="O36" s="21"/>
      <c r="R36"/>
      <c r="S36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256" s="114" customFormat="1" ht="22.5" customHeight="1">
      <c r="A37" s="14" t="s">
        <v>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P37" s="202"/>
      <c r="Q37"/>
      <c r="R37"/>
      <c r="S37"/>
    </row>
    <row r="38" spans="1:256" s="21" customFormat="1" ht="22.5" customHeight="1">
      <c r="A38" s="14" t="s">
        <v>66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14"/>
      <c r="P38" s="202"/>
      <c r="Q38"/>
      <c r="R38"/>
      <c r="S38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14"/>
      <c r="FH38" s="114"/>
      <c r="FI38" s="114"/>
      <c r="FJ38" s="114"/>
      <c r="FK38" s="114"/>
      <c r="FL38" s="114"/>
      <c r="FM38" s="114"/>
      <c r="FN38" s="114"/>
      <c r="FO38" s="114"/>
      <c r="FP38" s="114"/>
      <c r="FQ38" s="114"/>
      <c r="FR38" s="114"/>
      <c r="FS38" s="114"/>
      <c r="FT38" s="114"/>
      <c r="FU38" s="114"/>
      <c r="FV38" s="114"/>
      <c r="FW38" s="114"/>
      <c r="FX38" s="114"/>
      <c r="FY38" s="114"/>
      <c r="FZ38" s="114"/>
      <c r="GA38" s="114"/>
      <c r="GB38" s="114"/>
      <c r="GC38" s="114"/>
      <c r="GD38" s="114"/>
      <c r="GE38" s="114"/>
      <c r="GF38" s="114"/>
      <c r="GG38" s="114"/>
      <c r="GH38" s="114"/>
      <c r="GI38" s="114"/>
      <c r="GJ38" s="114"/>
      <c r="GK38" s="114"/>
      <c r="GL38" s="114"/>
      <c r="GM38" s="114"/>
      <c r="GN38" s="114"/>
      <c r="GO38" s="114"/>
      <c r="GP38" s="114"/>
      <c r="GQ38" s="114"/>
      <c r="GR38" s="114"/>
      <c r="GS38" s="114"/>
      <c r="GT38" s="114"/>
      <c r="GU38" s="114"/>
      <c r="GV38" s="114"/>
      <c r="GW38" s="114"/>
      <c r="GX38" s="114"/>
      <c r="GY38" s="114"/>
      <c r="GZ38" s="114"/>
      <c r="HA38" s="114"/>
      <c r="HB38" s="114"/>
      <c r="HC38" s="114"/>
      <c r="HD38" s="114"/>
      <c r="HE38" s="114"/>
      <c r="HF38" s="114"/>
      <c r="HG38" s="114"/>
      <c r="HH38" s="114"/>
      <c r="HI38" s="114"/>
      <c r="HJ38" s="114"/>
      <c r="HK38" s="114"/>
      <c r="HL38" s="114"/>
      <c r="HM38" s="114"/>
      <c r="HN38" s="114"/>
      <c r="HO38" s="114"/>
      <c r="HP38" s="114"/>
      <c r="HQ38" s="114"/>
      <c r="HR38" s="114"/>
      <c r="HS38" s="114"/>
      <c r="HT38" s="114"/>
      <c r="HU38" s="114"/>
      <c r="HV38" s="114"/>
      <c r="HW38" s="114"/>
      <c r="HX38" s="114"/>
      <c r="HY38" s="114"/>
      <c r="HZ38" s="114"/>
      <c r="IA38" s="114"/>
      <c r="IB38" s="114"/>
      <c r="IC38" s="114"/>
      <c r="ID38" s="114"/>
      <c r="IE38" s="114"/>
      <c r="IF38" s="114"/>
      <c r="IG38" s="114"/>
      <c r="IH38" s="114"/>
      <c r="II38" s="114"/>
      <c r="IJ38" s="114"/>
      <c r="IK38" s="114"/>
      <c r="IL38" s="114"/>
      <c r="IM38" s="114"/>
      <c r="IN38" s="114"/>
      <c r="IO38" s="114"/>
      <c r="IP38" s="114"/>
      <c r="IQ38" s="114"/>
      <c r="IR38" s="114"/>
      <c r="IS38" s="114"/>
      <c r="IT38" s="114"/>
      <c r="IU38" s="114"/>
      <c r="IV38" s="114"/>
    </row>
    <row r="39" spans="1:256" s="21" customFormat="1" ht="22.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14"/>
      <c r="P39" s="202"/>
      <c r="Q39"/>
      <c r="R39"/>
      <c r="S39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4"/>
      <c r="FF39" s="114"/>
      <c r="FG39" s="114"/>
      <c r="FH39" s="114"/>
      <c r="FI39" s="114"/>
      <c r="FJ39" s="114"/>
      <c r="FK39" s="114"/>
      <c r="FL39" s="114"/>
      <c r="FM39" s="114"/>
      <c r="FN39" s="114"/>
      <c r="FO39" s="114"/>
      <c r="FP39" s="114"/>
      <c r="FQ39" s="114"/>
      <c r="FR39" s="114"/>
      <c r="FS39" s="114"/>
      <c r="FT39" s="114"/>
      <c r="FU39" s="114"/>
      <c r="FV39" s="114"/>
      <c r="FW39" s="114"/>
      <c r="FX39" s="114"/>
      <c r="FY39" s="114"/>
      <c r="FZ39" s="114"/>
      <c r="GA39" s="114"/>
      <c r="GB39" s="114"/>
      <c r="GC39" s="114"/>
      <c r="GD39" s="114"/>
      <c r="GE39" s="114"/>
      <c r="GF39" s="114"/>
      <c r="GG39" s="114"/>
      <c r="GH39" s="114"/>
      <c r="GI39" s="114"/>
      <c r="GJ39" s="114"/>
      <c r="GK39" s="114"/>
      <c r="GL39" s="114"/>
      <c r="GM39" s="114"/>
      <c r="GN39" s="114"/>
      <c r="GO39" s="114"/>
      <c r="GP39" s="114"/>
      <c r="GQ39" s="114"/>
      <c r="GR39" s="114"/>
      <c r="GS39" s="114"/>
      <c r="GT39" s="114"/>
      <c r="GU39" s="114"/>
      <c r="GV39" s="114"/>
      <c r="GW39" s="114"/>
      <c r="GX39" s="114"/>
      <c r="GY39" s="114"/>
      <c r="GZ39" s="114"/>
      <c r="HA39" s="114"/>
      <c r="HB39" s="114"/>
      <c r="HC39" s="114"/>
      <c r="HD39" s="114"/>
      <c r="HE39" s="114"/>
      <c r="HF39" s="114"/>
      <c r="HG39" s="114"/>
      <c r="HH39" s="114"/>
      <c r="HI39" s="114"/>
      <c r="HJ39" s="114"/>
      <c r="HK39" s="114"/>
      <c r="HL39" s="114"/>
      <c r="HM39" s="114"/>
      <c r="HN39" s="114"/>
      <c r="HO39" s="114"/>
      <c r="HP39" s="114"/>
      <c r="HQ39" s="114"/>
      <c r="HR39" s="114"/>
      <c r="HS39" s="114"/>
      <c r="HT39" s="114"/>
      <c r="HU39" s="114"/>
      <c r="HV39" s="114"/>
      <c r="HW39" s="114"/>
      <c r="HX39" s="114"/>
      <c r="HY39" s="114"/>
      <c r="HZ39" s="114"/>
      <c r="IA39" s="114"/>
      <c r="IB39" s="114"/>
      <c r="IC39" s="114"/>
      <c r="ID39" s="114"/>
      <c r="IE39" s="114"/>
      <c r="IF39" s="114"/>
      <c r="IG39" s="114"/>
      <c r="IH39" s="114"/>
      <c r="II39" s="114"/>
      <c r="IJ39" s="114"/>
      <c r="IK39" s="114"/>
      <c r="IL39" s="114"/>
      <c r="IM39" s="114"/>
      <c r="IN39" s="114"/>
      <c r="IO39" s="114"/>
      <c r="IP39" s="114"/>
      <c r="IQ39" s="114"/>
      <c r="IR39" s="114"/>
      <c r="IS39" s="114"/>
      <c r="IT39" s="114"/>
      <c r="IU39" s="114"/>
      <c r="IV39" s="114"/>
    </row>
    <row r="40" spans="1:256" s="21" customFormat="1" ht="22.5" customHeight="1">
      <c r="A40" s="88"/>
      <c r="B40" s="23"/>
      <c r="C40" s="23"/>
      <c r="D40" s="23"/>
      <c r="E40" s="23"/>
      <c r="F40" s="89"/>
      <c r="G40" s="90"/>
      <c r="H40" s="219" t="s">
        <v>14</v>
      </c>
      <c r="I40" s="219"/>
      <c r="J40" s="219"/>
      <c r="K40" s="90"/>
      <c r="L40" s="219" t="s">
        <v>15</v>
      </c>
      <c r="M40" s="219"/>
      <c r="N40" s="219"/>
      <c r="P40" s="202"/>
      <c r="Q40"/>
      <c r="R40"/>
      <c r="S40"/>
    </row>
    <row r="41" spans="1:256" s="93" customFormat="1" ht="22.5" customHeight="1">
      <c r="A41" s="88"/>
      <c r="B41" s="23"/>
      <c r="C41" s="23"/>
      <c r="D41" s="23"/>
      <c r="E41" s="23"/>
      <c r="F41" s="89"/>
      <c r="G41" s="90"/>
      <c r="H41" s="220" t="s">
        <v>53</v>
      </c>
      <c r="I41" s="220"/>
      <c r="J41" s="220"/>
      <c r="K41" s="22"/>
      <c r="L41" s="220" t="s">
        <v>53</v>
      </c>
      <c r="M41" s="220"/>
      <c r="N41" s="220"/>
      <c r="O41" s="21"/>
      <c r="P41" s="202"/>
      <c r="Q41"/>
      <c r="R41"/>
      <c r="S4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</row>
    <row r="42" spans="1:256" s="96" customFormat="1" ht="22.5" customHeight="1">
      <c r="A42" s="88"/>
      <c r="B42" s="23"/>
      <c r="C42" s="23"/>
      <c r="D42" s="23"/>
      <c r="E42" s="23"/>
      <c r="F42" s="21"/>
      <c r="G42" s="22"/>
      <c r="H42" s="218" t="s">
        <v>158</v>
      </c>
      <c r="I42" s="218"/>
      <c r="J42" s="218"/>
      <c r="K42" s="22"/>
      <c r="L42" s="218" t="s">
        <v>158</v>
      </c>
      <c r="M42" s="218"/>
      <c r="N42" s="218"/>
      <c r="O42" s="21"/>
      <c r="P42" s="202"/>
      <c r="Q42"/>
      <c r="R42"/>
      <c r="S42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 s="96" customFormat="1" ht="22.5" customHeight="1">
      <c r="A43" s="25"/>
      <c r="B43" s="25"/>
      <c r="C43" s="25"/>
      <c r="D43" s="25"/>
      <c r="E43" s="25"/>
      <c r="F43" s="91"/>
      <c r="G43" s="92"/>
      <c r="H43" s="2" t="s">
        <v>185</v>
      </c>
      <c r="I43" s="2"/>
      <c r="J43" s="2" t="s">
        <v>129</v>
      </c>
      <c r="K43" s="2"/>
      <c r="L43" s="2" t="s">
        <v>185</v>
      </c>
      <c r="M43" s="2"/>
      <c r="N43" s="2" t="s">
        <v>129</v>
      </c>
      <c r="O43" s="93"/>
      <c r="P43" s="202"/>
      <c r="Q43"/>
      <c r="R43"/>
      <c r="S4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  <c r="HV43" s="93"/>
      <c r="HW43" s="93"/>
      <c r="HX43" s="93"/>
      <c r="HY43" s="93"/>
      <c r="HZ43" s="93"/>
      <c r="IA43" s="93"/>
      <c r="IB43" s="93"/>
      <c r="IC43" s="93"/>
      <c r="ID43" s="93"/>
      <c r="IE43" s="93"/>
      <c r="IF43" s="93"/>
      <c r="IG43" s="93"/>
      <c r="IH43" s="93"/>
      <c r="II43" s="93"/>
      <c r="IJ43" s="93"/>
      <c r="IK43" s="93"/>
      <c r="IL43" s="93"/>
      <c r="IM43" s="93"/>
      <c r="IN43" s="93"/>
      <c r="IO43" s="93"/>
      <c r="IP43" s="93"/>
      <c r="IQ43" s="93"/>
      <c r="IR43" s="93"/>
      <c r="IS43" s="93"/>
      <c r="IT43" s="93"/>
      <c r="IU43" s="93"/>
      <c r="IV43" s="93"/>
    </row>
    <row r="44" spans="1:256" s="96" customFormat="1" ht="22.5" customHeight="1">
      <c r="A44" s="94"/>
      <c r="B44" s="94"/>
      <c r="C44" s="94"/>
      <c r="D44" s="94"/>
      <c r="E44" s="94"/>
      <c r="F44" s="95"/>
      <c r="G44" s="92"/>
      <c r="H44" s="217" t="s">
        <v>51</v>
      </c>
      <c r="I44" s="217"/>
      <c r="J44" s="217"/>
      <c r="K44" s="217"/>
      <c r="L44" s="217"/>
      <c r="M44" s="217"/>
      <c r="N44" s="217"/>
      <c r="P44" s="202"/>
      <c r="Q44"/>
      <c r="R44"/>
      <c r="S44"/>
    </row>
    <row r="45" spans="1:256" s="96" customFormat="1" ht="22.5" customHeight="1" thickBot="1">
      <c r="A45" s="36" t="s">
        <v>143</v>
      </c>
      <c r="B45" s="94"/>
      <c r="C45" s="94"/>
      <c r="D45" s="94"/>
      <c r="E45" s="94"/>
      <c r="F45" s="95"/>
      <c r="G45" s="92"/>
      <c r="H45" s="84">
        <f>H35</f>
        <v>44611</v>
      </c>
      <c r="I45" s="12"/>
      <c r="J45" s="84">
        <f>J35</f>
        <v>144433</v>
      </c>
      <c r="K45" s="12"/>
      <c r="L45" s="84">
        <f>L35</f>
        <v>11854</v>
      </c>
      <c r="M45" s="12"/>
      <c r="N45" s="84">
        <f>N35</f>
        <v>11692</v>
      </c>
      <c r="P45" s="202"/>
      <c r="Q45"/>
      <c r="R45"/>
      <c r="S45"/>
    </row>
    <row r="46" spans="1:256" s="96" customFormat="1" ht="22.5" customHeight="1" thickTop="1">
      <c r="A46" s="36"/>
      <c r="B46" s="94"/>
      <c r="C46" s="94"/>
      <c r="D46" s="94"/>
      <c r="E46" s="94"/>
      <c r="F46" s="91"/>
      <c r="G46" s="92"/>
      <c r="H46" s="7"/>
      <c r="I46" s="12"/>
      <c r="J46" s="7"/>
      <c r="K46" s="12"/>
      <c r="L46" s="7"/>
      <c r="M46" s="12"/>
      <c r="N46" s="7"/>
      <c r="P46" s="202"/>
      <c r="Q46"/>
      <c r="R46"/>
      <c r="S46"/>
    </row>
    <row r="47" spans="1:256" s="96" customFormat="1" ht="22.5" customHeight="1" thickBot="1">
      <c r="A47" s="36" t="s">
        <v>98</v>
      </c>
      <c r="B47" s="94"/>
      <c r="C47" s="94"/>
      <c r="D47" s="94"/>
      <c r="E47" s="94"/>
      <c r="F47" s="95"/>
      <c r="G47" s="92"/>
      <c r="H47" s="84">
        <f>H45</f>
        <v>44611</v>
      </c>
      <c r="I47" s="12"/>
      <c r="J47" s="84">
        <f>J45</f>
        <v>144433</v>
      </c>
      <c r="K47" s="12"/>
      <c r="L47" s="84">
        <f>L45</f>
        <v>11854</v>
      </c>
      <c r="M47" s="12"/>
      <c r="N47" s="84">
        <f>N45</f>
        <v>11692</v>
      </c>
      <c r="P47" s="202"/>
      <c r="Q47"/>
      <c r="R47"/>
      <c r="S47"/>
    </row>
    <row r="48" spans="1:256" s="96" customFormat="1" ht="22.5" customHeight="1" thickTop="1">
      <c r="A48" s="94"/>
      <c r="B48" s="94"/>
      <c r="C48" s="94"/>
      <c r="D48" s="94"/>
      <c r="E48" s="94"/>
      <c r="F48" s="95"/>
      <c r="G48" s="92"/>
      <c r="H48" s="12"/>
      <c r="I48" s="12"/>
      <c r="J48" s="170"/>
      <c r="K48" s="12"/>
      <c r="L48" s="12"/>
      <c r="M48" s="12"/>
      <c r="N48" s="170"/>
      <c r="P48" s="202"/>
      <c r="Q48"/>
      <c r="R48"/>
      <c r="S48"/>
    </row>
    <row r="49" spans="1:256" s="42" customFormat="1" ht="22.5" customHeight="1">
      <c r="A49" s="56" t="s">
        <v>242</v>
      </c>
      <c r="B49" s="94"/>
      <c r="C49" s="94"/>
      <c r="D49" s="94"/>
      <c r="E49" s="94"/>
      <c r="F49" s="95"/>
      <c r="G49" s="92"/>
      <c r="H49" s="12"/>
      <c r="I49" s="12"/>
      <c r="J49" s="170"/>
      <c r="K49" s="12"/>
      <c r="L49" s="12"/>
      <c r="M49" s="12"/>
      <c r="N49" s="170"/>
      <c r="O49" s="96"/>
      <c r="P49" s="202"/>
      <c r="Q49"/>
      <c r="R49"/>
      <c r="S49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6"/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6"/>
      <c r="GI49" s="96"/>
      <c r="GJ49" s="96"/>
      <c r="GK49" s="96"/>
      <c r="GL49" s="96"/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96"/>
      <c r="HG49" s="96"/>
      <c r="HH49" s="96"/>
      <c r="HI49" s="96"/>
      <c r="HJ49" s="96"/>
      <c r="HK49" s="96"/>
      <c r="HL49" s="96"/>
      <c r="HM49" s="96"/>
      <c r="HN49" s="96"/>
      <c r="HO49" s="96"/>
      <c r="HP49" s="96"/>
      <c r="HQ49" s="96"/>
      <c r="HR49" s="96"/>
      <c r="HS49" s="96"/>
      <c r="HT49" s="96"/>
      <c r="HU49" s="96"/>
      <c r="HV49" s="96"/>
      <c r="HW49" s="96"/>
      <c r="HX49" s="96"/>
      <c r="HY49" s="96"/>
      <c r="HZ49" s="96"/>
      <c r="IA49" s="96"/>
      <c r="IB49" s="96"/>
      <c r="IC49" s="96"/>
      <c r="ID49" s="96"/>
      <c r="IE49" s="96"/>
      <c r="IF49" s="96"/>
      <c r="IG49" s="96"/>
      <c r="IH49" s="96"/>
      <c r="II49" s="96"/>
      <c r="IJ49" s="96"/>
      <c r="IK49" s="96"/>
      <c r="IL49" s="96"/>
      <c r="IM49" s="96"/>
      <c r="IN49" s="96"/>
      <c r="IO49" s="96"/>
      <c r="IP49" s="96"/>
      <c r="IQ49" s="96"/>
      <c r="IR49" s="96"/>
      <c r="IS49" s="96"/>
      <c r="IT49" s="96"/>
      <c r="IU49" s="96"/>
      <c r="IV49" s="96"/>
    </row>
    <row r="50" spans="1:256" s="42" customFormat="1" ht="22.5" customHeight="1">
      <c r="A50" s="83"/>
      <c r="B50" s="83" t="s">
        <v>37</v>
      </c>
      <c r="C50" s="94"/>
      <c r="D50" s="94"/>
      <c r="E50" s="94"/>
      <c r="F50" s="95"/>
      <c r="G50" s="92"/>
      <c r="H50" s="5">
        <v>43824</v>
      </c>
      <c r="I50" s="12"/>
      <c r="J50" s="7">
        <v>141536</v>
      </c>
      <c r="K50" s="12"/>
      <c r="L50" s="35">
        <v>11854</v>
      </c>
      <c r="M50" s="12"/>
      <c r="N50" s="35">
        <v>11692</v>
      </c>
      <c r="O50" s="96"/>
      <c r="P50" s="202"/>
      <c r="Q50"/>
      <c r="R50"/>
      <c r="S50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  <c r="GA50" s="96"/>
      <c r="GB50" s="96"/>
      <c r="GC50" s="96"/>
      <c r="GD50" s="96"/>
      <c r="GE50" s="96"/>
      <c r="GF50" s="96"/>
      <c r="GG50" s="96"/>
      <c r="GH50" s="96"/>
      <c r="GI50" s="96"/>
      <c r="GJ50" s="96"/>
      <c r="GK50" s="96"/>
      <c r="GL50" s="96"/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96"/>
      <c r="GX50" s="96"/>
      <c r="GY50" s="96"/>
      <c r="GZ50" s="96"/>
      <c r="HA50" s="96"/>
      <c r="HB50" s="96"/>
      <c r="HC50" s="96"/>
      <c r="HD50" s="96"/>
      <c r="HE50" s="96"/>
      <c r="HF50" s="96"/>
      <c r="HG50" s="96"/>
      <c r="HH50" s="96"/>
      <c r="HI50" s="96"/>
      <c r="HJ50" s="96"/>
      <c r="HK50" s="96"/>
      <c r="HL50" s="96"/>
      <c r="HM50" s="96"/>
      <c r="HN50" s="96"/>
      <c r="HO50" s="96"/>
      <c r="HP50" s="96"/>
      <c r="HQ50" s="96"/>
      <c r="HR50" s="96"/>
      <c r="HS50" s="96"/>
      <c r="HT50" s="96"/>
      <c r="HU50" s="96"/>
      <c r="HV50" s="96"/>
      <c r="HW50" s="96"/>
      <c r="HX50" s="96"/>
      <c r="HY50" s="96"/>
      <c r="HZ50" s="96"/>
      <c r="IA50" s="96"/>
      <c r="IB50" s="96"/>
      <c r="IC50" s="96"/>
      <c r="ID50" s="96"/>
      <c r="IE50" s="96"/>
      <c r="IF50" s="96"/>
      <c r="IG50" s="96"/>
      <c r="IH50" s="96"/>
      <c r="II50" s="96"/>
      <c r="IJ50" s="96"/>
      <c r="IK50" s="96"/>
      <c r="IL50" s="96"/>
      <c r="IM50" s="96"/>
      <c r="IN50" s="96"/>
      <c r="IO50" s="96"/>
      <c r="IP50" s="96"/>
      <c r="IQ50" s="96"/>
      <c r="IR50" s="96"/>
      <c r="IS50" s="96"/>
      <c r="IT50" s="96"/>
      <c r="IU50" s="96"/>
      <c r="IV50" s="96"/>
    </row>
    <row r="51" spans="1:256" s="42" customFormat="1" ht="22.5" customHeight="1">
      <c r="A51" s="28"/>
      <c r="B51" s="28" t="s">
        <v>31</v>
      </c>
      <c r="C51" s="36"/>
      <c r="D51" s="36"/>
      <c r="E51" s="36"/>
      <c r="F51" s="37"/>
      <c r="G51" s="38"/>
      <c r="H51" s="5">
        <v>787</v>
      </c>
      <c r="I51" s="45"/>
      <c r="J51" s="7">
        <v>2897</v>
      </c>
      <c r="K51" s="45"/>
      <c r="L51" s="130">
        <v>0</v>
      </c>
      <c r="M51" s="20"/>
      <c r="N51" s="130">
        <v>0</v>
      </c>
      <c r="P51" s="202"/>
      <c r="Q51"/>
      <c r="R51"/>
      <c r="S51"/>
    </row>
    <row r="52" spans="1:256" s="42" customFormat="1" ht="22.5" customHeight="1" thickBot="1">
      <c r="A52" s="36" t="s">
        <v>143</v>
      </c>
      <c r="B52" s="36"/>
      <c r="C52" s="36"/>
      <c r="D52" s="36"/>
      <c r="E52" s="36"/>
      <c r="F52" s="37"/>
      <c r="G52" s="38"/>
      <c r="H52" s="10">
        <f>SUM(H50:H51)</f>
        <v>44611</v>
      </c>
      <c r="I52" s="45"/>
      <c r="J52" s="10">
        <f>SUM(J50:J51)</f>
        <v>144433</v>
      </c>
      <c r="K52" s="45"/>
      <c r="L52" s="10">
        <f>SUM(L50:L51)</f>
        <v>11854</v>
      </c>
      <c r="M52" s="45"/>
      <c r="N52" s="10">
        <f>SUM(N50:N51)</f>
        <v>11692</v>
      </c>
      <c r="P52" s="202"/>
      <c r="Q52"/>
      <c r="R52"/>
      <c r="S52"/>
    </row>
    <row r="53" spans="1:256" s="42" customFormat="1" ht="22.5" customHeight="1" thickTop="1">
      <c r="A53" s="28"/>
      <c r="B53" s="36"/>
      <c r="C53" s="36"/>
      <c r="D53" s="36"/>
      <c r="E53" s="36"/>
      <c r="F53" s="37"/>
      <c r="G53" s="38"/>
      <c r="H53" s="3"/>
      <c r="I53" s="45"/>
      <c r="J53" s="3"/>
      <c r="K53" s="45"/>
      <c r="L53" s="3"/>
      <c r="M53" s="45"/>
      <c r="N53" s="3"/>
      <c r="P53" s="202"/>
      <c r="Q53"/>
      <c r="R53"/>
      <c r="S53"/>
    </row>
    <row r="54" spans="1:256" s="42" customFormat="1" ht="22.5" customHeight="1">
      <c r="A54" s="56" t="s">
        <v>243</v>
      </c>
      <c r="B54" s="94"/>
      <c r="C54" s="94"/>
      <c r="D54" s="94"/>
      <c r="E54" s="94"/>
      <c r="F54" s="95"/>
      <c r="G54" s="92"/>
      <c r="H54" s="12"/>
      <c r="I54" s="12"/>
      <c r="J54" s="170"/>
      <c r="K54" s="12"/>
      <c r="L54" s="12"/>
      <c r="M54" s="12"/>
      <c r="N54" s="170"/>
      <c r="P54" s="202"/>
      <c r="Q54"/>
      <c r="R54"/>
      <c r="S54"/>
    </row>
    <row r="55" spans="1:256" s="96" customFormat="1" ht="22.5" customHeight="1">
      <c r="A55" s="42"/>
      <c r="B55" s="83" t="s">
        <v>37</v>
      </c>
      <c r="C55" s="94"/>
      <c r="D55" s="94"/>
      <c r="E55" s="94"/>
      <c r="F55" s="95"/>
      <c r="G55" s="92"/>
      <c r="H55" s="5">
        <v>43824</v>
      </c>
      <c r="I55" s="12"/>
      <c r="J55" s="7">
        <v>141536</v>
      </c>
      <c r="K55" s="12"/>
      <c r="L55" s="35">
        <v>11854</v>
      </c>
      <c r="M55" s="12"/>
      <c r="N55" s="35">
        <v>11692</v>
      </c>
      <c r="O55" s="42"/>
      <c r="P55" s="202"/>
      <c r="Q55"/>
      <c r="R55"/>
      <c r="S55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</row>
    <row r="56" spans="1:256" s="21" customFormat="1" ht="22.5" customHeight="1">
      <c r="A56" s="42"/>
      <c r="B56" s="28" t="s">
        <v>31</v>
      </c>
      <c r="C56" s="36"/>
      <c r="D56" s="36"/>
      <c r="E56" s="36"/>
      <c r="F56" s="37"/>
      <c r="G56" s="38"/>
      <c r="H56" s="5">
        <v>787</v>
      </c>
      <c r="I56" s="45"/>
      <c r="J56" s="7">
        <v>2897</v>
      </c>
      <c r="K56" s="45"/>
      <c r="L56" s="130">
        <v>0</v>
      </c>
      <c r="M56" s="20"/>
      <c r="N56" s="130">
        <v>0</v>
      </c>
      <c r="O56" s="42"/>
      <c r="P56" s="202"/>
      <c r="Q56"/>
      <c r="R56"/>
      <c r="S56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</row>
    <row r="57" spans="1:256" ht="22.5" customHeight="1" thickBot="1">
      <c r="A57" s="36" t="s">
        <v>99</v>
      </c>
      <c r="B57" s="36"/>
      <c r="C57" s="36"/>
      <c r="D57" s="36"/>
      <c r="E57" s="36"/>
      <c r="F57" s="37"/>
      <c r="G57" s="38"/>
      <c r="H57" s="10">
        <f>SUM(H55:H56)</f>
        <v>44611</v>
      </c>
      <c r="I57" s="45"/>
      <c r="J57" s="10">
        <f>SUM(J55:J56)</f>
        <v>144433</v>
      </c>
      <c r="K57" s="45"/>
      <c r="L57" s="10">
        <f>SUM(L55:L56)</f>
        <v>11854</v>
      </c>
      <c r="M57" s="45"/>
      <c r="N57" s="10">
        <f>SUM(N55:N56)</f>
        <v>11692</v>
      </c>
      <c r="O57" s="96"/>
      <c r="P57" s="202"/>
      <c r="Q57"/>
      <c r="R57"/>
      <c r="S57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6"/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6"/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6"/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6"/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6"/>
      <c r="HX57" s="96"/>
      <c r="HY57" s="96"/>
      <c r="HZ57" s="96"/>
      <c r="IA57" s="96"/>
      <c r="IB57" s="96"/>
      <c r="IC57" s="96"/>
      <c r="ID57" s="96"/>
      <c r="IE57" s="96"/>
      <c r="IF57" s="96"/>
      <c r="IG57" s="96"/>
      <c r="IH57" s="96"/>
      <c r="II57" s="96"/>
      <c r="IJ57" s="96"/>
      <c r="IK57" s="96"/>
      <c r="IL57" s="96"/>
      <c r="IM57" s="96"/>
      <c r="IN57" s="96"/>
      <c r="IO57" s="96"/>
      <c r="IP57" s="96"/>
      <c r="IQ57" s="96"/>
      <c r="IR57" s="96"/>
      <c r="IS57" s="96"/>
      <c r="IT57" s="96"/>
      <c r="IU57" s="96"/>
      <c r="IV57" s="96"/>
    </row>
    <row r="58" spans="1:256" ht="22.5" customHeight="1" thickTop="1">
      <c r="A58" s="115"/>
      <c r="B58" s="115"/>
      <c r="C58" s="115"/>
      <c r="D58" s="115"/>
      <c r="E58" s="115"/>
      <c r="F58" s="19"/>
      <c r="G58" s="20"/>
      <c r="H58" s="116"/>
      <c r="I58" s="45"/>
      <c r="J58" s="116"/>
      <c r="K58" s="45"/>
      <c r="L58" s="116"/>
      <c r="M58" s="116"/>
      <c r="N58" s="116"/>
      <c r="O58" s="21"/>
      <c r="P58" s="202"/>
      <c r="Q58"/>
      <c r="R58"/>
      <c r="S58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s="57" customFormat="1" ht="22.5" customHeight="1">
      <c r="A59" s="154" t="s">
        <v>144</v>
      </c>
      <c r="B59" s="83"/>
      <c r="C59" s="83"/>
      <c r="D59" s="83"/>
      <c r="E59" s="83"/>
      <c r="F59" s="29"/>
      <c r="G59" s="30"/>
      <c r="H59" s="6"/>
      <c r="I59" s="6"/>
      <c r="J59" s="6"/>
      <c r="K59" s="35"/>
      <c r="L59" s="31"/>
      <c r="M59" s="31"/>
      <c r="N59" s="31"/>
      <c r="P59" s="203"/>
      <c r="Q59" s="153"/>
      <c r="R59" s="153"/>
      <c r="S59" s="153"/>
    </row>
    <row r="60" spans="1:256" s="57" customFormat="1" ht="22.5" customHeight="1" thickBot="1">
      <c r="A60" s="155" t="s">
        <v>145</v>
      </c>
      <c r="B60" s="28"/>
      <c r="C60" s="83"/>
      <c r="D60" s="83"/>
      <c r="E60" s="83"/>
      <c r="F60" s="29"/>
      <c r="G60" s="30"/>
      <c r="H60" s="156">
        <v>9.9248345068269475E-2</v>
      </c>
      <c r="I60" s="157"/>
      <c r="J60" s="156">
        <v>0.3206</v>
      </c>
      <c r="K60" s="157"/>
      <c r="L60" s="156">
        <v>2.6845789577383771E-2</v>
      </c>
      <c r="M60" s="157"/>
      <c r="N60" s="156">
        <v>2.5999999999999999E-2</v>
      </c>
      <c r="P60" s="203"/>
      <c r="Q60" s="153"/>
      <c r="R60" s="153"/>
      <c r="S60" s="153"/>
    </row>
    <row r="61" spans="1:256" s="87" customFormat="1" ht="22.5" customHeight="1" thickTop="1" thickBot="1">
      <c r="A61" s="155" t="s">
        <v>146</v>
      </c>
      <c r="B61" s="28"/>
      <c r="C61" s="83"/>
      <c r="D61" s="83"/>
      <c r="E61" s="83"/>
      <c r="F61" s="29"/>
      <c r="G61" s="30"/>
      <c r="H61" s="214">
        <v>0</v>
      </c>
      <c r="I61" s="157"/>
      <c r="J61" s="156">
        <v>0.32</v>
      </c>
      <c r="K61" s="157"/>
      <c r="L61" s="214">
        <v>0</v>
      </c>
      <c r="M61" s="157"/>
      <c r="N61" s="156">
        <v>2.5999999999999999E-2</v>
      </c>
      <c r="O61" s="57"/>
      <c r="P61" s="203"/>
      <c r="Q61" s="153"/>
      <c r="R61" s="153"/>
      <c r="S61" s="153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s="87" customFormat="1" ht="22.5" customHeight="1" thickTop="1">
      <c r="A62" s="28"/>
      <c r="B62" s="28"/>
      <c r="C62" s="28"/>
      <c r="D62" s="28"/>
      <c r="E62" s="28"/>
      <c r="F62" s="29"/>
      <c r="G62" s="30"/>
      <c r="H62" s="30"/>
      <c r="I62" s="30"/>
      <c r="J62" s="30"/>
      <c r="K62" s="30"/>
      <c r="L62" s="33"/>
      <c r="M62" s="33"/>
      <c r="N62" s="33"/>
      <c r="O62" s="33"/>
      <c r="P62" s="204"/>
      <c r="Q62" s="33"/>
      <c r="R62" s="33"/>
      <c r="S62" s="141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 s="87" customFormat="1" ht="22.5" customHeight="1">
      <c r="A63" s="14" t="s">
        <v>41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P63" s="200"/>
      <c r="R63" s="33"/>
      <c r="S63" s="137"/>
    </row>
    <row r="64" spans="1:256" s="21" customFormat="1" ht="22.5" customHeight="1">
      <c r="A64" s="14" t="s">
        <v>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87"/>
      <c r="P64" s="200"/>
      <c r="Q64" s="87"/>
      <c r="R64" s="33"/>
      <c r="S64" s="13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87"/>
      <c r="HT64" s="87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  <c r="IU64" s="87"/>
      <c r="IV64" s="87"/>
    </row>
    <row r="65" spans="1:256" s="21" customFormat="1" ht="22.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87"/>
      <c r="P65" s="200"/>
      <c r="Q65" s="87"/>
      <c r="R65" s="33"/>
      <c r="S65" s="13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87"/>
      <c r="HT65" s="87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  <c r="IU65" s="87"/>
      <c r="IV65" s="87"/>
    </row>
    <row r="66" spans="1:256" s="21" customFormat="1" ht="22.5" customHeight="1">
      <c r="A66" s="88"/>
      <c r="B66" s="23"/>
      <c r="C66" s="23"/>
      <c r="D66" s="23"/>
      <c r="E66" s="23"/>
      <c r="F66" s="89"/>
      <c r="G66" s="90"/>
      <c r="H66" s="219" t="s">
        <v>14</v>
      </c>
      <c r="I66" s="219"/>
      <c r="J66" s="219"/>
      <c r="K66" s="90"/>
      <c r="L66" s="219" t="s">
        <v>15</v>
      </c>
      <c r="M66" s="219"/>
      <c r="N66" s="219"/>
      <c r="P66" s="201"/>
      <c r="R66" s="33"/>
      <c r="S66" s="138"/>
    </row>
    <row r="67" spans="1:256" s="21" customFormat="1" ht="22.5" customHeight="1">
      <c r="A67" s="88"/>
      <c r="B67" s="23"/>
      <c r="C67" s="23"/>
      <c r="D67" s="23"/>
      <c r="E67" s="23"/>
      <c r="F67" s="89"/>
      <c r="G67" s="90"/>
      <c r="H67" s="220" t="s">
        <v>159</v>
      </c>
      <c r="I67" s="220"/>
      <c r="J67" s="220"/>
      <c r="K67" s="22"/>
      <c r="L67" s="220" t="s">
        <v>159</v>
      </c>
      <c r="M67" s="220"/>
      <c r="N67" s="220"/>
      <c r="P67" s="201"/>
      <c r="R67" s="33"/>
      <c r="S67" s="138"/>
    </row>
    <row r="68" spans="1:256" s="93" customFormat="1" ht="22.5" customHeight="1">
      <c r="A68" s="88"/>
      <c r="B68" s="23"/>
      <c r="C68" s="23"/>
      <c r="D68" s="23"/>
      <c r="E68" s="23"/>
      <c r="F68" s="21"/>
      <c r="G68" s="22"/>
      <c r="H68" s="218" t="s">
        <v>158</v>
      </c>
      <c r="I68" s="218"/>
      <c r="J68" s="218"/>
      <c r="K68" s="22"/>
      <c r="L68" s="218" t="s">
        <v>158</v>
      </c>
      <c r="M68" s="218"/>
      <c r="N68" s="218"/>
      <c r="O68" s="21"/>
      <c r="P68" s="201"/>
      <c r="Q68" s="21"/>
      <c r="R68" s="33"/>
      <c r="S68" s="138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</row>
    <row r="69" spans="1:256" s="96" customFormat="1" ht="22.5" customHeight="1">
      <c r="A69" s="25"/>
      <c r="B69" s="25"/>
      <c r="C69" s="25"/>
      <c r="D69" s="25"/>
      <c r="E69" s="25"/>
      <c r="F69" s="91" t="s">
        <v>1</v>
      </c>
      <c r="G69" s="92"/>
      <c r="H69" s="2" t="s">
        <v>185</v>
      </c>
      <c r="I69" s="2"/>
      <c r="J69" s="2" t="s">
        <v>129</v>
      </c>
      <c r="K69" s="2"/>
      <c r="L69" s="2" t="s">
        <v>185</v>
      </c>
      <c r="M69" s="2"/>
      <c r="N69" s="2" t="s">
        <v>129</v>
      </c>
      <c r="O69" s="93"/>
      <c r="P69" s="205"/>
      <c r="Q69" s="93"/>
      <c r="R69" s="42"/>
      <c r="S69" s="139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93"/>
      <c r="HS69" s="93"/>
      <c r="HT69" s="93"/>
      <c r="HU69" s="93"/>
      <c r="HV69" s="93"/>
      <c r="HW69" s="93"/>
      <c r="HX69" s="93"/>
      <c r="HY69" s="93"/>
      <c r="HZ69" s="93"/>
      <c r="IA69" s="93"/>
      <c r="IB69" s="93"/>
      <c r="IC69" s="93"/>
      <c r="ID69" s="93"/>
      <c r="IE69" s="93"/>
      <c r="IF69" s="93"/>
      <c r="IG69" s="93"/>
      <c r="IH69" s="93"/>
      <c r="II69" s="93"/>
      <c r="IJ69" s="93"/>
      <c r="IK69" s="93"/>
      <c r="IL69" s="93"/>
      <c r="IM69" s="93"/>
      <c r="IN69" s="93"/>
      <c r="IO69" s="93"/>
      <c r="IP69" s="93"/>
      <c r="IQ69" s="93"/>
      <c r="IR69" s="93"/>
      <c r="IS69" s="93"/>
      <c r="IT69" s="93"/>
      <c r="IU69" s="93"/>
      <c r="IV69" s="93"/>
    </row>
    <row r="70" spans="1:256" s="99" customFormat="1" ht="22.5" customHeight="1">
      <c r="A70" s="94"/>
      <c r="B70" s="94"/>
      <c r="C70" s="94"/>
      <c r="D70" s="94"/>
      <c r="E70" s="94"/>
      <c r="F70" s="95"/>
      <c r="G70" s="92"/>
      <c r="H70" s="217" t="s">
        <v>51</v>
      </c>
      <c r="I70" s="217"/>
      <c r="J70" s="217"/>
      <c r="K70" s="217"/>
      <c r="L70" s="217"/>
      <c r="M70" s="217"/>
      <c r="N70" s="217"/>
      <c r="O70" s="96"/>
      <c r="P70" s="206"/>
      <c r="Q70" s="96"/>
      <c r="R70" s="42"/>
      <c r="S70" s="140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A70" s="96"/>
      <c r="HB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96"/>
      <c r="IC70" s="96"/>
      <c r="ID70" s="96"/>
      <c r="IE70" s="96"/>
      <c r="IF70" s="96"/>
      <c r="IG70" s="96"/>
      <c r="IH70" s="96"/>
      <c r="II70" s="96"/>
      <c r="IJ70" s="96"/>
      <c r="IK70" s="96"/>
      <c r="IL70" s="96"/>
      <c r="IM70" s="96"/>
      <c r="IN70" s="96"/>
      <c r="IO70" s="96"/>
      <c r="IP70" s="96"/>
      <c r="IQ70" s="96"/>
      <c r="IR70" s="96"/>
      <c r="IS70" s="96"/>
      <c r="IT70" s="96"/>
      <c r="IU70" s="96"/>
      <c r="IV70" s="96"/>
    </row>
    <row r="71" spans="1:256" ht="22.5" customHeight="1">
      <c r="A71" s="97" t="s">
        <v>52</v>
      </c>
      <c r="B71" s="97"/>
      <c r="C71" s="97"/>
      <c r="D71" s="97"/>
      <c r="E71" s="97"/>
      <c r="F71" s="91" t="s">
        <v>231</v>
      </c>
      <c r="G71" s="98"/>
      <c r="H71" s="4"/>
      <c r="I71" s="4"/>
      <c r="J71" s="4"/>
      <c r="K71" s="4"/>
      <c r="L71" s="4"/>
      <c r="M71" s="4"/>
      <c r="N71" s="4"/>
      <c r="O71" s="99"/>
      <c r="P71" s="207"/>
      <c r="Q71" s="99"/>
      <c r="R71" s="99"/>
      <c r="S71" s="143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99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99"/>
      <c r="FG71" s="99"/>
      <c r="FH71" s="99"/>
      <c r="FI71" s="99"/>
      <c r="FJ71" s="99"/>
      <c r="FK71" s="99"/>
      <c r="FL71" s="99"/>
      <c r="FM71" s="99"/>
      <c r="FN71" s="99"/>
      <c r="FO71" s="99"/>
      <c r="FP71" s="99"/>
      <c r="FQ71" s="99"/>
      <c r="FR71" s="99"/>
      <c r="FS71" s="99"/>
      <c r="FT71" s="99"/>
      <c r="FU71" s="99"/>
      <c r="FV71" s="99"/>
      <c r="FW71" s="99"/>
      <c r="FX71" s="99"/>
      <c r="FY71" s="99"/>
      <c r="FZ71" s="99"/>
      <c r="GA71" s="99"/>
      <c r="GB71" s="99"/>
      <c r="GC71" s="99"/>
      <c r="GD71" s="99"/>
      <c r="GE71" s="99"/>
      <c r="GF71" s="99"/>
      <c r="GG71" s="99"/>
      <c r="GH71" s="99"/>
      <c r="GI71" s="99"/>
      <c r="GJ71" s="99"/>
      <c r="GK71" s="99"/>
      <c r="GL71" s="99"/>
      <c r="GM71" s="99"/>
      <c r="GN71" s="99"/>
      <c r="GO71" s="99"/>
      <c r="GP71" s="99"/>
      <c r="GQ71" s="99"/>
      <c r="GR71" s="99"/>
      <c r="GS71" s="99"/>
      <c r="GT71" s="99"/>
      <c r="GU71" s="99"/>
      <c r="GV71" s="99"/>
      <c r="GW71" s="99"/>
      <c r="GX71" s="99"/>
      <c r="GY71" s="99"/>
      <c r="GZ71" s="99"/>
      <c r="HA71" s="99"/>
      <c r="HB71" s="99"/>
      <c r="HC71" s="99"/>
      <c r="HD71" s="99"/>
      <c r="HE71" s="99"/>
      <c r="HF71" s="99"/>
      <c r="HG71" s="99"/>
      <c r="HH71" s="99"/>
      <c r="HI71" s="99"/>
      <c r="HJ71" s="99"/>
      <c r="HK71" s="99"/>
      <c r="HL71" s="99"/>
      <c r="HM71" s="99"/>
      <c r="HN71" s="99"/>
      <c r="HO71" s="99"/>
      <c r="HP71" s="99"/>
      <c r="HQ71" s="99"/>
      <c r="HR71" s="99"/>
      <c r="HS71" s="99"/>
      <c r="HT71" s="99"/>
      <c r="HU71" s="99"/>
      <c r="HV71" s="99"/>
      <c r="HW71" s="99"/>
      <c r="HX71" s="99"/>
      <c r="HY71" s="99"/>
      <c r="HZ71" s="99"/>
      <c r="IA71" s="99"/>
      <c r="IB71" s="99"/>
      <c r="IC71" s="99"/>
      <c r="ID71" s="99"/>
      <c r="IE71" s="99"/>
      <c r="IF71" s="99"/>
      <c r="IG71" s="99"/>
      <c r="IH71" s="99"/>
      <c r="II71" s="99"/>
      <c r="IJ71" s="99"/>
      <c r="IK71" s="99"/>
      <c r="IL71" s="99"/>
      <c r="IM71" s="99"/>
      <c r="IN71" s="99"/>
      <c r="IO71" s="99"/>
      <c r="IP71" s="99"/>
      <c r="IQ71" s="99"/>
      <c r="IR71" s="99"/>
      <c r="IS71" s="99"/>
      <c r="IT71" s="99"/>
      <c r="IU71" s="99"/>
      <c r="IV71" s="99"/>
    </row>
    <row r="72" spans="1:256" ht="22.5" customHeight="1">
      <c r="A72" s="28" t="s">
        <v>20</v>
      </c>
      <c r="F72" s="104" t="s">
        <v>100</v>
      </c>
      <c r="H72" s="101">
        <v>1690438</v>
      </c>
      <c r="I72" s="6"/>
      <c r="J72" s="101">
        <v>2291037</v>
      </c>
      <c r="K72" s="6"/>
      <c r="L72" s="5">
        <v>1446</v>
      </c>
      <c r="M72" s="101"/>
      <c r="N72" s="5">
        <v>1691</v>
      </c>
    </row>
    <row r="73" spans="1:256" ht="22.5" customHeight="1">
      <c r="A73" s="28" t="s">
        <v>193</v>
      </c>
      <c r="F73" s="104"/>
      <c r="H73" s="101">
        <v>1000</v>
      </c>
      <c r="I73" s="6"/>
      <c r="J73" s="148">
        <v>0</v>
      </c>
      <c r="K73" s="35"/>
      <c r="L73" s="148">
        <v>0</v>
      </c>
      <c r="M73" s="47"/>
      <c r="N73" s="148">
        <v>0</v>
      </c>
    </row>
    <row r="74" spans="1:256" ht="22.5" customHeight="1">
      <c r="A74" s="28" t="s">
        <v>95</v>
      </c>
      <c r="F74" s="100"/>
      <c r="H74" s="101">
        <v>79829</v>
      </c>
      <c r="I74" s="6"/>
      <c r="J74" s="101">
        <v>234776</v>
      </c>
      <c r="K74" s="6"/>
      <c r="L74" s="1">
        <v>0</v>
      </c>
      <c r="M74" s="101"/>
      <c r="N74" s="33">
        <v>0</v>
      </c>
    </row>
    <row r="75" spans="1:256" ht="22.5" customHeight="1">
      <c r="A75" s="28" t="s">
        <v>21</v>
      </c>
      <c r="F75" s="104" t="s">
        <v>100</v>
      </c>
      <c r="H75" s="101">
        <v>185519</v>
      </c>
      <c r="I75" s="6"/>
      <c r="J75" s="101">
        <v>101960</v>
      </c>
      <c r="K75" s="6"/>
      <c r="L75" s="1">
        <v>0</v>
      </c>
      <c r="M75" s="5"/>
      <c r="N75" s="33">
        <v>0</v>
      </c>
    </row>
    <row r="76" spans="1:256" ht="22.5" customHeight="1">
      <c r="A76" s="28" t="s">
        <v>133</v>
      </c>
      <c r="F76" s="104" t="s">
        <v>100</v>
      </c>
      <c r="H76" s="101">
        <v>184</v>
      </c>
      <c r="I76" s="6"/>
      <c r="J76" s="101">
        <v>601</v>
      </c>
      <c r="K76" s="6"/>
      <c r="L76" s="5">
        <v>129210</v>
      </c>
      <c r="M76" s="101"/>
      <c r="N76" s="5">
        <v>129553</v>
      </c>
    </row>
    <row r="77" spans="1:256" s="42" customFormat="1" ht="22.5" customHeight="1">
      <c r="A77" s="28" t="s">
        <v>117</v>
      </c>
      <c r="B77" s="28"/>
      <c r="C77" s="28"/>
      <c r="D77" s="28"/>
      <c r="E77" s="28"/>
      <c r="F77" s="104" t="s">
        <v>100</v>
      </c>
      <c r="G77" s="30"/>
      <c r="H77" s="101">
        <v>247038</v>
      </c>
      <c r="I77" s="6"/>
      <c r="J77" s="101">
        <v>105093</v>
      </c>
      <c r="K77" s="6"/>
      <c r="L77" s="5">
        <v>144799</v>
      </c>
      <c r="M77" s="101"/>
      <c r="N77" s="5">
        <v>139397</v>
      </c>
      <c r="O77" s="33"/>
      <c r="P77" s="204"/>
      <c r="Q77" s="33"/>
      <c r="R77" s="33"/>
      <c r="S77" s="141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</row>
    <row r="78" spans="1:256" s="42" customFormat="1" ht="22.5" customHeight="1">
      <c r="A78" s="36" t="s">
        <v>38</v>
      </c>
      <c r="B78" s="36"/>
      <c r="C78" s="36"/>
      <c r="D78" s="36"/>
      <c r="E78" s="36"/>
      <c r="F78" s="100"/>
      <c r="G78" s="38"/>
      <c r="H78" s="102">
        <f>SUM(H72:H77)</f>
        <v>2204008</v>
      </c>
      <c r="I78" s="40"/>
      <c r="J78" s="102">
        <f>SUM(J72:J77)</f>
        <v>2733467</v>
      </c>
      <c r="K78" s="40"/>
      <c r="L78" s="102">
        <f>SUM(L72:L77)</f>
        <v>275455</v>
      </c>
      <c r="M78" s="51"/>
      <c r="N78" s="102">
        <f>SUM(N72:N77)</f>
        <v>270641</v>
      </c>
      <c r="P78" s="208"/>
      <c r="S78" s="142"/>
    </row>
    <row r="79" spans="1:256" s="99" customFormat="1" ht="12.2" customHeight="1">
      <c r="A79" s="36"/>
      <c r="B79" s="36"/>
      <c r="C79" s="36"/>
      <c r="D79" s="36"/>
      <c r="E79" s="36"/>
      <c r="F79" s="29"/>
      <c r="G79" s="38"/>
      <c r="H79" s="103"/>
      <c r="I79" s="40"/>
      <c r="J79" s="103"/>
      <c r="K79" s="40"/>
      <c r="L79" s="103"/>
      <c r="M79" s="51"/>
      <c r="N79" s="103"/>
      <c r="O79" s="42"/>
      <c r="P79" s="208"/>
      <c r="Q79" s="42"/>
      <c r="R79" s="42"/>
      <c r="S79" s="1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</row>
    <row r="80" spans="1:256" ht="22.5" customHeight="1">
      <c r="A80" s="26" t="s">
        <v>65</v>
      </c>
      <c r="B80" s="26"/>
      <c r="C80" s="26"/>
      <c r="D80" s="26"/>
      <c r="E80" s="26"/>
      <c r="F80" s="104"/>
      <c r="G80" s="105"/>
      <c r="H80" s="106"/>
      <c r="I80" s="107"/>
      <c r="J80" s="106"/>
      <c r="K80" s="107"/>
      <c r="L80" s="106"/>
      <c r="M80" s="108"/>
      <c r="N80" s="106"/>
      <c r="O80" s="99"/>
      <c r="P80" s="207"/>
      <c r="Q80" s="99"/>
      <c r="R80" s="42"/>
      <c r="S80" s="143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  <c r="DO80" s="99"/>
      <c r="DP80" s="99"/>
      <c r="DQ80" s="99"/>
      <c r="DR80" s="99"/>
      <c r="DS80" s="99"/>
      <c r="DT80" s="99"/>
      <c r="DU80" s="99"/>
      <c r="DV80" s="99"/>
      <c r="DW80" s="99"/>
      <c r="DX80" s="99"/>
      <c r="DY80" s="99"/>
      <c r="DZ80" s="99"/>
      <c r="EA80" s="99"/>
      <c r="EB80" s="99"/>
      <c r="EC80" s="99"/>
      <c r="ED80" s="99"/>
      <c r="EE80" s="99"/>
      <c r="EF80" s="99"/>
      <c r="EG80" s="99"/>
      <c r="EH80" s="99"/>
      <c r="EI80" s="99"/>
      <c r="EJ80" s="99"/>
      <c r="EK80" s="99"/>
      <c r="EL80" s="99"/>
      <c r="EM80" s="99"/>
      <c r="EN80" s="99"/>
      <c r="EO80" s="99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99"/>
      <c r="FL80" s="99"/>
      <c r="FM80" s="99"/>
      <c r="FN80" s="99"/>
      <c r="FO80" s="99"/>
      <c r="FP80" s="99"/>
      <c r="FQ80" s="99"/>
      <c r="FR80" s="99"/>
      <c r="FS80" s="99"/>
      <c r="FT80" s="99"/>
      <c r="FU80" s="99"/>
      <c r="FV80" s="99"/>
      <c r="FW80" s="99"/>
      <c r="FX80" s="99"/>
      <c r="FY80" s="99"/>
      <c r="FZ80" s="99"/>
      <c r="GA80" s="99"/>
      <c r="GB80" s="99"/>
      <c r="GC80" s="99"/>
      <c r="GD80" s="99"/>
      <c r="GE80" s="99"/>
      <c r="GF80" s="99"/>
      <c r="GG80" s="99"/>
      <c r="GH80" s="99"/>
      <c r="GI80" s="99"/>
      <c r="GJ80" s="99"/>
      <c r="GK80" s="99"/>
      <c r="GL80" s="99"/>
      <c r="GM80" s="99"/>
      <c r="GN80" s="99"/>
      <c r="GO80" s="99"/>
      <c r="GP80" s="99"/>
      <c r="GQ80" s="99"/>
      <c r="GR80" s="99"/>
      <c r="GS80" s="99"/>
      <c r="GT80" s="99"/>
      <c r="GU80" s="99"/>
      <c r="GV80" s="99"/>
      <c r="GW80" s="99"/>
      <c r="GX80" s="99"/>
      <c r="GY80" s="99"/>
      <c r="GZ80" s="99"/>
      <c r="HA80" s="99"/>
      <c r="HB80" s="99"/>
      <c r="HC80" s="99"/>
      <c r="HD80" s="99"/>
      <c r="HE80" s="99"/>
      <c r="HF80" s="99"/>
      <c r="HG80" s="99"/>
      <c r="HH80" s="99"/>
      <c r="HI80" s="99"/>
      <c r="HJ80" s="99"/>
      <c r="HK80" s="99"/>
      <c r="HL80" s="99"/>
      <c r="HM80" s="99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  <c r="IQ80" s="99"/>
      <c r="IR80" s="99"/>
      <c r="IS80" s="99"/>
      <c r="IT80" s="99"/>
      <c r="IU80" s="99"/>
      <c r="IV80" s="99"/>
    </row>
    <row r="81" spans="1:256" ht="22.5" customHeight="1">
      <c r="A81" s="28" t="s">
        <v>23</v>
      </c>
      <c r="F81" s="104" t="s">
        <v>100</v>
      </c>
      <c r="H81" s="7">
        <v>-1028188</v>
      </c>
      <c r="I81" s="35"/>
      <c r="J81" s="7">
        <v>-1271887</v>
      </c>
      <c r="K81" s="35"/>
      <c r="L81" s="7">
        <v>-799</v>
      </c>
      <c r="M81" s="47"/>
      <c r="N81" s="7">
        <v>-1082</v>
      </c>
      <c r="R81" s="42"/>
    </row>
    <row r="82" spans="1:256" ht="22.5" customHeight="1">
      <c r="A82" s="28" t="s">
        <v>194</v>
      </c>
      <c r="F82" s="104" t="s">
        <v>100</v>
      </c>
      <c r="H82" s="7">
        <v>-700</v>
      </c>
      <c r="I82" s="35"/>
      <c r="J82" s="148">
        <v>0</v>
      </c>
      <c r="K82" s="35"/>
      <c r="L82" s="148">
        <v>0</v>
      </c>
      <c r="M82" s="47"/>
      <c r="N82" s="148">
        <v>0</v>
      </c>
      <c r="R82" s="42"/>
    </row>
    <row r="83" spans="1:256" ht="22.5" customHeight="1">
      <c r="A83" s="28" t="s">
        <v>96</v>
      </c>
      <c r="F83" s="104" t="s">
        <v>100</v>
      </c>
      <c r="H83" s="7">
        <v>-68786</v>
      </c>
      <c r="I83" s="6"/>
      <c r="J83" s="7">
        <v>-173003</v>
      </c>
      <c r="K83" s="6"/>
      <c r="L83" s="58">
        <v>0</v>
      </c>
      <c r="M83" s="5"/>
      <c r="N83" s="58">
        <v>0</v>
      </c>
      <c r="R83" s="42"/>
    </row>
    <row r="84" spans="1:256" ht="22.5" customHeight="1">
      <c r="A84" s="28" t="s">
        <v>24</v>
      </c>
      <c r="F84" s="104" t="s">
        <v>100</v>
      </c>
      <c r="H84" s="7">
        <v>-149173</v>
      </c>
      <c r="I84" s="35"/>
      <c r="J84" s="7">
        <v>-88197</v>
      </c>
      <c r="K84" s="47"/>
      <c r="L84" s="58">
        <v>0</v>
      </c>
      <c r="M84" s="47"/>
      <c r="N84" s="58">
        <v>0</v>
      </c>
    </row>
    <row r="85" spans="1:256" ht="22.5" customHeight="1">
      <c r="A85" s="28" t="s">
        <v>134</v>
      </c>
      <c r="H85" s="58">
        <v>0</v>
      </c>
      <c r="I85" s="6"/>
      <c r="J85" s="58">
        <v>0</v>
      </c>
      <c r="K85" s="6"/>
      <c r="L85" s="47">
        <v>-88938</v>
      </c>
      <c r="M85" s="5"/>
      <c r="N85" s="47">
        <v>-88938</v>
      </c>
    </row>
    <row r="86" spans="1:256" s="42" customFormat="1" ht="22.5" customHeight="1">
      <c r="A86" s="28" t="s">
        <v>141</v>
      </c>
      <c r="B86" s="28"/>
      <c r="C86" s="28"/>
      <c r="D86" s="28"/>
      <c r="E86" s="28"/>
      <c r="F86" s="104" t="s">
        <v>100</v>
      </c>
      <c r="G86" s="30"/>
      <c r="H86" s="7">
        <v>-133585</v>
      </c>
      <c r="I86" s="6"/>
      <c r="J86" s="7">
        <v>-40704</v>
      </c>
      <c r="K86" s="6"/>
      <c r="L86" s="47">
        <v>-39933</v>
      </c>
      <c r="M86" s="5"/>
      <c r="N86" s="47">
        <v>-19616</v>
      </c>
      <c r="O86" s="33"/>
      <c r="P86" s="204"/>
      <c r="Q86" s="33"/>
      <c r="R86" s="33"/>
      <c r="S86" s="141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</row>
    <row r="87" spans="1:256" s="42" customFormat="1" ht="22.5" customHeight="1">
      <c r="A87" s="36" t="s">
        <v>39</v>
      </c>
      <c r="B87" s="36"/>
      <c r="C87" s="36"/>
      <c r="D87" s="36"/>
      <c r="E87" s="36"/>
      <c r="F87" s="37"/>
      <c r="G87" s="38"/>
      <c r="H87" s="109">
        <f>SUM(H81:H86)</f>
        <v>-1380432</v>
      </c>
      <c r="I87" s="9"/>
      <c r="J87" s="109">
        <f>SUM(J81:J86)</f>
        <v>-1573791</v>
      </c>
      <c r="K87" s="9"/>
      <c r="L87" s="109">
        <f>SUM(L81:L86)</f>
        <v>-129670</v>
      </c>
      <c r="M87" s="9"/>
      <c r="N87" s="109">
        <f>SUM(N81:N86)</f>
        <v>-109636</v>
      </c>
      <c r="P87" s="208"/>
      <c r="R87" s="33"/>
      <c r="S87" s="142"/>
    </row>
    <row r="88" spans="1:256" s="42" customFormat="1" ht="12.2" customHeight="1">
      <c r="A88" s="36"/>
      <c r="B88" s="36"/>
      <c r="C88" s="36"/>
      <c r="D88" s="36"/>
      <c r="E88" s="36"/>
      <c r="F88" s="100"/>
      <c r="G88" s="38"/>
      <c r="H88" s="3"/>
      <c r="I88" s="9"/>
      <c r="J88" s="3"/>
      <c r="K88" s="9"/>
      <c r="L88" s="3"/>
      <c r="M88" s="9"/>
      <c r="N88" s="3"/>
      <c r="P88" s="208"/>
      <c r="R88" s="33"/>
      <c r="S88" s="142"/>
    </row>
    <row r="89" spans="1:256" s="42" customFormat="1" ht="22.5" customHeight="1">
      <c r="A89" s="36" t="s">
        <v>32</v>
      </c>
      <c r="B89" s="36"/>
      <c r="C89" s="36"/>
      <c r="D89" s="36"/>
      <c r="E89" s="36"/>
      <c r="F89" s="100"/>
      <c r="G89" s="38"/>
      <c r="H89" s="110">
        <f>SUM(H78+H87)</f>
        <v>823576</v>
      </c>
      <c r="I89" s="45"/>
      <c r="J89" s="110">
        <f>SUM(J78+J87)</f>
        <v>1159676</v>
      </c>
      <c r="K89" s="45"/>
      <c r="L89" s="110">
        <f>SUM(L78+L87)</f>
        <v>145785</v>
      </c>
      <c r="M89" s="111"/>
      <c r="N89" s="110">
        <f>SUM(N78+N87)</f>
        <v>161005</v>
      </c>
      <c r="P89" s="208"/>
      <c r="S89" s="142"/>
    </row>
    <row r="90" spans="1:256" ht="12.2" customHeight="1">
      <c r="A90" s="36"/>
      <c r="B90" s="36"/>
      <c r="C90" s="36"/>
      <c r="D90" s="36"/>
      <c r="E90" s="36"/>
      <c r="F90" s="100"/>
      <c r="G90" s="38"/>
      <c r="H90" s="110"/>
      <c r="I90" s="45"/>
      <c r="J90" s="110"/>
      <c r="K90" s="45"/>
      <c r="L90" s="110"/>
      <c r="M90" s="111"/>
      <c r="N90" s="110"/>
      <c r="O90" s="42"/>
      <c r="P90" s="208"/>
      <c r="Q90" s="42"/>
      <c r="S90" s="1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</row>
    <row r="91" spans="1:256" s="42" customFormat="1" ht="22.5" customHeight="1">
      <c r="A91" s="28" t="s">
        <v>94</v>
      </c>
      <c r="B91" s="28"/>
      <c r="C91" s="28"/>
      <c r="D91" s="28"/>
      <c r="E91" s="28"/>
      <c r="F91" s="112" t="s">
        <v>225</v>
      </c>
      <c r="G91" s="30"/>
      <c r="H91" s="58">
        <v>0</v>
      </c>
      <c r="I91" s="30"/>
      <c r="J91" s="58">
        <v>0</v>
      </c>
      <c r="K91" s="6"/>
      <c r="L91" s="7">
        <v>6000</v>
      </c>
      <c r="M91" s="5"/>
      <c r="N91" s="7">
        <v>132810</v>
      </c>
      <c r="O91" s="33"/>
      <c r="P91" s="204"/>
      <c r="Q91" s="33"/>
      <c r="S91" s="141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</row>
    <row r="92" spans="1:256" ht="22.5" customHeight="1">
      <c r="A92" s="28" t="s">
        <v>22</v>
      </c>
      <c r="F92" s="112" t="s">
        <v>181</v>
      </c>
      <c r="H92" s="7">
        <v>53134</v>
      </c>
      <c r="I92" s="6"/>
      <c r="J92" s="7">
        <v>24648</v>
      </c>
      <c r="K92" s="6"/>
      <c r="L92" s="6">
        <v>50178</v>
      </c>
      <c r="M92" s="5"/>
      <c r="N92" s="6">
        <v>57048</v>
      </c>
      <c r="O92" s="42"/>
      <c r="P92" s="208"/>
      <c r="Q92" s="42"/>
      <c r="R92" s="21"/>
      <c r="S92" s="1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  <c r="IJ92" s="42"/>
      <c r="IK92" s="42"/>
      <c r="IL92" s="42"/>
      <c r="IM92" s="42"/>
      <c r="IN92" s="42"/>
      <c r="IO92" s="42"/>
      <c r="IP92" s="42"/>
      <c r="IQ92" s="42"/>
      <c r="IR92" s="42"/>
      <c r="IS92" s="42"/>
      <c r="IT92" s="42"/>
      <c r="IU92" s="42"/>
      <c r="IV92" s="42"/>
    </row>
    <row r="93" spans="1:256" ht="22.5" customHeight="1">
      <c r="A93" s="28" t="s">
        <v>25</v>
      </c>
      <c r="F93" s="29" t="s">
        <v>100</v>
      </c>
      <c r="H93" s="7">
        <v>-193639</v>
      </c>
      <c r="I93" s="6"/>
      <c r="J93" s="7">
        <v>-191780</v>
      </c>
      <c r="K93" s="6"/>
      <c r="L93" s="7">
        <v>-1298</v>
      </c>
      <c r="M93" s="5"/>
      <c r="N93" s="7">
        <v>-199</v>
      </c>
      <c r="R93" s="114"/>
    </row>
    <row r="94" spans="1:256" ht="22.5" customHeight="1">
      <c r="A94" s="28" t="s">
        <v>26</v>
      </c>
      <c r="F94" s="29" t="s">
        <v>100</v>
      </c>
      <c r="H94" s="7">
        <v>-420033</v>
      </c>
      <c r="I94" s="6"/>
      <c r="J94" s="7">
        <v>-414524</v>
      </c>
      <c r="K94" s="6"/>
      <c r="L94" s="7">
        <v>-137607</v>
      </c>
      <c r="M94" s="5"/>
      <c r="N94" s="7">
        <v>-131576</v>
      </c>
      <c r="R94" s="114"/>
    </row>
    <row r="95" spans="1:256" ht="22.5" customHeight="1">
      <c r="A95" s="28" t="s">
        <v>30</v>
      </c>
      <c r="H95" s="7">
        <v>-22807</v>
      </c>
      <c r="I95" s="6"/>
      <c r="J95" s="7">
        <v>-45880</v>
      </c>
      <c r="K95" s="6"/>
      <c r="L95" s="7">
        <v>-15982</v>
      </c>
      <c r="M95" s="5"/>
      <c r="N95" s="7">
        <v>-20669</v>
      </c>
      <c r="R95" s="114"/>
    </row>
    <row r="96" spans="1:256" ht="22.5" customHeight="1">
      <c r="A96" s="28" t="s">
        <v>182</v>
      </c>
      <c r="H96" s="7"/>
      <c r="I96" s="6"/>
      <c r="J96" s="7"/>
      <c r="K96" s="6"/>
      <c r="L96" s="7"/>
      <c r="M96" s="5"/>
      <c r="N96" s="7"/>
      <c r="R96" s="114"/>
    </row>
    <row r="97" spans="1:256" ht="22.5" customHeight="1">
      <c r="A97" s="33"/>
      <c r="B97" s="28" t="s">
        <v>195</v>
      </c>
      <c r="F97" s="113">
        <v>5</v>
      </c>
      <c r="H97" s="8">
        <v>-10344</v>
      </c>
      <c r="I97" s="5"/>
      <c r="J97" s="8">
        <v>4324</v>
      </c>
      <c r="K97" s="6"/>
      <c r="L97" s="168">
        <v>0</v>
      </c>
      <c r="M97" s="5"/>
      <c r="N97" s="168">
        <v>0</v>
      </c>
      <c r="R97" s="21"/>
    </row>
    <row r="98" spans="1:256" ht="22.5" customHeight="1">
      <c r="A98" s="36" t="s">
        <v>142</v>
      </c>
      <c r="B98" s="36"/>
      <c r="C98" s="36"/>
      <c r="D98" s="36"/>
      <c r="E98" s="36"/>
      <c r="F98" s="37"/>
      <c r="G98" s="38"/>
      <c r="H98" s="3">
        <f>SUM(H89:H97)</f>
        <v>229887</v>
      </c>
      <c r="I98" s="40"/>
      <c r="J98" s="3">
        <f>SUM(J89:J97)</f>
        <v>536464</v>
      </c>
      <c r="K98" s="40"/>
      <c r="L98" s="3">
        <f>SUM(L89:L97)</f>
        <v>47076</v>
      </c>
      <c r="M98" s="51"/>
      <c r="N98" s="3">
        <f>SUM(N89:N97)</f>
        <v>198419</v>
      </c>
      <c r="O98" s="42"/>
      <c r="P98" s="208"/>
      <c r="Q98" s="42"/>
      <c r="R98" s="21"/>
      <c r="S98" s="1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  <c r="ID98" s="42"/>
      <c r="IE98" s="42"/>
      <c r="IF98" s="42"/>
      <c r="IG98" s="42"/>
      <c r="IH98" s="42"/>
      <c r="II98" s="42"/>
      <c r="IJ98" s="42"/>
      <c r="IK98" s="42"/>
      <c r="IL98" s="42"/>
      <c r="IM98" s="42"/>
      <c r="IN98" s="42"/>
      <c r="IO98" s="42"/>
      <c r="IP98" s="42"/>
      <c r="IQ98" s="42"/>
      <c r="IR98" s="42"/>
      <c r="IS98" s="42"/>
      <c r="IT98" s="42"/>
      <c r="IU98" s="42"/>
      <c r="IV98" s="42"/>
    </row>
    <row r="99" spans="1:256" s="42" customFormat="1" ht="22.5" customHeight="1">
      <c r="A99" s="28" t="s">
        <v>114</v>
      </c>
      <c r="B99" s="28"/>
      <c r="C99" s="28"/>
      <c r="D99" s="28"/>
      <c r="E99" s="28"/>
      <c r="F99" s="44"/>
      <c r="G99" s="30"/>
      <c r="H99" s="9">
        <v>-45502</v>
      </c>
      <c r="I99" s="9"/>
      <c r="J99" s="9">
        <v>-105621</v>
      </c>
      <c r="K99" s="9"/>
      <c r="L99" s="8">
        <v>-9580</v>
      </c>
      <c r="M99" s="9"/>
      <c r="N99" s="8">
        <v>-13226</v>
      </c>
      <c r="O99" s="33"/>
      <c r="P99" s="209"/>
      <c r="Q99" s="151"/>
      <c r="R99" s="93"/>
      <c r="S99" s="141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</row>
    <row r="100" spans="1:256" s="21" customFormat="1" ht="22.5" customHeight="1" thickBot="1">
      <c r="A100" s="36" t="s">
        <v>143</v>
      </c>
      <c r="B100" s="36"/>
      <c r="C100" s="36"/>
      <c r="D100" s="36"/>
      <c r="E100" s="36"/>
      <c r="F100" s="37"/>
      <c r="G100" s="38"/>
      <c r="H100" s="10">
        <f>SUM(H98:H99)</f>
        <v>184385</v>
      </c>
      <c r="I100" s="45"/>
      <c r="J100" s="10">
        <f>SUM(J98:J99)</f>
        <v>430843</v>
      </c>
      <c r="K100" s="45"/>
      <c r="L100" s="10">
        <f>SUM(L98:L99)</f>
        <v>37496</v>
      </c>
      <c r="M100" s="45"/>
      <c r="N100" s="10">
        <f>SUM(N98:N99)</f>
        <v>185193</v>
      </c>
      <c r="O100" s="42"/>
      <c r="P100" s="208"/>
      <c r="Q100" s="42"/>
      <c r="R100" s="96"/>
      <c r="S100" s="1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  <c r="IJ100" s="42"/>
      <c r="IK100" s="42"/>
      <c r="IL100" s="42"/>
      <c r="IM100" s="42"/>
      <c r="IN100" s="42"/>
      <c r="IO100" s="42"/>
      <c r="IP100" s="42"/>
      <c r="IQ100" s="42"/>
      <c r="IR100" s="42"/>
      <c r="IS100" s="42"/>
      <c r="IT100" s="42"/>
      <c r="IU100" s="42"/>
      <c r="IV100" s="42"/>
    </row>
    <row r="101" spans="1:256" s="114" customFormat="1" ht="22.5" customHeight="1" thickTop="1">
      <c r="A101" s="115"/>
      <c r="B101" s="115"/>
      <c r="C101" s="115"/>
      <c r="D101" s="115"/>
      <c r="E101" s="115"/>
      <c r="F101" s="19"/>
      <c r="G101" s="20"/>
      <c r="H101" s="3"/>
      <c r="I101" s="45"/>
      <c r="J101" s="3"/>
      <c r="K101" s="45"/>
      <c r="L101" s="3"/>
      <c r="M101" s="45"/>
      <c r="N101" s="3"/>
      <c r="O101" s="21"/>
      <c r="P101" s="201"/>
      <c r="Q101" s="21"/>
      <c r="R101" s="96"/>
      <c r="S101" s="138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</row>
    <row r="102" spans="1:256" s="114" customFormat="1" ht="22.5" customHeight="1">
      <c r="A102" s="14" t="s">
        <v>41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P102" s="210"/>
      <c r="R102" s="96"/>
      <c r="S102" s="137"/>
    </row>
    <row r="103" spans="1:256" s="114" customFormat="1" ht="22.5" customHeight="1">
      <c r="A103" s="14" t="s">
        <v>66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P103" s="210"/>
      <c r="R103" s="96"/>
      <c r="S103" s="137"/>
    </row>
    <row r="104" spans="1:256" s="21" customFormat="1" ht="22.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14"/>
      <c r="P104" s="210"/>
      <c r="Q104" s="114"/>
      <c r="R104" s="96"/>
      <c r="S104" s="137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  <c r="AJ104" s="114"/>
      <c r="AK104" s="114"/>
      <c r="AL104" s="114"/>
      <c r="AM104" s="114"/>
      <c r="AN104" s="114"/>
      <c r="AO104" s="114"/>
      <c r="AP104" s="114"/>
      <c r="AQ104" s="114"/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4"/>
      <c r="BC104" s="114"/>
      <c r="BD104" s="114"/>
      <c r="BE104" s="114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/>
      <c r="CD104" s="114"/>
      <c r="CE104" s="114"/>
      <c r="CF104" s="114"/>
      <c r="CG104" s="114"/>
      <c r="CH104" s="114"/>
      <c r="CI104" s="114"/>
      <c r="CJ104" s="114"/>
      <c r="CK104" s="114"/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14"/>
      <c r="CW104" s="114"/>
      <c r="CX104" s="114"/>
      <c r="CY104" s="114"/>
      <c r="CZ104" s="114"/>
      <c r="DA104" s="114"/>
      <c r="DB104" s="114"/>
      <c r="DC104" s="114"/>
      <c r="DD104" s="114"/>
      <c r="DE104" s="114"/>
      <c r="DF104" s="114"/>
      <c r="DG104" s="114"/>
      <c r="DH104" s="114"/>
      <c r="DI104" s="114"/>
      <c r="DJ104" s="114"/>
      <c r="DK104" s="114"/>
      <c r="DL104" s="114"/>
      <c r="DM104" s="114"/>
      <c r="DN104" s="114"/>
      <c r="DO104" s="114"/>
      <c r="DP104" s="114"/>
      <c r="DQ104" s="114"/>
      <c r="DR104" s="114"/>
      <c r="DS104" s="114"/>
      <c r="DT104" s="114"/>
      <c r="DU104" s="114"/>
      <c r="DV104" s="114"/>
      <c r="DW104" s="114"/>
      <c r="DX104" s="114"/>
      <c r="DY104" s="114"/>
      <c r="DZ104" s="114"/>
      <c r="EA104" s="114"/>
      <c r="EB104" s="114"/>
      <c r="EC104" s="114"/>
      <c r="ED104" s="114"/>
      <c r="EE104" s="114"/>
      <c r="EF104" s="114"/>
      <c r="EG104" s="114"/>
      <c r="EH104" s="114"/>
      <c r="EI104" s="114"/>
      <c r="EJ104" s="114"/>
      <c r="EK104" s="114"/>
      <c r="EL104" s="114"/>
      <c r="EM104" s="114"/>
      <c r="EN104" s="114"/>
      <c r="EO104" s="114"/>
      <c r="EP104" s="114"/>
      <c r="EQ104" s="114"/>
      <c r="ER104" s="114"/>
      <c r="ES104" s="114"/>
      <c r="ET104" s="114"/>
      <c r="EU104" s="114"/>
      <c r="EV104" s="114"/>
      <c r="EW104" s="114"/>
      <c r="EX104" s="114"/>
      <c r="EY104" s="114"/>
      <c r="EZ104" s="114"/>
      <c r="FA104" s="114"/>
      <c r="FB104" s="114"/>
      <c r="FC104" s="114"/>
      <c r="FD104" s="114"/>
      <c r="FE104" s="114"/>
      <c r="FF104" s="114"/>
      <c r="FG104" s="114"/>
      <c r="FH104" s="114"/>
      <c r="FI104" s="114"/>
      <c r="FJ104" s="114"/>
      <c r="FK104" s="114"/>
      <c r="FL104" s="114"/>
      <c r="FM104" s="114"/>
      <c r="FN104" s="114"/>
      <c r="FO104" s="114"/>
      <c r="FP104" s="114"/>
      <c r="FQ104" s="114"/>
      <c r="FR104" s="114"/>
      <c r="FS104" s="114"/>
      <c r="FT104" s="114"/>
      <c r="FU104" s="114"/>
      <c r="FV104" s="114"/>
      <c r="FW104" s="114"/>
      <c r="FX104" s="114"/>
      <c r="FY104" s="114"/>
      <c r="FZ104" s="114"/>
      <c r="GA104" s="114"/>
      <c r="GB104" s="114"/>
      <c r="GC104" s="114"/>
      <c r="GD104" s="114"/>
      <c r="GE104" s="114"/>
      <c r="GF104" s="114"/>
      <c r="GG104" s="114"/>
      <c r="GH104" s="114"/>
      <c r="GI104" s="114"/>
      <c r="GJ104" s="114"/>
      <c r="GK104" s="114"/>
      <c r="GL104" s="114"/>
      <c r="GM104" s="114"/>
      <c r="GN104" s="114"/>
      <c r="GO104" s="114"/>
      <c r="GP104" s="114"/>
      <c r="GQ104" s="114"/>
      <c r="GR104" s="114"/>
      <c r="GS104" s="114"/>
      <c r="GT104" s="114"/>
      <c r="GU104" s="114"/>
      <c r="GV104" s="114"/>
      <c r="GW104" s="114"/>
      <c r="GX104" s="114"/>
      <c r="GY104" s="114"/>
      <c r="GZ104" s="114"/>
      <c r="HA104" s="114"/>
      <c r="HB104" s="114"/>
      <c r="HC104" s="114"/>
      <c r="HD104" s="114"/>
      <c r="HE104" s="114"/>
      <c r="HF104" s="114"/>
      <c r="HG104" s="114"/>
      <c r="HH104" s="114"/>
      <c r="HI104" s="114"/>
      <c r="HJ104" s="114"/>
      <c r="HK104" s="114"/>
      <c r="HL104" s="114"/>
      <c r="HM104" s="114"/>
      <c r="HN104" s="114"/>
      <c r="HO104" s="114"/>
      <c r="HP104" s="114"/>
      <c r="HQ104" s="114"/>
      <c r="HR104" s="114"/>
      <c r="HS104" s="114"/>
      <c r="HT104" s="114"/>
      <c r="HU104" s="114"/>
      <c r="HV104" s="114"/>
      <c r="HW104" s="114"/>
      <c r="HX104" s="114"/>
      <c r="HY104" s="114"/>
      <c r="HZ104" s="114"/>
      <c r="IA104" s="114"/>
      <c r="IB104" s="114"/>
      <c r="IC104" s="114"/>
      <c r="ID104" s="114"/>
      <c r="IE104" s="114"/>
      <c r="IF104" s="114"/>
      <c r="IG104" s="114"/>
      <c r="IH104" s="114"/>
      <c r="II104" s="114"/>
      <c r="IJ104" s="114"/>
      <c r="IK104" s="114"/>
      <c r="IL104" s="114"/>
      <c r="IM104" s="114"/>
      <c r="IN104" s="114"/>
      <c r="IO104" s="114"/>
      <c r="IP104" s="114"/>
      <c r="IQ104" s="114"/>
      <c r="IR104" s="114"/>
      <c r="IS104" s="114"/>
      <c r="IT104" s="114"/>
      <c r="IU104" s="114"/>
      <c r="IV104" s="114"/>
    </row>
    <row r="105" spans="1:256" s="21" customFormat="1" ht="22.5" customHeight="1">
      <c r="A105" s="88"/>
      <c r="B105" s="23"/>
      <c r="C105" s="23"/>
      <c r="D105" s="23"/>
      <c r="E105" s="23"/>
      <c r="F105" s="89"/>
      <c r="G105" s="90"/>
      <c r="H105" s="219" t="s">
        <v>14</v>
      </c>
      <c r="I105" s="219"/>
      <c r="J105" s="219"/>
      <c r="K105" s="90"/>
      <c r="L105" s="219" t="s">
        <v>15</v>
      </c>
      <c r="M105" s="219"/>
      <c r="N105" s="219"/>
      <c r="P105" s="201"/>
      <c r="R105" s="96"/>
      <c r="S105" s="138"/>
    </row>
    <row r="106" spans="1:256" s="21" customFormat="1" ht="22.5" customHeight="1">
      <c r="A106" s="88"/>
      <c r="B106" s="23"/>
      <c r="C106" s="23"/>
      <c r="D106" s="23"/>
      <c r="E106" s="23"/>
      <c r="F106" s="89"/>
      <c r="G106" s="90"/>
      <c r="H106" s="220" t="s">
        <v>159</v>
      </c>
      <c r="I106" s="220"/>
      <c r="J106" s="220"/>
      <c r="K106" s="22"/>
      <c r="L106" s="220" t="s">
        <v>159</v>
      </c>
      <c r="M106" s="220"/>
      <c r="N106" s="220"/>
      <c r="P106" s="201"/>
      <c r="R106" s="96"/>
      <c r="S106" s="138"/>
    </row>
    <row r="107" spans="1:256" s="93" customFormat="1" ht="22.5" customHeight="1">
      <c r="A107" s="88"/>
      <c r="B107" s="23"/>
      <c r="C107" s="23"/>
      <c r="D107" s="23"/>
      <c r="E107" s="23"/>
      <c r="F107" s="21"/>
      <c r="G107" s="22"/>
      <c r="H107" s="218" t="s">
        <v>158</v>
      </c>
      <c r="I107" s="218"/>
      <c r="J107" s="218"/>
      <c r="K107" s="22"/>
      <c r="L107" s="218" t="s">
        <v>158</v>
      </c>
      <c r="M107" s="218"/>
      <c r="N107" s="218"/>
      <c r="O107" s="21"/>
      <c r="P107" s="201"/>
      <c r="Q107" s="21"/>
      <c r="R107" s="42"/>
      <c r="S107" s="138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/>
      <c r="IV107" s="21"/>
    </row>
    <row r="108" spans="1:256" s="96" customFormat="1" ht="22.5" customHeight="1">
      <c r="A108" s="25"/>
      <c r="B108" s="25"/>
      <c r="C108" s="25"/>
      <c r="D108" s="25"/>
      <c r="E108" s="25"/>
      <c r="F108" s="91"/>
      <c r="G108" s="92"/>
      <c r="H108" s="2" t="s">
        <v>185</v>
      </c>
      <c r="I108" s="2"/>
      <c r="J108" s="2" t="s">
        <v>129</v>
      </c>
      <c r="K108" s="2"/>
      <c r="L108" s="2" t="s">
        <v>185</v>
      </c>
      <c r="M108" s="2"/>
      <c r="N108" s="2" t="s">
        <v>129</v>
      </c>
      <c r="O108" s="93"/>
      <c r="P108" s="205"/>
      <c r="Q108" s="93"/>
      <c r="R108" s="42"/>
      <c r="S108" s="139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93"/>
      <c r="CR108" s="93"/>
      <c r="CS108" s="93"/>
      <c r="CT108" s="93"/>
      <c r="CU108" s="93"/>
      <c r="CV108" s="93"/>
      <c r="CW108" s="93"/>
      <c r="CX108" s="93"/>
      <c r="CY108" s="93"/>
      <c r="CZ108" s="93"/>
      <c r="DA108" s="93"/>
      <c r="DB108" s="93"/>
      <c r="DC108" s="93"/>
      <c r="DD108" s="93"/>
      <c r="DE108" s="93"/>
      <c r="DF108" s="93"/>
      <c r="DG108" s="93"/>
      <c r="DH108" s="93"/>
      <c r="DI108" s="93"/>
      <c r="DJ108" s="93"/>
      <c r="DK108" s="93"/>
      <c r="DL108" s="93"/>
      <c r="DM108" s="93"/>
      <c r="DN108" s="93"/>
      <c r="DO108" s="93"/>
      <c r="DP108" s="93"/>
      <c r="DQ108" s="93"/>
      <c r="DR108" s="93"/>
      <c r="DS108" s="93"/>
      <c r="DT108" s="93"/>
      <c r="DU108" s="93"/>
      <c r="DV108" s="93"/>
      <c r="DW108" s="93"/>
      <c r="DX108" s="93"/>
      <c r="DY108" s="93"/>
      <c r="DZ108" s="93"/>
      <c r="EA108" s="93"/>
      <c r="EB108" s="93"/>
      <c r="EC108" s="93"/>
      <c r="ED108" s="93"/>
      <c r="EE108" s="93"/>
      <c r="EF108" s="93"/>
      <c r="EG108" s="93"/>
      <c r="EH108" s="93"/>
      <c r="EI108" s="93"/>
      <c r="EJ108" s="93"/>
      <c r="EK108" s="93"/>
      <c r="EL108" s="93"/>
      <c r="EM108" s="93"/>
      <c r="EN108" s="93"/>
      <c r="EO108" s="93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3"/>
      <c r="FH108" s="93"/>
      <c r="FI108" s="93"/>
      <c r="FJ108" s="93"/>
      <c r="FK108" s="93"/>
      <c r="FL108" s="93"/>
      <c r="FM108" s="93"/>
      <c r="FN108" s="93"/>
      <c r="FO108" s="93"/>
      <c r="FP108" s="93"/>
      <c r="FQ108" s="93"/>
      <c r="FR108" s="93"/>
      <c r="FS108" s="93"/>
      <c r="FT108" s="93"/>
      <c r="FU108" s="93"/>
      <c r="FV108" s="93"/>
      <c r="FW108" s="93"/>
      <c r="FX108" s="93"/>
      <c r="FY108" s="93"/>
      <c r="FZ108" s="93"/>
      <c r="GA108" s="93"/>
      <c r="GB108" s="93"/>
      <c r="GC108" s="93"/>
      <c r="GD108" s="93"/>
      <c r="GE108" s="93"/>
      <c r="GF108" s="93"/>
      <c r="GG108" s="93"/>
      <c r="GH108" s="93"/>
      <c r="GI108" s="93"/>
      <c r="GJ108" s="93"/>
      <c r="GK108" s="93"/>
      <c r="GL108" s="93"/>
      <c r="GM108" s="93"/>
      <c r="GN108" s="93"/>
      <c r="GO108" s="93"/>
      <c r="GP108" s="93"/>
      <c r="GQ108" s="93"/>
      <c r="GR108" s="93"/>
      <c r="GS108" s="93"/>
      <c r="GT108" s="93"/>
      <c r="GU108" s="93"/>
      <c r="GV108" s="93"/>
      <c r="GW108" s="93"/>
      <c r="GX108" s="93"/>
      <c r="GY108" s="93"/>
      <c r="GZ108" s="93"/>
      <c r="HA108" s="93"/>
      <c r="HB108" s="93"/>
      <c r="HC108" s="93"/>
      <c r="HD108" s="93"/>
      <c r="HE108" s="93"/>
      <c r="HF108" s="93"/>
      <c r="HG108" s="93"/>
      <c r="HH108" s="93"/>
      <c r="HI108" s="93"/>
      <c r="HJ108" s="93"/>
      <c r="HK108" s="93"/>
      <c r="HL108" s="93"/>
      <c r="HM108" s="93"/>
      <c r="HN108" s="93"/>
      <c r="HO108" s="93"/>
      <c r="HP108" s="93"/>
      <c r="HQ108" s="93"/>
      <c r="HR108" s="93"/>
      <c r="HS108" s="93"/>
      <c r="HT108" s="93"/>
      <c r="HU108" s="93"/>
      <c r="HV108" s="93"/>
      <c r="HW108" s="93"/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3"/>
      <c r="II108" s="93"/>
      <c r="IJ108" s="93"/>
      <c r="IK108" s="93"/>
      <c r="IL108" s="93"/>
      <c r="IM108" s="93"/>
      <c r="IN108" s="93"/>
      <c r="IO108" s="93"/>
      <c r="IP108" s="93"/>
      <c r="IQ108" s="93"/>
      <c r="IR108" s="93"/>
      <c r="IS108" s="93"/>
      <c r="IT108" s="93"/>
      <c r="IU108" s="93"/>
      <c r="IV108" s="93"/>
    </row>
    <row r="109" spans="1:256" s="96" customFormat="1" ht="22.5" customHeight="1">
      <c r="A109" s="94"/>
      <c r="B109" s="94"/>
      <c r="C109" s="94"/>
      <c r="D109" s="94"/>
      <c r="E109" s="94"/>
      <c r="F109" s="95"/>
      <c r="G109" s="92"/>
      <c r="H109" s="217" t="s">
        <v>51</v>
      </c>
      <c r="I109" s="217"/>
      <c r="J109" s="217"/>
      <c r="K109" s="217"/>
      <c r="L109" s="217"/>
      <c r="M109" s="217"/>
      <c r="N109" s="217"/>
      <c r="P109" s="206"/>
      <c r="R109" s="42"/>
      <c r="S109" s="140"/>
    </row>
    <row r="110" spans="1:256" s="96" customFormat="1" ht="22.5" customHeight="1" thickBot="1">
      <c r="A110" s="36" t="s">
        <v>143</v>
      </c>
      <c r="B110" s="94"/>
      <c r="C110" s="94"/>
      <c r="D110" s="94"/>
      <c r="E110" s="94"/>
      <c r="F110" s="95"/>
      <c r="G110" s="92"/>
      <c r="H110" s="84">
        <f>H100</f>
        <v>184385</v>
      </c>
      <c r="I110" s="12"/>
      <c r="J110" s="84">
        <f>J100</f>
        <v>430843</v>
      </c>
      <c r="K110" s="12"/>
      <c r="L110" s="84">
        <f>L100</f>
        <v>37496</v>
      </c>
      <c r="M110" s="12"/>
      <c r="N110" s="84">
        <f>N100</f>
        <v>185193</v>
      </c>
      <c r="P110" s="206"/>
      <c r="R110" s="42"/>
      <c r="S110" s="140"/>
    </row>
    <row r="111" spans="1:256" s="96" customFormat="1" ht="22.5" customHeight="1" thickTop="1">
      <c r="A111" s="36"/>
      <c r="B111" s="94"/>
      <c r="C111" s="94"/>
      <c r="D111" s="94"/>
      <c r="E111" s="94"/>
      <c r="F111" s="95"/>
      <c r="G111" s="92"/>
      <c r="H111" s="12"/>
      <c r="I111" s="12"/>
      <c r="J111" s="170"/>
      <c r="K111" s="12"/>
      <c r="L111" s="12"/>
      <c r="M111" s="12"/>
      <c r="N111" s="170"/>
      <c r="P111" s="206"/>
      <c r="R111" s="42"/>
      <c r="S111" s="140"/>
    </row>
    <row r="112" spans="1:256" s="96" customFormat="1" ht="22.5" customHeight="1">
      <c r="A112" s="36" t="s">
        <v>196</v>
      </c>
      <c r="B112" s="94"/>
      <c r="C112" s="94"/>
      <c r="D112" s="94"/>
      <c r="E112" s="94"/>
      <c r="F112" s="91"/>
      <c r="G112" s="92"/>
      <c r="H112" s="173"/>
      <c r="I112" s="173"/>
      <c r="J112" s="173"/>
      <c r="K112" s="173"/>
      <c r="L112" s="173"/>
      <c r="M112" s="173"/>
      <c r="N112" s="173"/>
      <c r="P112" s="206"/>
    </row>
    <row r="113" spans="1:256" s="96" customFormat="1" ht="22.5" customHeight="1">
      <c r="A113" s="26" t="s">
        <v>197</v>
      </c>
      <c r="B113" s="94"/>
      <c r="C113" s="94"/>
      <c r="D113" s="94"/>
      <c r="E113" s="94"/>
      <c r="F113" s="91"/>
      <c r="G113" s="92"/>
      <c r="H113" s="173"/>
      <c r="I113" s="173"/>
      <c r="J113" s="173"/>
      <c r="K113" s="173"/>
      <c r="L113" s="173"/>
      <c r="M113" s="173"/>
      <c r="N113" s="173"/>
      <c r="P113" s="206"/>
    </row>
    <row r="114" spans="1:256" s="96" customFormat="1" ht="22.5" customHeight="1">
      <c r="A114" s="177"/>
      <c r="B114" s="97" t="s">
        <v>198</v>
      </c>
      <c r="C114" s="94"/>
      <c r="D114" s="94"/>
      <c r="E114" s="94"/>
      <c r="F114" s="91"/>
      <c r="G114" s="92"/>
      <c r="H114" s="173"/>
      <c r="I114" s="173"/>
      <c r="J114" s="173"/>
      <c r="K114" s="173"/>
      <c r="L114" s="173"/>
      <c r="M114" s="173"/>
      <c r="N114" s="173"/>
      <c r="P114" s="206"/>
    </row>
    <row r="115" spans="1:256" s="96" customFormat="1" ht="22.5" customHeight="1">
      <c r="A115" s="28" t="s">
        <v>199</v>
      </c>
      <c r="B115" s="94"/>
      <c r="C115" s="94"/>
      <c r="D115" s="94"/>
      <c r="E115" s="94"/>
      <c r="F115" s="91"/>
      <c r="G115" s="92"/>
      <c r="H115" s="173"/>
      <c r="I115" s="173"/>
      <c r="J115" s="173"/>
      <c r="K115" s="173"/>
      <c r="L115" s="173"/>
      <c r="M115" s="173"/>
      <c r="N115" s="173"/>
      <c r="P115" s="206"/>
    </row>
    <row r="116" spans="1:256" s="96" customFormat="1" ht="22.5" customHeight="1">
      <c r="A116" s="178"/>
      <c r="B116" s="83" t="s">
        <v>200</v>
      </c>
      <c r="C116" s="94"/>
      <c r="D116" s="94"/>
      <c r="E116" s="94"/>
      <c r="F116" s="91"/>
      <c r="G116" s="92"/>
      <c r="H116" s="7">
        <v>9482</v>
      </c>
      <c r="I116" s="173"/>
      <c r="J116" s="58">
        <v>0</v>
      </c>
      <c r="K116" s="173"/>
      <c r="L116" s="47">
        <v>10849</v>
      </c>
      <c r="M116" s="173"/>
      <c r="N116" s="58">
        <v>0</v>
      </c>
      <c r="P116" s="206"/>
    </row>
    <row r="117" spans="1:256" s="96" customFormat="1" ht="22.5" customHeight="1">
      <c r="A117" s="178" t="s">
        <v>201</v>
      </c>
      <c r="B117" s="94"/>
      <c r="C117" s="94"/>
      <c r="D117" s="94"/>
      <c r="E117" s="94"/>
      <c r="F117" s="91"/>
      <c r="G117" s="92"/>
      <c r="H117" s="7"/>
      <c r="I117" s="173"/>
      <c r="J117" s="58"/>
      <c r="K117" s="173"/>
      <c r="L117" s="47"/>
      <c r="M117" s="173"/>
      <c r="N117" s="58"/>
      <c r="P117" s="206"/>
    </row>
    <row r="118" spans="1:256" s="96" customFormat="1" ht="22.5" customHeight="1">
      <c r="A118" s="178"/>
      <c r="B118" s="83" t="s">
        <v>202</v>
      </c>
      <c r="C118" s="94"/>
      <c r="D118" s="94"/>
      <c r="E118" s="94"/>
      <c r="F118" s="91"/>
      <c r="G118" s="92"/>
      <c r="H118" s="8">
        <v>-1897</v>
      </c>
      <c r="I118" s="173"/>
      <c r="J118" s="130">
        <v>0</v>
      </c>
      <c r="K118" s="173"/>
      <c r="L118" s="136">
        <v>-2170</v>
      </c>
      <c r="M118" s="173"/>
      <c r="N118" s="130">
        <v>0</v>
      </c>
      <c r="P118" s="206"/>
    </row>
    <row r="119" spans="1:256" s="96" customFormat="1" ht="22.5" customHeight="1">
      <c r="A119" s="36" t="s">
        <v>203</v>
      </c>
      <c r="B119" s="94"/>
      <c r="C119" s="94"/>
      <c r="D119" s="94"/>
      <c r="E119" s="94"/>
      <c r="F119" s="91"/>
      <c r="G119" s="92"/>
      <c r="P119" s="206"/>
    </row>
    <row r="120" spans="1:256" s="96" customFormat="1" ht="22.5" customHeight="1">
      <c r="A120" s="36"/>
      <c r="B120" s="56" t="s">
        <v>204</v>
      </c>
      <c r="C120" s="94"/>
      <c r="D120" s="94"/>
      <c r="E120" s="94"/>
      <c r="F120" s="95"/>
      <c r="G120" s="92"/>
      <c r="H120" s="179">
        <f>SUM(H116:H118)</f>
        <v>7585</v>
      </c>
      <c r="I120" s="180"/>
      <c r="J120" s="181">
        <f>SUM(J116:J118)</f>
        <v>0</v>
      </c>
      <c r="K120" s="180"/>
      <c r="L120" s="182">
        <f>SUM(L116:L118)</f>
        <v>8679</v>
      </c>
      <c r="M120" s="180"/>
      <c r="N120" s="181">
        <f>SUM(N116:N118)</f>
        <v>0</v>
      </c>
      <c r="P120" s="206"/>
    </row>
    <row r="121" spans="1:256" s="96" customFormat="1" ht="22.5" customHeight="1" thickBot="1">
      <c r="A121" s="36" t="s">
        <v>98</v>
      </c>
      <c r="B121" s="94"/>
      <c r="C121" s="94"/>
      <c r="D121" s="94"/>
      <c r="E121" s="94"/>
      <c r="F121" s="95"/>
      <c r="G121" s="92"/>
      <c r="H121" s="183">
        <f>+H110+H120</f>
        <v>191970</v>
      </c>
      <c r="I121" s="173"/>
      <c r="J121" s="183">
        <f>+J110+J120</f>
        <v>430843</v>
      </c>
      <c r="K121" s="173"/>
      <c r="L121" s="183">
        <f>+L110+L120</f>
        <v>46175</v>
      </c>
      <c r="M121" s="173"/>
      <c r="N121" s="183">
        <f>+N110+N120</f>
        <v>185193</v>
      </c>
      <c r="P121" s="206"/>
    </row>
    <row r="122" spans="1:256" s="96" customFormat="1" ht="22.5" customHeight="1" thickTop="1">
      <c r="A122" s="94"/>
      <c r="B122" s="94"/>
      <c r="C122" s="94"/>
      <c r="D122" s="94"/>
      <c r="E122" s="94"/>
      <c r="F122" s="95"/>
      <c r="G122" s="92"/>
      <c r="H122" s="12"/>
      <c r="I122" s="12"/>
      <c r="J122" s="170"/>
      <c r="K122" s="12"/>
      <c r="L122" s="12"/>
      <c r="M122" s="12"/>
      <c r="N122" s="170"/>
      <c r="P122" s="206"/>
      <c r="S122" s="140"/>
    </row>
    <row r="123" spans="1:256" s="96" customFormat="1" ht="22.5" customHeight="1">
      <c r="A123" s="56" t="s">
        <v>242</v>
      </c>
      <c r="B123" s="94"/>
      <c r="C123" s="94"/>
      <c r="D123" s="94"/>
      <c r="E123" s="94"/>
      <c r="F123" s="95"/>
      <c r="G123" s="92"/>
      <c r="H123" s="12"/>
      <c r="I123" s="12"/>
      <c r="J123" s="170"/>
      <c r="K123" s="12"/>
      <c r="L123" s="12"/>
      <c r="M123" s="12"/>
      <c r="N123" s="170"/>
      <c r="P123" s="206"/>
      <c r="R123" s="21"/>
      <c r="S123" s="140"/>
    </row>
    <row r="124" spans="1:256" s="96" customFormat="1" ht="22.5" customHeight="1">
      <c r="A124" s="83"/>
      <c r="B124" s="83" t="s">
        <v>37</v>
      </c>
      <c r="C124" s="94"/>
      <c r="D124" s="94"/>
      <c r="E124" s="94"/>
      <c r="F124" s="95"/>
      <c r="G124" s="92"/>
      <c r="H124" s="7">
        <v>190907</v>
      </c>
      <c r="I124" s="12"/>
      <c r="J124" s="7">
        <v>422772</v>
      </c>
      <c r="K124" s="12"/>
      <c r="L124" s="35">
        <v>37496</v>
      </c>
      <c r="M124" s="12"/>
      <c r="N124" s="35">
        <v>185193</v>
      </c>
      <c r="P124" s="206"/>
      <c r="R124" s="33"/>
      <c r="S124" s="140"/>
    </row>
    <row r="125" spans="1:256" s="96" customFormat="1" ht="22.5" customHeight="1">
      <c r="A125" s="28"/>
      <c r="B125" s="28" t="s">
        <v>31</v>
      </c>
      <c r="C125" s="36"/>
      <c r="D125" s="36"/>
      <c r="E125" s="36"/>
      <c r="F125" s="37"/>
      <c r="G125" s="38"/>
      <c r="H125" s="7">
        <v>-6522</v>
      </c>
      <c r="I125" s="45"/>
      <c r="J125" s="7">
        <v>8071</v>
      </c>
      <c r="K125" s="45"/>
      <c r="L125" s="167">
        <v>0</v>
      </c>
      <c r="M125" s="20"/>
      <c r="N125" s="130">
        <v>0</v>
      </c>
      <c r="O125" s="42"/>
      <c r="P125" s="208"/>
      <c r="Q125" s="42"/>
      <c r="R125" s="33"/>
      <c r="S125" s="1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  <c r="DR125" s="42"/>
      <c r="DS125" s="42"/>
      <c r="DT125" s="42"/>
      <c r="DU125" s="42"/>
      <c r="DV125" s="42"/>
      <c r="DW125" s="42"/>
      <c r="DX125" s="42"/>
      <c r="DY125" s="42"/>
      <c r="DZ125" s="42"/>
      <c r="EA125" s="42"/>
      <c r="EB125" s="42"/>
      <c r="EC125" s="42"/>
      <c r="ED125" s="42"/>
      <c r="EE125" s="42"/>
      <c r="EF125" s="42"/>
      <c r="EG125" s="42"/>
      <c r="EH125" s="42"/>
      <c r="EI125" s="42"/>
      <c r="EJ125" s="42"/>
      <c r="EK125" s="42"/>
      <c r="EL125" s="42"/>
      <c r="EM125" s="42"/>
      <c r="EN125" s="42"/>
      <c r="EO125" s="42"/>
      <c r="EP125" s="42"/>
      <c r="EQ125" s="42"/>
      <c r="ER125" s="42"/>
      <c r="ES125" s="42"/>
      <c r="ET125" s="42"/>
      <c r="EU125" s="42"/>
      <c r="EV125" s="42"/>
      <c r="EW125" s="42"/>
      <c r="EX125" s="42"/>
      <c r="EY125" s="42"/>
      <c r="EZ125" s="42"/>
      <c r="FA125" s="42"/>
      <c r="FB125" s="42"/>
      <c r="FC125" s="42"/>
      <c r="FD125" s="42"/>
      <c r="FE125" s="42"/>
      <c r="FF125" s="42"/>
      <c r="FG125" s="42"/>
      <c r="FH125" s="42"/>
      <c r="FI125" s="42"/>
      <c r="FJ125" s="42"/>
      <c r="FK125" s="42"/>
      <c r="FL125" s="42"/>
      <c r="FM125" s="42"/>
      <c r="FN125" s="42"/>
      <c r="FO125" s="42"/>
      <c r="FP125" s="42"/>
      <c r="FQ125" s="42"/>
      <c r="FR125" s="42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42"/>
      <c r="GE125" s="42"/>
      <c r="GF125" s="42"/>
      <c r="GG125" s="42"/>
      <c r="GH125" s="42"/>
      <c r="GI125" s="42"/>
      <c r="GJ125" s="42"/>
      <c r="GK125" s="42"/>
      <c r="GL125" s="42"/>
      <c r="GM125" s="42"/>
      <c r="GN125" s="42"/>
      <c r="GO125" s="42"/>
      <c r="GP125" s="42"/>
      <c r="GQ125" s="42"/>
      <c r="GR125" s="42"/>
      <c r="GS125" s="42"/>
      <c r="GT125" s="42"/>
      <c r="GU125" s="42"/>
      <c r="GV125" s="42"/>
      <c r="GW125" s="42"/>
      <c r="GX125" s="42"/>
      <c r="GY125" s="42"/>
      <c r="GZ125" s="42"/>
      <c r="HA125" s="42"/>
      <c r="HB125" s="42"/>
      <c r="HC125" s="42"/>
      <c r="HD125" s="42"/>
      <c r="HE125" s="42"/>
      <c r="HF125" s="42"/>
      <c r="HG125" s="42"/>
      <c r="HH125" s="42"/>
      <c r="HI125" s="42"/>
      <c r="HJ125" s="42"/>
      <c r="HK125" s="42"/>
      <c r="HL125" s="42"/>
      <c r="HM125" s="42"/>
      <c r="HN125" s="42"/>
      <c r="HO125" s="42"/>
      <c r="HP125" s="42"/>
      <c r="HQ125" s="42"/>
      <c r="HR125" s="42"/>
      <c r="HS125" s="42"/>
      <c r="HT125" s="42"/>
      <c r="HU125" s="42"/>
      <c r="HV125" s="42"/>
      <c r="HW125" s="42"/>
      <c r="HX125" s="42"/>
      <c r="HY125" s="42"/>
      <c r="HZ125" s="42"/>
      <c r="IA125" s="42"/>
      <c r="IB125" s="42"/>
      <c r="IC125" s="42"/>
      <c r="ID125" s="42"/>
      <c r="IE125" s="42"/>
      <c r="IF125" s="42"/>
      <c r="IG125" s="42"/>
      <c r="IH125" s="42"/>
      <c r="II125" s="42"/>
      <c r="IJ125" s="42"/>
      <c r="IK125" s="42"/>
      <c r="IL125" s="42"/>
      <c r="IM125" s="42"/>
      <c r="IN125" s="42"/>
      <c r="IO125" s="42"/>
      <c r="IP125" s="42"/>
      <c r="IQ125" s="42"/>
      <c r="IR125" s="42"/>
      <c r="IS125" s="42"/>
      <c r="IT125" s="42"/>
      <c r="IU125" s="42"/>
      <c r="IV125" s="42"/>
    </row>
    <row r="126" spans="1:256" s="96" customFormat="1" ht="22.5" customHeight="1" thickBot="1">
      <c r="A126" s="36" t="s">
        <v>143</v>
      </c>
      <c r="B126" s="36"/>
      <c r="C126" s="36"/>
      <c r="D126" s="36"/>
      <c r="E126" s="36"/>
      <c r="F126" s="37"/>
      <c r="G126" s="38"/>
      <c r="H126" s="10">
        <f>SUM(H124:H125)</f>
        <v>184385</v>
      </c>
      <c r="I126" s="45"/>
      <c r="J126" s="10">
        <f>SUM(J124:J125)</f>
        <v>430843</v>
      </c>
      <c r="K126" s="45"/>
      <c r="L126" s="10">
        <f>SUM(L124:L125)</f>
        <v>37496</v>
      </c>
      <c r="M126" s="45"/>
      <c r="N126" s="10">
        <f>SUM(N124:N125)</f>
        <v>185193</v>
      </c>
      <c r="O126" s="42"/>
      <c r="P126" s="208"/>
      <c r="Q126" s="42"/>
      <c r="R126" s="33"/>
      <c r="S126" s="1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42"/>
      <c r="DA126" s="42"/>
      <c r="DB126" s="42"/>
      <c r="DC126" s="42"/>
      <c r="DD126" s="42"/>
      <c r="DE126" s="42"/>
      <c r="DF126" s="42"/>
      <c r="DG126" s="42"/>
      <c r="DH126" s="42"/>
      <c r="DI126" s="42"/>
      <c r="DJ126" s="42"/>
      <c r="DK126" s="42"/>
      <c r="DL126" s="42"/>
      <c r="DM126" s="42"/>
      <c r="DN126" s="42"/>
      <c r="DO126" s="42"/>
      <c r="DP126" s="42"/>
      <c r="DQ126" s="42"/>
      <c r="DR126" s="42"/>
      <c r="DS126" s="42"/>
      <c r="DT126" s="42"/>
      <c r="DU126" s="42"/>
      <c r="DV126" s="42"/>
      <c r="DW126" s="42"/>
      <c r="DX126" s="42"/>
      <c r="DY126" s="42"/>
      <c r="DZ126" s="42"/>
      <c r="EA126" s="42"/>
      <c r="EB126" s="42"/>
      <c r="EC126" s="42"/>
      <c r="ED126" s="42"/>
      <c r="EE126" s="42"/>
      <c r="EF126" s="42"/>
      <c r="EG126" s="42"/>
      <c r="EH126" s="42"/>
      <c r="EI126" s="42"/>
      <c r="EJ126" s="42"/>
      <c r="EK126" s="42"/>
      <c r="EL126" s="42"/>
      <c r="EM126" s="42"/>
      <c r="EN126" s="42"/>
      <c r="EO126" s="42"/>
      <c r="EP126" s="42"/>
      <c r="EQ126" s="42"/>
      <c r="ER126" s="42"/>
      <c r="ES126" s="42"/>
      <c r="ET126" s="42"/>
      <c r="EU126" s="42"/>
      <c r="EV126" s="42"/>
      <c r="EW126" s="42"/>
      <c r="EX126" s="42"/>
      <c r="EY126" s="42"/>
      <c r="EZ126" s="42"/>
      <c r="FA126" s="42"/>
      <c r="FB126" s="42"/>
      <c r="FC126" s="42"/>
      <c r="FD126" s="42"/>
      <c r="FE126" s="42"/>
      <c r="FF126" s="42"/>
      <c r="FG126" s="42"/>
      <c r="FH126" s="42"/>
      <c r="FI126" s="42"/>
      <c r="FJ126" s="42"/>
      <c r="FK126" s="42"/>
      <c r="FL126" s="42"/>
      <c r="FM126" s="42"/>
      <c r="FN126" s="42"/>
      <c r="FO126" s="42"/>
      <c r="FP126" s="42"/>
      <c r="FQ126" s="42"/>
      <c r="FR126" s="42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42"/>
      <c r="GE126" s="42"/>
      <c r="GF126" s="42"/>
      <c r="GG126" s="42"/>
      <c r="GH126" s="42"/>
      <c r="GI126" s="42"/>
      <c r="GJ126" s="42"/>
      <c r="GK126" s="42"/>
      <c r="GL126" s="42"/>
      <c r="GM126" s="42"/>
      <c r="GN126" s="42"/>
      <c r="GO126" s="42"/>
      <c r="GP126" s="42"/>
      <c r="GQ126" s="42"/>
      <c r="GR126" s="42"/>
      <c r="GS126" s="42"/>
      <c r="GT126" s="42"/>
      <c r="GU126" s="42"/>
      <c r="GV126" s="42"/>
      <c r="GW126" s="42"/>
      <c r="GX126" s="42"/>
      <c r="GY126" s="42"/>
      <c r="GZ126" s="42"/>
      <c r="HA126" s="42"/>
      <c r="HB126" s="42"/>
      <c r="HC126" s="42"/>
      <c r="HD126" s="42"/>
      <c r="HE126" s="42"/>
      <c r="HF126" s="42"/>
      <c r="HG126" s="42"/>
      <c r="HH126" s="42"/>
      <c r="HI126" s="42"/>
      <c r="HJ126" s="42"/>
      <c r="HK126" s="42"/>
      <c r="HL126" s="42"/>
      <c r="HM126" s="42"/>
      <c r="HN126" s="42"/>
      <c r="HO126" s="42"/>
      <c r="HP126" s="42"/>
      <c r="HQ126" s="42"/>
      <c r="HR126" s="42"/>
      <c r="HS126" s="42"/>
      <c r="HT126" s="42"/>
      <c r="HU126" s="42"/>
      <c r="HV126" s="42"/>
      <c r="HW126" s="42"/>
      <c r="HX126" s="42"/>
      <c r="HY126" s="42"/>
      <c r="HZ126" s="42"/>
      <c r="IA126" s="42"/>
      <c r="IB126" s="42"/>
      <c r="IC126" s="42"/>
      <c r="ID126" s="42"/>
      <c r="IE126" s="42"/>
      <c r="IF126" s="42"/>
      <c r="IG126" s="42"/>
      <c r="IH126" s="42"/>
      <c r="II126" s="42"/>
      <c r="IJ126" s="42"/>
      <c r="IK126" s="42"/>
      <c r="IL126" s="42"/>
      <c r="IM126" s="42"/>
      <c r="IN126" s="42"/>
      <c r="IO126" s="42"/>
      <c r="IP126" s="42"/>
      <c r="IQ126" s="42"/>
      <c r="IR126" s="42"/>
      <c r="IS126" s="42"/>
      <c r="IT126" s="42"/>
      <c r="IU126" s="42"/>
      <c r="IV126" s="42"/>
    </row>
    <row r="127" spans="1:256" s="96" customFormat="1" ht="22.5" customHeight="1" thickTop="1">
      <c r="A127" s="28"/>
      <c r="B127" s="36"/>
      <c r="C127" s="36"/>
      <c r="D127" s="36"/>
      <c r="E127" s="36"/>
      <c r="F127" s="37"/>
      <c r="G127" s="38"/>
      <c r="H127" s="3"/>
      <c r="I127" s="45"/>
      <c r="J127" s="3"/>
      <c r="K127" s="45"/>
      <c r="L127" s="3"/>
      <c r="M127" s="45"/>
      <c r="N127" s="3"/>
      <c r="O127" s="42"/>
      <c r="P127" s="208"/>
      <c r="Q127" s="42"/>
      <c r="R127" s="33"/>
      <c r="S127" s="1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2"/>
      <c r="DI127" s="42"/>
      <c r="DJ127" s="42"/>
      <c r="DK127" s="42"/>
      <c r="DL127" s="42"/>
      <c r="DM127" s="42"/>
      <c r="DN127" s="42"/>
      <c r="DO127" s="42"/>
      <c r="DP127" s="42"/>
      <c r="DQ127" s="42"/>
      <c r="DR127" s="42"/>
      <c r="DS127" s="42"/>
      <c r="DT127" s="42"/>
      <c r="DU127" s="42"/>
      <c r="DV127" s="42"/>
      <c r="DW127" s="42"/>
      <c r="DX127" s="42"/>
      <c r="DY127" s="42"/>
      <c r="DZ127" s="42"/>
      <c r="EA127" s="42"/>
      <c r="EB127" s="42"/>
      <c r="EC127" s="42"/>
      <c r="ED127" s="42"/>
      <c r="EE127" s="42"/>
      <c r="EF127" s="42"/>
      <c r="EG127" s="42"/>
      <c r="EH127" s="42"/>
      <c r="EI127" s="42"/>
      <c r="EJ127" s="42"/>
      <c r="EK127" s="42"/>
      <c r="EL127" s="42"/>
      <c r="EM127" s="42"/>
      <c r="EN127" s="42"/>
      <c r="EO127" s="42"/>
      <c r="EP127" s="42"/>
      <c r="EQ127" s="42"/>
      <c r="ER127" s="42"/>
      <c r="ES127" s="42"/>
      <c r="ET127" s="42"/>
      <c r="EU127" s="42"/>
      <c r="EV127" s="42"/>
      <c r="EW127" s="42"/>
      <c r="EX127" s="42"/>
      <c r="EY127" s="42"/>
      <c r="EZ127" s="42"/>
      <c r="FA127" s="42"/>
      <c r="FB127" s="42"/>
      <c r="FC127" s="42"/>
      <c r="FD127" s="42"/>
      <c r="FE127" s="42"/>
      <c r="FF127" s="42"/>
      <c r="FG127" s="42"/>
      <c r="FH127" s="42"/>
      <c r="FI127" s="42"/>
      <c r="FJ127" s="42"/>
      <c r="FK127" s="42"/>
      <c r="FL127" s="42"/>
      <c r="FM127" s="42"/>
      <c r="FN127" s="42"/>
      <c r="FO127" s="42"/>
      <c r="FP127" s="42"/>
      <c r="FQ127" s="42"/>
      <c r="FR127" s="42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42"/>
      <c r="GE127" s="42"/>
      <c r="GF127" s="42"/>
      <c r="GG127" s="42"/>
      <c r="GH127" s="42"/>
      <c r="GI127" s="42"/>
      <c r="GJ127" s="42"/>
      <c r="GK127" s="42"/>
      <c r="GL127" s="42"/>
      <c r="GM127" s="42"/>
      <c r="GN127" s="42"/>
      <c r="GO127" s="42"/>
      <c r="GP127" s="42"/>
      <c r="GQ127" s="42"/>
      <c r="GR127" s="42"/>
      <c r="GS127" s="42"/>
      <c r="GT127" s="42"/>
      <c r="GU127" s="42"/>
      <c r="GV127" s="42"/>
      <c r="GW127" s="42"/>
      <c r="GX127" s="42"/>
      <c r="GY127" s="42"/>
      <c r="GZ127" s="42"/>
      <c r="HA127" s="42"/>
      <c r="HB127" s="42"/>
      <c r="HC127" s="42"/>
      <c r="HD127" s="42"/>
      <c r="HE127" s="42"/>
      <c r="HF127" s="42"/>
      <c r="HG127" s="42"/>
      <c r="HH127" s="42"/>
      <c r="HI127" s="42"/>
      <c r="HJ127" s="42"/>
      <c r="HK127" s="42"/>
      <c r="HL127" s="42"/>
      <c r="HM127" s="42"/>
      <c r="HN127" s="42"/>
      <c r="HO127" s="42"/>
      <c r="HP127" s="42"/>
      <c r="HQ127" s="42"/>
      <c r="HR127" s="42"/>
      <c r="HS127" s="42"/>
      <c r="HT127" s="42"/>
      <c r="HU127" s="42"/>
      <c r="HV127" s="42"/>
      <c r="HW127" s="42"/>
      <c r="HX127" s="42"/>
      <c r="HY127" s="42"/>
      <c r="HZ127" s="42"/>
      <c r="IA127" s="42"/>
      <c r="IB127" s="42"/>
      <c r="IC127" s="42"/>
      <c r="ID127" s="42"/>
      <c r="IE127" s="42"/>
      <c r="IF127" s="42"/>
      <c r="IG127" s="42"/>
      <c r="IH127" s="42"/>
      <c r="II127" s="42"/>
      <c r="IJ127" s="42"/>
      <c r="IK127" s="42"/>
      <c r="IL127" s="42"/>
      <c r="IM127" s="42"/>
      <c r="IN127" s="42"/>
      <c r="IO127" s="42"/>
      <c r="IP127" s="42"/>
      <c r="IQ127" s="42"/>
      <c r="IR127" s="42"/>
      <c r="IS127" s="42"/>
      <c r="IT127" s="42"/>
      <c r="IU127" s="42"/>
      <c r="IV127" s="42"/>
    </row>
    <row r="128" spans="1:256" s="96" customFormat="1" ht="22.5" customHeight="1">
      <c r="A128" s="56" t="s">
        <v>246</v>
      </c>
      <c r="B128" s="94"/>
      <c r="C128" s="94"/>
      <c r="D128" s="94"/>
      <c r="E128" s="94"/>
      <c r="F128" s="95"/>
      <c r="G128" s="92"/>
      <c r="H128" s="12"/>
      <c r="I128" s="12"/>
      <c r="J128" s="170"/>
      <c r="K128" s="12"/>
      <c r="L128" s="12"/>
      <c r="M128" s="12"/>
      <c r="N128" s="170"/>
      <c r="O128" s="42"/>
      <c r="P128" s="208"/>
      <c r="Q128" s="42"/>
      <c r="R128" s="33"/>
      <c r="S128" s="1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2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2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2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42"/>
      <c r="FH128" s="42"/>
      <c r="FI128" s="42"/>
      <c r="FJ128" s="42"/>
      <c r="FK128" s="42"/>
      <c r="FL128" s="42"/>
      <c r="FM128" s="42"/>
      <c r="FN128" s="42"/>
      <c r="FO128" s="42"/>
      <c r="FP128" s="42"/>
      <c r="FQ128" s="42"/>
      <c r="FR128" s="42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42"/>
      <c r="GE128" s="42"/>
      <c r="GF128" s="42"/>
      <c r="GG128" s="42"/>
      <c r="GH128" s="42"/>
      <c r="GI128" s="42"/>
      <c r="GJ128" s="42"/>
      <c r="GK128" s="42"/>
      <c r="GL128" s="42"/>
      <c r="GM128" s="42"/>
      <c r="GN128" s="42"/>
      <c r="GO128" s="42"/>
      <c r="GP128" s="42"/>
      <c r="GQ128" s="42"/>
      <c r="GR128" s="42"/>
      <c r="GS128" s="42"/>
      <c r="GT128" s="42"/>
      <c r="GU128" s="42"/>
      <c r="GV128" s="42"/>
      <c r="GW128" s="42"/>
      <c r="GX128" s="42"/>
      <c r="GY128" s="42"/>
      <c r="GZ128" s="42"/>
      <c r="HA128" s="42"/>
      <c r="HB128" s="42"/>
      <c r="HC128" s="42"/>
      <c r="HD128" s="42"/>
      <c r="HE128" s="42"/>
      <c r="HF128" s="42"/>
      <c r="HG128" s="42"/>
      <c r="HH128" s="42"/>
      <c r="HI128" s="42"/>
      <c r="HJ128" s="42"/>
      <c r="HK128" s="42"/>
      <c r="HL128" s="42"/>
      <c r="HM128" s="42"/>
      <c r="HN128" s="42"/>
      <c r="HO128" s="42"/>
      <c r="HP128" s="42"/>
      <c r="HQ128" s="42"/>
      <c r="HR128" s="42"/>
      <c r="HS128" s="42"/>
      <c r="HT128" s="42"/>
      <c r="HU128" s="42"/>
      <c r="HV128" s="42"/>
      <c r="HW128" s="42"/>
      <c r="HX128" s="42"/>
      <c r="HY128" s="42"/>
      <c r="HZ128" s="42"/>
      <c r="IA128" s="42"/>
      <c r="IB128" s="42"/>
      <c r="IC128" s="42"/>
      <c r="ID128" s="42"/>
      <c r="IE128" s="42"/>
      <c r="IF128" s="42"/>
      <c r="IG128" s="42"/>
      <c r="IH128" s="42"/>
      <c r="II128" s="42"/>
      <c r="IJ128" s="42"/>
      <c r="IK128" s="42"/>
      <c r="IL128" s="42"/>
      <c r="IM128" s="42"/>
      <c r="IN128" s="42"/>
      <c r="IO128" s="42"/>
      <c r="IP128" s="42"/>
      <c r="IQ128" s="42"/>
      <c r="IR128" s="42"/>
      <c r="IS128" s="42"/>
      <c r="IT128" s="42"/>
      <c r="IU128" s="42"/>
      <c r="IV128" s="42"/>
    </row>
    <row r="129" spans="1:256" s="96" customFormat="1" ht="22.5" customHeight="1">
      <c r="A129" s="42"/>
      <c r="B129" s="83" t="s">
        <v>37</v>
      </c>
      <c r="C129" s="94"/>
      <c r="D129" s="94"/>
      <c r="E129" s="94"/>
      <c r="F129" s="95"/>
      <c r="G129" s="92"/>
      <c r="H129" s="7">
        <v>198201</v>
      </c>
      <c r="I129" s="12"/>
      <c r="J129" s="7">
        <v>422772</v>
      </c>
      <c r="K129" s="12"/>
      <c r="L129" s="35">
        <v>46175</v>
      </c>
      <c r="M129" s="12"/>
      <c r="N129" s="35">
        <v>185193</v>
      </c>
      <c r="O129" s="42"/>
      <c r="P129" s="208"/>
      <c r="Q129" s="42"/>
      <c r="R129" s="33"/>
      <c r="S129" s="1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2"/>
      <c r="CT129" s="42"/>
      <c r="CU129" s="42"/>
      <c r="CV129" s="42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2"/>
      <c r="DH129" s="42"/>
      <c r="DI129" s="42"/>
      <c r="DJ129" s="42"/>
      <c r="DK129" s="42"/>
      <c r="DL129" s="42"/>
      <c r="DM129" s="42"/>
      <c r="DN129" s="42"/>
      <c r="DO129" s="42"/>
      <c r="DP129" s="42"/>
      <c r="DQ129" s="42"/>
      <c r="DR129" s="42"/>
      <c r="DS129" s="42"/>
      <c r="DT129" s="42"/>
      <c r="DU129" s="42"/>
      <c r="DV129" s="42"/>
      <c r="DW129" s="42"/>
      <c r="DX129" s="42"/>
      <c r="DY129" s="42"/>
      <c r="DZ129" s="42"/>
      <c r="EA129" s="42"/>
      <c r="EB129" s="42"/>
      <c r="EC129" s="42"/>
      <c r="ED129" s="42"/>
      <c r="EE129" s="42"/>
      <c r="EF129" s="42"/>
      <c r="EG129" s="42"/>
      <c r="EH129" s="42"/>
      <c r="EI129" s="42"/>
      <c r="EJ129" s="42"/>
      <c r="EK129" s="42"/>
      <c r="EL129" s="42"/>
      <c r="EM129" s="42"/>
      <c r="EN129" s="42"/>
      <c r="EO129" s="42"/>
      <c r="EP129" s="42"/>
      <c r="EQ129" s="42"/>
      <c r="ER129" s="42"/>
      <c r="ES129" s="42"/>
      <c r="ET129" s="42"/>
      <c r="EU129" s="42"/>
      <c r="EV129" s="42"/>
      <c r="EW129" s="42"/>
      <c r="EX129" s="42"/>
      <c r="EY129" s="42"/>
      <c r="EZ129" s="42"/>
      <c r="FA129" s="42"/>
      <c r="FB129" s="42"/>
      <c r="FC129" s="42"/>
      <c r="FD129" s="42"/>
      <c r="FE129" s="42"/>
      <c r="FF129" s="42"/>
      <c r="FG129" s="42"/>
      <c r="FH129" s="42"/>
      <c r="FI129" s="42"/>
      <c r="FJ129" s="42"/>
      <c r="FK129" s="42"/>
      <c r="FL129" s="42"/>
      <c r="FM129" s="42"/>
      <c r="FN129" s="42"/>
      <c r="FO129" s="42"/>
      <c r="FP129" s="42"/>
      <c r="FQ129" s="42"/>
      <c r="FR129" s="42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42"/>
      <c r="GE129" s="42"/>
      <c r="GF129" s="42"/>
      <c r="GG129" s="42"/>
      <c r="GH129" s="42"/>
      <c r="GI129" s="42"/>
      <c r="GJ129" s="42"/>
      <c r="GK129" s="42"/>
      <c r="GL129" s="42"/>
      <c r="GM129" s="42"/>
      <c r="GN129" s="42"/>
      <c r="GO129" s="42"/>
      <c r="GP129" s="42"/>
      <c r="GQ129" s="42"/>
      <c r="GR129" s="42"/>
      <c r="GS129" s="42"/>
      <c r="GT129" s="42"/>
      <c r="GU129" s="42"/>
      <c r="GV129" s="42"/>
      <c r="GW129" s="42"/>
      <c r="GX129" s="42"/>
      <c r="GY129" s="42"/>
      <c r="GZ129" s="42"/>
      <c r="HA129" s="42"/>
      <c r="HB129" s="42"/>
      <c r="HC129" s="42"/>
      <c r="HD129" s="42"/>
      <c r="HE129" s="42"/>
      <c r="HF129" s="42"/>
      <c r="HG129" s="42"/>
      <c r="HH129" s="42"/>
      <c r="HI129" s="42"/>
      <c r="HJ129" s="42"/>
      <c r="HK129" s="42"/>
      <c r="HL129" s="42"/>
      <c r="HM129" s="42"/>
      <c r="HN129" s="42"/>
      <c r="HO129" s="42"/>
      <c r="HP129" s="42"/>
      <c r="HQ129" s="42"/>
      <c r="HR129" s="42"/>
      <c r="HS129" s="42"/>
      <c r="HT129" s="42"/>
      <c r="HU129" s="42"/>
      <c r="HV129" s="42"/>
      <c r="HW129" s="42"/>
      <c r="HX129" s="42"/>
      <c r="HY129" s="42"/>
      <c r="HZ129" s="42"/>
      <c r="IA129" s="42"/>
      <c r="IB129" s="42"/>
      <c r="IC129" s="42"/>
      <c r="ID129" s="42"/>
      <c r="IE129" s="42"/>
      <c r="IF129" s="42"/>
      <c r="IG129" s="42"/>
      <c r="IH129" s="42"/>
      <c r="II129" s="42"/>
      <c r="IJ129" s="42"/>
      <c r="IK129" s="42"/>
      <c r="IL129" s="42"/>
      <c r="IM129" s="42"/>
      <c r="IN129" s="42"/>
      <c r="IO129" s="42"/>
      <c r="IP129" s="42"/>
      <c r="IQ129" s="42"/>
      <c r="IR129" s="42"/>
      <c r="IS129" s="42"/>
      <c r="IT129" s="42"/>
      <c r="IU129" s="42"/>
      <c r="IV129" s="42"/>
    </row>
    <row r="130" spans="1:256" s="96" customFormat="1" ht="22.5" customHeight="1">
      <c r="A130" s="42"/>
      <c r="B130" s="28" t="s">
        <v>31</v>
      </c>
      <c r="C130" s="36"/>
      <c r="D130" s="36"/>
      <c r="E130" s="36"/>
      <c r="F130" s="37"/>
      <c r="G130" s="38"/>
      <c r="H130" s="7">
        <v>-6231</v>
      </c>
      <c r="I130" s="45"/>
      <c r="J130" s="7">
        <v>8071</v>
      </c>
      <c r="K130" s="45"/>
      <c r="L130" s="130">
        <v>0</v>
      </c>
      <c r="M130" s="20"/>
      <c r="N130" s="130">
        <v>0</v>
      </c>
      <c r="O130" s="42"/>
      <c r="P130" s="208"/>
      <c r="Q130" s="42"/>
      <c r="R130" s="33"/>
      <c r="S130" s="1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  <c r="CA130" s="42"/>
      <c r="CB130" s="42"/>
      <c r="CC130" s="42"/>
      <c r="CD130" s="42"/>
      <c r="CE130" s="42"/>
      <c r="CF130" s="42"/>
      <c r="CG130" s="42"/>
      <c r="CH130" s="42"/>
      <c r="CI130" s="42"/>
      <c r="CJ130" s="42"/>
      <c r="CK130" s="42"/>
      <c r="CL130" s="42"/>
      <c r="CM130" s="42"/>
      <c r="CN130" s="42"/>
      <c r="CO130" s="42"/>
      <c r="CP130" s="42"/>
      <c r="CQ130" s="42"/>
      <c r="CR130" s="42"/>
      <c r="CS130" s="42"/>
      <c r="CT130" s="42"/>
      <c r="CU130" s="42"/>
      <c r="CV130" s="42"/>
      <c r="CW130" s="42"/>
      <c r="CX130" s="42"/>
      <c r="CY130" s="42"/>
      <c r="CZ130" s="42"/>
      <c r="DA130" s="42"/>
      <c r="DB130" s="42"/>
      <c r="DC130" s="42"/>
      <c r="DD130" s="42"/>
      <c r="DE130" s="42"/>
      <c r="DF130" s="42"/>
      <c r="DG130" s="42"/>
      <c r="DH130" s="42"/>
      <c r="DI130" s="42"/>
      <c r="DJ130" s="42"/>
      <c r="DK130" s="42"/>
      <c r="DL130" s="42"/>
      <c r="DM130" s="42"/>
      <c r="DN130" s="42"/>
      <c r="DO130" s="42"/>
      <c r="DP130" s="42"/>
      <c r="DQ130" s="42"/>
      <c r="DR130" s="42"/>
      <c r="DS130" s="42"/>
      <c r="DT130" s="42"/>
      <c r="DU130" s="42"/>
      <c r="DV130" s="42"/>
      <c r="DW130" s="42"/>
      <c r="DX130" s="42"/>
      <c r="DY130" s="42"/>
      <c r="DZ130" s="42"/>
      <c r="EA130" s="42"/>
      <c r="EB130" s="42"/>
      <c r="EC130" s="42"/>
      <c r="ED130" s="42"/>
      <c r="EE130" s="42"/>
      <c r="EF130" s="42"/>
      <c r="EG130" s="42"/>
      <c r="EH130" s="42"/>
      <c r="EI130" s="42"/>
      <c r="EJ130" s="42"/>
      <c r="EK130" s="42"/>
      <c r="EL130" s="42"/>
      <c r="EM130" s="42"/>
      <c r="EN130" s="42"/>
      <c r="EO130" s="42"/>
      <c r="EP130" s="42"/>
      <c r="EQ130" s="42"/>
      <c r="ER130" s="42"/>
      <c r="ES130" s="42"/>
      <c r="ET130" s="42"/>
      <c r="EU130" s="42"/>
      <c r="EV130" s="42"/>
      <c r="EW130" s="42"/>
      <c r="EX130" s="42"/>
      <c r="EY130" s="42"/>
      <c r="EZ130" s="42"/>
      <c r="FA130" s="42"/>
      <c r="FB130" s="42"/>
      <c r="FC130" s="42"/>
      <c r="FD130" s="42"/>
      <c r="FE130" s="42"/>
      <c r="FF130" s="42"/>
      <c r="FG130" s="42"/>
      <c r="FH130" s="42"/>
      <c r="FI130" s="42"/>
      <c r="FJ130" s="42"/>
      <c r="FK130" s="42"/>
      <c r="FL130" s="42"/>
      <c r="FM130" s="42"/>
      <c r="FN130" s="42"/>
      <c r="FO130" s="42"/>
      <c r="FP130" s="42"/>
      <c r="FQ130" s="42"/>
      <c r="FR130" s="42"/>
      <c r="FS130" s="42"/>
      <c r="FT130" s="42"/>
      <c r="FU130" s="42"/>
      <c r="FV130" s="42"/>
      <c r="FW130" s="42"/>
      <c r="FX130" s="42"/>
      <c r="FY130" s="42"/>
      <c r="FZ130" s="42"/>
      <c r="GA130" s="42"/>
      <c r="GB130" s="42"/>
      <c r="GC130" s="42"/>
      <c r="GD130" s="42"/>
      <c r="GE130" s="42"/>
      <c r="GF130" s="42"/>
      <c r="GG130" s="42"/>
      <c r="GH130" s="42"/>
      <c r="GI130" s="42"/>
      <c r="GJ130" s="42"/>
      <c r="GK130" s="42"/>
      <c r="GL130" s="42"/>
      <c r="GM130" s="42"/>
      <c r="GN130" s="42"/>
      <c r="GO130" s="42"/>
      <c r="GP130" s="42"/>
      <c r="GQ130" s="42"/>
      <c r="GR130" s="42"/>
      <c r="GS130" s="42"/>
      <c r="GT130" s="42"/>
      <c r="GU130" s="42"/>
      <c r="GV130" s="42"/>
      <c r="GW130" s="42"/>
      <c r="GX130" s="42"/>
      <c r="GY130" s="42"/>
      <c r="GZ130" s="42"/>
      <c r="HA130" s="42"/>
      <c r="HB130" s="42"/>
      <c r="HC130" s="42"/>
      <c r="HD130" s="42"/>
      <c r="HE130" s="42"/>
      <c r="HF130" s="42"/>
      <c r="HG130" s="42"/>
      <c r="HH130" s="42"/>
      <c r="HI130" s="42"/>
      <c r="HJ130" s="42"/>
      <c r="HK130" s="42"/>
      <c r="HL130" s="42"/>
      <c r="HM130" s="42"/>
      <c r="HN130" s="42"/>
      <c r="HO130" s="42"/>
      <c r="HP130" s="42"/>
      <c r="HQ130" s="42"/>
      <c r="HR130" s="42"/>
      <c r="HS130" s="42"/>
      <c r="HT130" s="42"/>
      <c r="HU130" s="42"/>
      <c r="HV130" s="42"/>
      <c r="HW130" s="42"/>
      <c r="HX130" s="42"/>
      <c r="HY130" s="42"/>
      <c r="HZ130" s="42"/>
      <c r="IA130" s="42"/>
      <c r="IB130" s="42"/>
      <c r="IC130" s="42"/>
      <c r="ID130" s="42"/>
      <c r="IE130" s="42"/>
      <c r="IF130" s="42"/>
      <c r="IG130" s="42"/>
      <c r="IH130" s="42"/>
      <c r="II130" s="42"/>
      <c r="IJ130" s="42"/>
      <c r="IK130" s="42"/>
      <c r="IL130" s="42"/>
      <c r="IM130" s="42"/>
      <c r="IN130" s="42"/>
      <c r="IO130" s="42"/>
      <c r="IP130" s="42"/>
      <c r="IQ130" s="42"/>
      <c r="IR130" s="42"/>
      <c r="IS130" s="42"/>
      <c r="IT130" s="42"/>
      <c r="IU130" s="42"/>
      <c r="IV130" s="42"/>
    </row>
    <row r="131" spans="1:256" s="96" customFormat="1" ht="22.5" customHeight="1" thickBot="1">
      <c r="A131" s="36" t="s">
        <v>99</v>
      </c>
      <c r="B131" s="36"/>
      <c r="C131" s="36"/>
      <c r="D131" s="36"/>
      <c r="E131" s="36"/>
      <c r="F131" s="37"/>
      <c r="G131" s="38"/>
      <c r="H131" s="10">
        <f>SUM(H129:H130)</f>
        <v>191970</v>
      </c>
      <c r="I131" s="45"/>
      <c r="J131" s="10">
        <f>SUM(J129:J130)</f>
        <v>430843</v>
      </c>
      <c r="K131" s="45"/>
      <c r="L131" s="10">
        <f>SUM(L129:L130)</f>
        <v>46175</v>
      </c>
      <c r="M131" s="45"/>
      <c r="N131" s="10">
        <f>SUM(N129:N130)</f>
        <v>185193</v>
      </c>
      <c r="P131" s="206"/>
      <c r="R131" s="33"/>
      <c r="S131" s="140"/>
    </row>
    <row r="132" spans="1:256" s="96" customFormat="1" ht="22.5" customHeight="1" thickTop="1">
      <c r="A132" s="115"/>
      <c r="B132" s="115"/>
      <c r="C132" s="115"/>
      <c r="D132" s="115"/>
      <c r="E132" s="115"/>
      <c r="F132" s="19"/>
      <c r="G132" s="20"/>
      <c r="H132" s="116"/>
      <c r="I132" s="45"/>
      <c r="J132" s="116"/>
      <c r="K132" s="45"/>
      <c r="L132" s="116"/>
      <c r="M132" s="116"/>
      <c r="N132" s="116"/>
      <c r="O132" s="21"/>
      <c r="P132" s="201"/>
      <c r="Q132" s="21"/>
      <c r="R132" s="33"/>
      <c r="S132" s="138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</row>
    <row r="133" spans="1:256" s="42" customFormat="1" ht="22.5" customHeight="1">
      <c r="A133" s="154" t="s">
        <v>144</v>
      </c>
      <c r="B133" s="155"/>
      <c r="C133" s="155"/>
      <c r="D133" s="155"/>
      <c r="E133" s="155"/>
      <c r="F133" s="158"/>
      <c r="G133" s="159"/>
      <c r="H133" s="160"/>
      <c r="I133" s="160"/>
      <c r="J133" s="160"/>
      <c r="K133" s="160"/>
      <c r="L133" s="161"/>
      <c r="M133" s="161"/>
      <c r="N133" s="161"/>
      <c r="O133" s="33"/>
      <c r="P133" s="204"/>
      <c r="Q133" s="33"/>
      <c r="R133" s="33"/>
      <c r="S133" s="141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</row>
    <row r="134" spans="1:256" s="42" customFormat="1" ht="22.5" customHeight="1" thickBot="1">
      <c r="A134" s="155" t="s">
        <v>145</v>
      </c>
      <c r="B134" s="155"/>
      <c r="C134" s="155"/>
      <c r="D134" s="155"/>
      <c r="E134" s="155"/>
      <c r="F134" s="158"/>
      <c r="G134" s="159"/>
      <c r="H134" s="162">
        <v>0.43234765908972528</v>
      </c>
      <c r="I134" s="163"/>
      <c r="J134" s="162">
        <v>0.95899999999999996</v>
      </c>
      <c r="K134" s="164"/>
      <c r="L134" s="162">
        <v>8.4917304369291527E-2</v>
      </c>
      <c r="M134" s="165"/>
      <c r="N134" s="162">
        <v>0.42</v>
      </c>
      <c r="O134" s="33"/>
      <c r="P134" s="204"/>
      <c r="Q134" s="33"/>
      <c r="R134" s="33"/>
      <c r="S134" s="141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</row>
    <row r="135" spans="1:256" s="42" customFormat="1" ht="22.5" customHeight="1" thickTop="1" thickBot="1">
      <c r="A135" s="155" t="s">
        <v>146</v>
      </c>
      <c r="B135" s="155"/>
      <c r="C135" s="155"/>
      <c r="D135" s="155"/>
      <c r="E135" s="155"/>
      <c r="F135" s="158"/>
      <c r="G135" s="159"/>
      <c r="H135" s="162">
        <v>0</v>
      </c>
      <c r="I135" s="163"/>
      <c r="J135" s="162">
        <v>0.95299999999999996</v>
      </c>
      <c r="K135" s="164"/>
      <c r="L135" s="162">
        <v>0</v>
      </c>
      <c r="M135" s="165"/>
      <c r="N135" s="162">
        <v>0.41699999999999998</v>
      </c>
      <c r="O135" s="33"/>
      <c r="P135" s="204"/>
      <c r="Q135" s="33"/>
      <c r="R135" s="33"/>
      <c r="S135" s="141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</row>
    <row r="136" spans="1:256" s="42" customFormat="1" ht="22.5" customHeight="1" thickTop="1">
      <c r="A136" s="28"/>
      <c r="B136" s="28"/>
      <c r="C136" s="28"/>
      <c r="D136" s="28"/>
      <c r="E136" s="28"/>
      <c r="F136" s="29"/>
      <c r="G136" s="30"/>
      <c r="H136" s="118"/>
      <c r="I136" s="117"/>
      <c r="J136" s="118"/>
      <c r="K136" s="119"/>
      <c r="L136" s="118"/>
      <c r="M136" s="117"/>
      <c r="N136" s="118"/>
      <c r="O136" s="33"/>
      <c r="P136" s="204"/>
      <c r="Q136" s="33"/>
      <c r="R136" s="33"/>
      <c r="S136" s="141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</row>
    <row r="137" spans="1:256" s="42" customFormat="1" ht="22.5" customHeight="1">
      <c r="A137" s="28"/>
      <c r="B137" s="28"/>
      <c r="C137" s="28"/>
      <c r="D137" s="28"/>
      <c r="E137" s="28"/>
      <c r="F137" s="29"/>
      <c r="G137" s="30"/>
      <c r="H137" s="30"/>
      <c r="I137" s="30"/>
      <c r="J137" s="30"/>
      <c r="K137" s="30"/>
      <c r="L137" s="33"/>
      <c r="M137" s="33"/>
      <c r="N137" s="33"/>
      <c r="O137" s="33"/>
      <c r="P137" s="204"/>
      <c r="Q137" s="33"/>
      <c r="R137" s="33"/>
      <c r="S137" s="141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</row>
    <row r="138" spans="1:256" s="42" customFormat="1" ht="22.5" customHeight="1">
      <c r="A138" s="28"/>
      <c r="B138" s="28"/>
      <c r="C138" s="28"/>
      <c r="D138" s="28"/>
      <c r="E138" s="28"/>
      <c r="F138" s="29"/>
      <c r="G138" s="30"/>
      <c r="H138" s="30"/>
      <c r="I138" s="30"/>
      <c r="J138" s="30"/>
      <c r="K138" s="30"/>
      <c r="L138" s="33"/>
      <c r="M138" s="33"/>
      <c r="N138" s="33"/>
      <c r="O138" s="33"/>
      <c r="P138" s="204"/>
      <c r="Q138" s="33"/>
      <c r="R138" s="33"/>
      <c r="S138" s="141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</row>
    <row r="139" spans="1:256" s="96" customFormat="1" ht="22.5" customHeight="1">
      <c r="A139" s="28"/>
      <c r="B139" s="28"/>
      <c r="C139" s="28"/>
      <c r="D139" s="28"/>
      <c r="E139" s="28"/>
      <c r="F139" s="29"/>
      <c r="G139" s="30"/>
      <c r="H139" s="30"/>
      <c r="I139" s="30"/>
      <c r="J139" s="30"/>
      <c r="K139" s="30"/>
      <c r="L139" s="33"/>
      <c r="M139" s="33"/>
      <c r="N139" s="33"/>
      <c r="O139" s="33"/>
      <c r="P139" s="204"/>
      <c r="Q139" s="33"/>
      <c r="R139" s="33"/>
      <c r="S139" s="141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</row>
    <row r="140" spans="1:256" s="21" customFormat="1" ht="22.5" customHeight="1">
      <c r="A140" s="28"/>
      <c r="B140" s="28"/>
      <c r="C140" s="28"/>
      <c r="D140" s="28"/>
      <c r="E140" s="28"/>
      <c r="F140" s="29"/>
      <c r="G140" s="30"/>
      <c r="H140" s="30"/>
      <c r="I140" s="30"/>
      <c r="J140" s="30"/>
      <c r="K140" s="30"/>
      <c r="L140" s="33"/>
      <c r="M140" s="33"/>
      <c r="N140" s="33"/>
      <c r="O140" s="33"/>
      <c r="P140" s="204"/>
      <c r="Q140" s="33"/>
      <c r="R140" s="33"/>
      <c r="S140" s="141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</row>
  </sheetData>
  <mergeCells count="28">
    <mergeCell ref="H42:J42"/>
    <mergeCell ref="L42:N42"/>
    <mergeCell ref="H4:J4"/>
    <mergeCell ref="L4:N4"/>
    <mergeCell ref="H8:N8"/>
    <mergeCell ref="H41:J41"/>
    <mergeCell ref="L41:N41"/>
    <mergeCell ref="H6:J6"/>
    <mergeCell ref="L6:N6"/>
    <mergeCell ref="H5:J5"/>
    <mergeCell ref="L5:N5"/>
    <mergeCell ref="H40:J40"/>
    <mergeCell ref="L40:N40"/>
    <mergeCell ref="H109:N109"/>
    <mergeCell ref="H44:N44"/>
    <mergeCell ref="H68:J68"/>
    <mergeCell ref="L68:N68"/>
    <mergeCell ref="H70:N70"/>
    <mergeCell ref="H107:J107"/>
    <mergeCell ref="L107:N107"/>
    <mergeCell ref="H105:J105"/>
    <mergeCell ref="L105:N105"/>
    <mergeCell ref="H106:J106"/>
    <mergeCell ref="L106:N106"/>
    <mergeCell ref="H66:J66"/>
    <mergeCell ref="L66:N66"/>
    <mergeCell ref="H67:J67"/>
    <mergeCell ref="L67:N67"/>
  </mergeCells>
  <pageMargins left="0.8" right="0.8" top="0.48" bottom="0.5" header="0.5" footer="0.5"/>
  <pageSetup paperSize="9" scale="87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3" manualBreakCount="3">
    <brk id="36" max="16383" man="1"/>
    <brk id="62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70"/>
  <sheetViews>
    <sheetView showGridLines="0" view="pageBreakPreview" topLeftCell="A43" zoomScale="90" zoomScaleNormal="81" zoomScaleSheetLayoutView="90" workbookViewId="0">
      <selection activeCell="N51" sqref="N51"/>
    </sheetView>
  </sheetViews>
  <sheetFormatPr defaultColWidth="3.42578125" defaultRowHeight="21.75" customHeight="1"/>
  <cols>
    <col min="1" max="4" width="1.7109375" style="83" customWidth="1"/>
    <col min="5" max="5" width="44" style="83" customWidth="1"/>
    <col min="6" max="6" width="10.28515625" style="29" customWidth="1"/>
    <col min="7" max="7" width="1.28515625" style="81" customWidth="1"/>
    <col min="8" max="8" width="11.7109375" style="81" customWidth="1"/>
    <col min="9" max="9" width="1.28515625" style="81" customWidth="1"/>
    <col min="10" max="10" width="11.28515625" style="81" customWidth="1"/>
    <col min="11" max="11" width="1.28515625" style="81" customWidth="1"/>
    <col min="12" max="12" width="10.7109375" style="81" customWidth="1"/>
    <col min="13" max="13" width="1.28515625" style="81" customWidth="1"/>
    <col min="14" max="14" width="11.7109375" style="81" customWidth="1"/>
    <col min="15" max="15" width="1.28515625" style="81" customWidth="1"/>
    <col min="16" max="16" width="11.7109375" style="81" customWidth="1"/>
    <col min="17" max="17" width="1.28515625" style="81" customWidth="1"/>
    <col min="18" max="18" width="16.42578125" style="81" customWidth="1"/>
    <col min="19" max="19" width="1.28515625" style="81" customWidth="1"/>
    <col min="20" max="20" width="11.7109375" style="81" customWidth="1"/>
    <col min="21" max="21" width="1.28515625" style="81" customWidth="1"/>
    <col min="22" max="22" width="11.7109375" style="70" customWidth="1"/>
    <col min="23" max="23" width="1.28515625" style="70" customWidth="1"/>
    <col min="24" max="24" width="11.7109375" style="70" customWidth="1"/>
    <col min="25" max="25" width="14.7109375" style="70" bestFit="1" customWidth="1"/>
    <col min="26" max="26" width="3.42578125" style="70"/>
    <col min="27" max="28" width="10.42578125" style="70" bestFit="1" customWidth="1"/>
    <col min="29" max="16384" width="3.42578125" style="70"/>
  </cols>
  <sheetData>
    <row r="1" spans="1:255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  <c r="FH1" s="131"/>
      <c r="FI1" s="131"/>
      <c r="FJ1" s="131"/>
      <c r="FK1" s="131"/>
      <c r="FL1" s="131"/>
      <c r="FM1" s="131"/>
      <c r="FN1" s="131"/>
      <c r="FO1" s="131"/>
      <c r="FP1" s="131"/>
      <c r="FQ1" s="131"/>
      <c r="FR1" s="131"/>
      <c r="FS1" s="131"/>
      <c r="FT1" s="131"/>
      <c r="FU1" s="131"/>
      <c r="FV1" s="131"/>
      <c r="FW1" s="131"/>
      <c r="FX1" s="131"/>
      <c r="FY1" s="131"/>
      <c r="FZ1" s="131"/>
      <c r="GA1" s="131"/>
      <c r="GB1" s="131"/>
      <c r="GC1" s="131"/>
      <c r="GD1" s="131"/>
      <c r="GE1" s="131"/>
      <c r="GF1" s="131"/>
      <c r="GG1" s="131"/>
      <c r="GH1" s="131"/>
      <c r="GI1" s="131"/>
      <c r="GJ1" s="131"/>
      <c r="GK1" s="131"/>
      <c r="GL1" s="131"/>
      <c r="GM1" s="131"/>
      <c r="GN1" s="131"/>
      <c r="GO1" s="131"/>
      <c r="GP1" s="131"/>
      <c r="GQ1" s="131"/>
      <c r="GR1" s="131"/>
      <c r="GS1" s="131"/>
      <c r="GT1" s="131"/>
      <c r="GU1" s="131"/>
      <c r="GV1" s="131"/>
      <c r="GW1" s="131"/>
      <c r="GX1" s="131"/>
      <c r="GY1" s="131"/>
      <c r="GZ1" s="131"/>
      <c r="HA1" s="131"/>
      <c r="HB1" s="131"/>
      <c r="HC1" s="131"/>
      <c r="HD1" s="131"/>
      <c r="HE1" s="131"/>
      <c r="HF1" s="131"/>
      <c r="HG1" s="131"/>
      <c r="HH1" s="131"/>
      <c r="HI1" s="131"/>
      <c r="HJ1" s="131"/>
      <c r="HK1" s="131"/>
      <c r="HL1" s="131"/>
      <c r="HM1" s="131"/>
      <c r="HN1" s="131"/>
      <c r="HO1" s="131"/>
      <c r="HP1" s="131"/>
      <c r="HQ1" s="131"/>
      <c r="HR1" s="131"/>
      <c r="HS1" s="131"/>
      <c r="HT1" s="131"/>
      <c r="HU1" s="131"/>
      <c r="HV1" s="131"/>
      <c r="HW1" s="131"/>
      <c r="HX1" s="131"/>
      <c r="HY1" s="131"/>
      <c r="HZ1" s="131"/>
      <c r="IA1" s="131"/>
      <c r="IB1" s="131"/>
      <c r="IC1" s="131"/>
      <c r="ID1" s="131"/>
      <c r="IE1" s="131"/>
      <c r="IF1" s="131"/>
      <c r="IG1" s="131"/>
      <c r="IH1" s="131"/>
      <c r="II1" s="131"/>
      <c r="IJ1" s="131"/>
      <c r="IK1" s="131"/>
      <c r="IL1" s="131"/>
      <c r="IM1" s="131"/>
      <c r="IN1" s="131"/>
      <c r="IO1" s="131"/>
      <c r="IP1" s="131"/>
      <c r="IQ1" s="131"/>
      <c r="IR1" s="131"/>
      <c r="IS1" s="131"/>
      <c r="IT1" s="131"/>
      <c r="IU1" s="131"/>
    </row>
    <row r="2" spans="1:255" ht="22.5" customHeight="1">
      <c r="A2" s="14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32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</row>
    <row r="3" spans="1:255" ht="12" customHeight="1">
      <c r="A3" s="18"/>
      <c r="B3" s="18"/>
      <c r="C3" s="18"/>
      <c r="D3" s="18"/>
      <c r="E3" s="18"/>
      <c r="F3" s="24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120"/>
    </row>
    <row r="4" spans="1:255" ht="22.5" customHeight="1">
      <c r="A4" s="62"/>
      <c r="B4" s="62"/>
      <c r="C4" s="62"/>
      <c r="D4" s="62"/>
      <c r="E4" s="62"/>
      <c r="F4" s="63"/>
      <c r="G4" s="64"/>
      <c r="H4" s="222" t="s">
        <v>14</v>
      </c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133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</row>
    <row r="5" spans="1:255" ht="22.5" customHeight="1">
      <c r="A5" s="62"/>
      <c r="B5" s="62"/>
      <c r="C5" s="62"/>
      <c r="D5" s="62"/>
      <c r="E5" s="62"/>
      <c r="F5" s="63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5" t="s">
        <v>72</v>
      </c>
      <c r="S5" s="64"/>
      <c r="T5" s="64"/>
      <c r="U5" s="64"/>
      <c r="V5" s="64"/>
      <c r="W5" s="64"/>
      <c r="X5" s="64"/>
      <c r="Y5" s="133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</row>
    <row r="6" spans="1:255" ht="22.5" customHeight="1">
      <c r="A6" s="18"/>
      <c r="B6" s="18"/>
      <c r="C6" s="18"/>
      <c r="D6" s="18"/>
      <c r="E6" s="18"/>
      <c r="F6" s="24"/>
      <c r="G6" s="60"/>
      <c r="H6" s="66"/>
      <c r="I6" s="65"/>
      <c r="J6" s="66"/>
      <c r="K6" s="65"/>
      <c r="L6" s="66"/>
      <c r="M6" s="65"/>
      <c r="N6" s="223" t="s">
        <v>16</v>
      </c>
      <c r="O6" s="223"/>
      <c r="P6" s="223"/>
      <c r="Q6" s="65"/>
      <c r="R6" s="67" t="s">
        <v>147</v>
      </c>
      <c r="S6" s="65"/>
      <c r="T6" s="65"/>
      <c r="U6" s="65"/>
      <c r="V6" s="68"/>
      <c r="W6" s="65"/>
      <c r="X6" s="68"/>
      <c r="Y6" s="133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</row>
    <row r="7" spans="1:255" ht="22.5" customHeight="1">
      <c r="A7" s="18"/>
      <c r="B7" s="18"/>
      <c r="C7" s="18"/>
      <c r="D7" s="18"/>
      <c r="E7" s="18"/>
      <c r="F7" s="24"/>
      <c r="G7" s="60"/>
      <c r="H7" s="66"/>
      <c r="I7" s="65"/>
      <c r="J7" s="66"/>
      <c r="K7" s="65"/>
      <c r="L7" s="69"/>
      <c r="M7" s="65"/>
      <c r="N7" s="65"/>
      <c r="O7" s="65"/>
      <c r="P7" s="65"/>
      <c r="Q7" s="65"/>
      <c r="R7" s="65" t="s">
        <v>73</v>
      </c>
      <c r="S7" s="69"/>
      <c r="T7" s="69"/>
      <c r="U7" s="69"/>
      <c r="V7" s="69" t="s">
        <v>77</v>
      </c>
      <c r="W7" s="69"/>
      <c r="X7" s="69"/>
      <c r="Y7" s="133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</row>
    <row r="8" spans="1:255" ht="22.5" customHeight="1">
      <c r="A8" s="18"/>
      <c r="B8" s="18"/>
      <c r="C8" s="18"/>
      <c r="D8" s="18"/>
      <c r="E8" s="18"/>
      <c r="F8" s="24"/>
      <c r="G8" s="60"/>
      <c r="H8" s="65" t="s">
        <v>12</v>
      </c>
      <c r="I8" s="65"/>
      <c r="J8" s="65"/>
      <c r="K8" s="65"/>
      <c r="L8" s="69"/>
      <c r="M8" s="65"/>
      <c r="N8" s="65"/>
      <c r="O8" s="65"/>
      <c r="P8" s="65"/>
      <c r="Q8" s="65"/>
      <c r="R8" s="65" t="s">
        <v>74</v>
      </c>
      <c r="S8" s="69"/>
      <c r="T8" s="69" t="s">
        <v>54</v>
      </c>
      <c r="U8" s="69"/>
      <c r="V8" s="69" t="s">
        <v>76</v>
      </c>
      <c r="W8" s="69"/>
      <c r="X8" s="69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</row>
    <row r="9" spans="1:255" ht="22.5" customHeight="1">
      <c r="A9" s="18"/>
      <c r="B9" s="18"/>
      <c r="C9" s="18"/>
      <c r="D9" s="18"/>
      <c r="E9" s="18"/>
      <c r="F9" s="24"/>
      <c r="G9" s="60"/>
      <c r="H9" s="65" t="s">
        <v>68</v>
      </c>
      <c r="I9" s="65"/>
      <c r="J9" s="65" t="s">
        <v>56</v>
      </c>
      <c r="K9" s="65"/>
      <c r="L9" s="69" t="s">
        <v>135</v>
      </c>
      <c r="M9" s="65"/>
      <c r="N9" s="65" t="s">
        <v>57</v>
      </c>
      <c r="O9" s="65"/>
      <c r="P9" s="69"/>
      <c r="Q9" s="65"/>
      <c r="R9" s="65" t="s">
        <v>76</v>
      </c>
      <c r="S9" s="69"/>
      <c r="T9" s="69" t="s">
        <v>55</v>
      </c>
      <c r="U9" s="69"/>
      <c r="V9" s="69" t="s">
        <v>78</v>
      </c>
      <c r="W9" s="69"/>
      <c r="X9" s="69" t="s">
        <v>54</v>
      </c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</row>
    <row r="10" spans="1:255" ht="22.5" customHeight="1">
      <c r="A10" s="18"/>
      <c r="B10" s="18"/>
      <c r="C10" s="18"/>
      <c r="D10" s="18"/>
      <c r="E10" s="18"/>
      <c r="F10" s="24" t="s">
        <v>1</v>
      </c>
      <c r="G10" s="60"/>
      <c r="H10" s="65" t="s">
        <v>69</v>
      </c>
      <c r="I10" s="65"/>
      <c r="J10" s="65" t="s">
        <v>70</v>
      </c>
      <c r="K10" s="65"/>
      <c r="L10" s="69" t="s">
        <v>136</v>
      </c>
      <c r="M10" s="65"/>
      <c r="N10" s="65" t="s">
        <v>58</v>
      </c>
      <c r="O10" s="65"/>
      <c r="P10" s="69" t="s">
        <v>19</v>
      </c>
      <c r="Q10" s="65"/>
      <c r="R10" s="65" t="s">
        <v>75</v>
      </c>
      <c r="S10" s="69"/>
      <c r="T10" s="69" t="s">
        <v>80</v>
      </c>
      <c r="U10" s="69"/>
      <c r="V10" s="69" t="s">
        <v>79</v>
      </c>
      <c r="W10" s="69"/>
      <c r="X10" s="69" t="s">
        <v>55</v>
      </c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</row>
    <row r="11" spans="1:255" ht="22.5" customHeight="1">
      <c r="A11" s="18"/>
      <c r="B11" s="18"/>
      <c r="C11" s="18"/>
      <c r="D11" s="18"/>
      <c r="E11" s="18"/>
      <c r="F11" s="24"/>
      <c r="G11" s="60"/>
      <c r="H11" s="221" t="s">
        <v>51</v>
      </c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</row>
    <row r="12" spans="1:255" ht="22.5" customHeight="1">
      <c r="A12" s="71" t="s">
        <v>161</v>
      </c>
      <c r="B12" s="71"/>
      <c r="C12" s="71"/>
      <c r="D12" s="71"/>
      <c r="E12" s="71"/>
      <c r="F12" s="24"/>
      <c r="G12" s="60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3"/>
      <c r="U12" s="12"/>
      <c r="V12" s="12"/>
      <c r="W12" s="12"/>
      <c r="X12" s="12"/>
    </row>
    <row r="13" spans="1:255" ht="22.5" customHeight="1">
      <c r="A13" s="72" t="s">
        <v>130</v>
      </c>
      <c r="B13" s="72"/>
      <c r="C13" s="72"/>
      <c r="D13" s="72"/>
      <c r="E13" s="72"/>
      <c r="F13" s="34"/>
      <c r="G13" s="73"/>
      <c r="H13" s="43">
        <v>438858</v>
      </c>
      <c r="I13" s="32"/>
      <c r="J13" s="43">
        <v>2717667</v>
      </c>
      <c r="K13" s="32"/>
      <c r="L13" s="43">
        <v>63796</v>
      </c>
      <c r="M13" s="32"/>
      <c r="N13" s="43">
        <v>45209</v>
      </c>
      <c r="O13" s="32"/>
      <c r="P13" s="43">
        <v>1164087</v>
      </c>
      <c r="Q13" s="32"/>
      <c r="R13" s="43">
        <v>-1735</v>
      </c>
      <c r="S13" s="32"/>
      <c r="T13" s="43">
        <f>SUM(H13:S13)</f>
        <v>4427882</v>
      </c>
      <c r="U13" s="32"/>
      <c r="V13" s="43">
        <v>15542</v>
      </c>
      <c r="W13" s="32"/>
      <c r="X13" s="43">
        <f>SUM(T13:W13)</f>
        <v>4443424</v>
      </c>
    </row>
    <row r="14" spans="1:255" ht="12" customHeight="1">
      <c r="A14" s="72"/>
      <c r="B14" s="72"/>
      <c r="C14" s="72"/>
      <c r="D14" s="72"/>
      <c r="E14" s="72"/>
      <c r="F14" s="34"/>
      <c r="G14" s="7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55" ht="22.5" customHeight="1">
      <c r="A15" s="72" t="s">
        <v>81</v>
      </c>
      <c r="B15" s="72"/>
      <c r="C15" s="72"/>
      <c r="D15" s="72"/>
      <c r="E15" s="72"/>
      <c r="F15" s="34"/>
      <c r="G15" s="7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55" ht="22.5" customHeight="1">
      <c r="B16" s="74" t="s">
        <v>164</v>
      </c>
      <c r="C16" s="75"/>
      <c r="D16" s="75"/>
      <c r="E16" s="75"/>
      <c r="F16" s="44"/>
      <c r="G16" s="73"/>
      <c r="H16" s="32"/>
      <c r="I16" s="31"/>
      <c r="J16" s="32"/>
      <c r="K16" s="32"/>
      <c r="L16" s="32"/>
      <c r="M16" s="32"/>
      <c r="N16" s="32"/>
      <c r="O16" s="32"/>
      <c r="P16" s="31"/>
      <c r="Q16" s="32"/>
      <c r="R16" s="32"/>
      <c r="S16" s="32"/>
      <c r="T16" s="32"/>
      <c r="U16" s="32"/>
      <c r="V16" s="31"/>
      <c r="W16" s="31"/>
      <c r="X16" s="32"/>
    </row>
    <row r="17" spans="1:24" ht="22.5" customHeight="1">
      <c r="B17" s="75" t="s">
        <v>165</v>
      </c>
      <c r="C17" s="75"/>
      <c r="D17" s="75"/>
      <c r="E17" s="75"/>
      <c r="F17" s="44"/>
      <c r="G17" s="73"/>
      <c r="H17" s="32">
        <v>1629</v>
      </c>
      <c r="I17" s="31"/>
      <c r="J17" s="32">
        <v>60437</v>
      </c>
      <c r="K17" s="32"/>
      <c r="L17" s="53">
        <v>0</v>
      </c>
      <c r="M17" s="32"/>
      <c r="N17" s="55">
        <v>0</v>
      </c>
      <c r="O17" s="32"/>
      <c r="P17" s="55">
        <v>0</v>
      </c>
      <c r="Q17" s="76"/>
      <c r="R17" s="55">
        <v>0</v>
      </c>
      <c r="S17" s="32"/>
      <c r="T17" s="32">
        <f>SUM(H17:S17)</f>
        <v>62066</v>
      </c>
      <c r="U17" s="32"/>
      <c r="V17" s="55">
        <v>0</v>
      </c>
      <c r="W17" s="31"/>
      <c r="X17" s="32">
        <f>SUM(T17:W17)</f>
        <v>62066</v>
      </c>
    </row>
    <row r="18" spans="1:24" ht="22.5" customHeight="1">
      <c r="B18" s="75" t="s">
        <v>205</v>
      </c>
      <c r="C18" s="75"/>
      <c r="D18" s="75"/>
      <c r="E18" s="75"/>
      <c r="F18" s="44"/>
      <c r="G18" s="73"/>
      <c r="H18" s="32">
        <v>1073</v>
      </c>
      <c r="I18" s="31"/>
      <c r="J18" s="32">
        <v>54015</v>
      </c>
      <c r="K18" s="32"/>
      <c r="L18" s="32">
        <v>-14207</v>
      </c>
      <c r="M18" s="32"/>
      <c r="N18" s="55">
        <v>0</v>
      </c>
      <c r="O18" s="32"/>
      <c r="P18" s="55">
        <v>0</v>
      </c>
      <c r="Q18" s="76"/>
      <c r="R18" s="55">
        <v>0</v>
      </c>
      <c r="S18" s="32"/>
      <c r="T18" s="32">
        <f>SUM(H18:S18)</f>
        <v>40881</v>
      </c>
      <c r="U18" s="32"/>
      <c r="V18" s="55">
        <v>0</v>
      </c>
      <c r="W18" s="31"/>
      <c r="X18" s="32">
        <f>SUM(T18:W18)</f>
        <v>40881</v>
      </c>
    </row>
    <row r="19" spans="1:24" ht="22.5" customHeight="1">
      <c r="B19" s="75" t="s">
        <v>206</v>
      </c>
      <c r="C19" s="75"/>
      <c r="D19" s="75"/>
      <c r="E19" s="75"/>
      <c r="F19" s="44"/>
      <c r="G19" s="73"/>
      <c r="H19" s="55">
        <v>0</v>
      </c>
      <c r="I19" s="57"/>
      <c r="J19" s="55">
        <v>0</v>
      </c>
      <c r="K19" s="32"/>
      <c r="L19" s="32">
        <v>35105</v>
      </c>
      <c r="M19" s="32"/>
      <c r="N19" s="76">
        <v>0</v>
      </c>
      <c r="O19" s="32"/>
      <c r="P19" s="55">
        <v>0</v>
      </c>
      <c r="Q19" s="76"/>
      <c r="R19" s="55">
        <v>0</v>
      </c>
      <c r="S19" s="32"/>
      <c r="T19" s="32">
        <f>SUM(H19:S19)</f>
        <v>35105</v>
      </c>
      <c r="U19" s="32"/>
      <c r="V19" s="55">
        <v>0</v>
      </c>
      <c r="W19" s="31"/>
      <c r="X19" s="32">
        <f>SUM(T19:W19)</f>
        <v>35105</v>
      </c>
    </row>
    <row r="20" spans="1:24" ht="22.5" customHeight="1">
      <c r="B20" s="75" t="s">
        <v>163</v>
      </c>
      <c r="C20" s="75"/>
      <c r="D20" s="75"/>
      <c r="E20" s="75"/>
      <c r="F20" s="44">
        <v>11</v>
      </c>
      <c r="G20" s="73"/>
      <c r="H20" s="55">
        <v>0</v>
      </c>
      <c r="I20" s="57"/>
      <c r="J20" s="55">
        <v>0</v>
      </c>
      <c r="K20" s="32"/>
      <c r="L20" s="53">
        <v>0</v>
      </c>
      <c r="M20" s="32"/>
      <c r="N20" s="76">
        <v>0</v>
      </c>
      <c r="O20" s="32"/>
      <c r="P20" s="31">
        <v>-397057</v>
      </c>
      <c r="Q20" s="76"/>
      <c r="R20" s="55">
        <v>0</v>
      </c>
      <c r="S20" s="76"/>
      <c r="T20" s="32">
        <f>SUM(H20:S20)</f>
        <v>-397057</v>
      </c>
      <c r="U20" s="76"/>
      <c r="V20" s="55">
        <v>0</v>
      </c>
      <c r="W20" s="57"/>
      <c r="X20" s="32">
        <f>SUM(T20:W20)</f>
        <v>-397057</v>
      </c>
    </row>
    <row r="21" spans="1:24" ht="22.5" customHeight="1">
      <c r="B21" s="75" t="s">
        <v>207</v>
      </c>
      <c r="D21" s="75"/>
      <c r="E21" s="75"/>
      <c r="F21" s="44"/>
      <c r="G21" s="73"/>
      <c r="H21" s="55">
        <v>0</v>
      </c>
      <c r="I21" s="57"/>
      <c r="J21" s="55">
        <v>0</v>
      </c>
      <c r="K21" s="32"/>
      <c r="L21" s="53">
        <v>0</v>
      </c>
      <c r="M21" s="32"/>
      <c r="N21" s="76">
        <v>0</v>
      </c>
      <c r="O21" s="32"/>
      <c r="P21" s="55">
        <v>0</v>
      </c>
      <c r="Q21" s="32"/>
      <c r="R21" s="55">
        <v>0</v>
      </c>
      <c r="S21" s="32"/>
      <c r="T21" s="149">
        <f>SUM(H21:S21)</f>
        <v>0</v>
      </c>
      <c r="U21" s="32"/>
      <c r="V21" s="31">
        <v>-2160</v>
      </c>
      <c r="W21" s="31"/>
      <c r="X21" s="32">
        <f>SUM(T21:W21)</f>
        <v>-2160</v>
      </c>
    </row>
    <row r="22" spans="1:24" ht="22.5" customHeight="1">
      <c r="B22" s="74" t="s">
        <v>167</v>
      </c>
      <c r="C22" s="75"/>
      <c r="D22" s="75"/>
      <c r="E22" s="75"/>
      <c r="F22" s="44"/>
      <c r="G22" s="73"/>
      <c r="H22" s="39">
        <f>SUM(H17:H21)</f>
        <v>2702</v>
      </c>
      <c r="I22" s="31"/>
      <c r="J22" s="39">
        <f>SUM(J17:J21)</f>
        <v>114452</v>
      </c>
      <c r="K22" s="32"/>
      <c r="L22" s="39">
        <f>SUM(L17:L21)</f>
        <v>20898</v>
      </c>
      <c r="M22" s="32"/>
      <c r="N22" s="85">
        <f>SUM(N17:N21)</f>
        <v>0</v>
      </c>
      <c r="O22" s="32"/>
      <c r="P22" s="39">
        <f>SUM(P17:P21)</f>
        <v>-397057</v>
      </c>
      <c r="Q22" s="32"/>
      <c r="R22" s="85">
        <f>SUM(R17:R21)</f>
        <v>0</v>
      </c>
      <c r="S22" s="32"/>
      <c r="T22" s="39">
        <f>SUM(T17:T21)</f>
        <v>-259005</v>
      </c>
      <c r="U22" s="32"/>
      <c r="V22" s="39">
        <f>SUM(V17:V21)</f>
        <v>-2160</v>
      </c>
      <c r="W22" s="31"/>
      <c r="X22" s="39">
        <f>SUM(X17:X21)</f>
        <v>-261165</v>
      </c>
    </row>
    <row r="23" spans="1:24" ht="12" customHeight="1">
      <c r="A23" s="75"/>
      <c r="B23" s="75"/>
      <c r="C23" s="75"/>
      <c r="D23" s="75"/>
      <c r="E23" s="75"/>
      <c r="F23" s="44"/>
      <c r="G23" s="73"/>
      <c r="H23" s="32"/>
      <c r="I23" s="31"/>
      <c r="J23" s="32"/>
      <c r="K23" s="32"/>
      <c r="L23" s="32"/>
      <c r="M23" s="32"/>
      <c r="N23" s="32"/>
      <c r="O23" s="32"/>
      <c r="P23" s="31"/>
      <c r="Q23" s="32"/>
      <c r="R23" s="32"/>
      <c r="S23" s="32"/>
      <c r="T23" s="32"/>
      <c r="U23" s="32"/>
      <c r="V23" s="31"/>
      <c r="W23" s="31"/>
      <c r="X23" s="32"/>
    </row>
    <row r="24" spans="1:24" ht="22.5" customHeight="1">
      <c r="A24" s="72"/>
      <c r="B24" s="74" t="s">
        <v>148</v>
      </c>
      <c r="C24" s="75"/>
      <c r="D24" s="75"/>
      <c r="E24" s="75"/>
      <c r="F24" s="44"/>
      <c r="G24" s="73"/>
      <c r="H24" s="32"/>
      <c r="I24" s="31"/>
      <c r="J24" s="32"/>
      <c r="K24" s="32"/>
      <c r="L24" s="32"/>
      <c r="M24" s="32"/>
      <c r="N24" s="32"/>
      <c r="O24" s="32"/>
      <c r="P24" s="31"/>
      <c r="Q24" s="32"/>
      <c r="R24" s="32"/>
      <c r="S24" s="32"/>
      <c r="T24" s="32"/>
      <c r="U24" s="32"/>
      <c r="V24" s="31"/>
      <c r="W24" s="31"/>
      <c r="X24" s="32"/>
    </row>
    <row r="25" spans="1:24" ht="22.5" customHeight="1">
      <c r="A25" s="61"/>
      <c r="B25" s="75" t="s">
        <v>169</v>
      </c>
      <c r="C25" s="75"/>
      <c r="D25" s="75"/>
      <c r="E25" s="75"/>
      <c r="F25" s="44"/>
      <c r="G25" s="73"/>
      <c r="H25" s="77">
        <v>0</v>
      </c>
      <c r="I25" s="57"/>
      <c r="J25" s="77">
        <v>0</v>
      </c>
      <c r="K25" s="76"/>
      <c r="L25" s="77">
        <v>0</v>
      </c>
      <c r="M25" s="76"/>
      <c r="N25" s="77">
        <v>0</v>
      </c>
      <c r="O25" s="76"/>
      <c r="P25" s="77">
        <v>0</v>
      </c>
      <c r="Q25" s="76"/>
      <c r="R25" s="77">
        <v>0</v>
      </c>
      <c r="S25" s="76"/>
      <c r="T25" s="77">
        <f>SUM(H25:S25)</f>
        <v>0</v>
      </c>
      <c r="U25" s="76"/>
      <c r="V25" s="145">
        <v>3250</v>
      </c>
      <c r="X25" s="145">
        <f>SUM(T25:W25)</f>
        <v>3250</v>
      </c>
    </row>
    <row r="26" spans="1:24" ht="22.5" customHeight="1">
      <c r="A26" s="74"/>
      <c r="B26" s="74" t="s">
        <v>149</v>
      </c>
      <c r="C26" s="75"/>
      <c r="D26" s="75"/>
      <c r="E26" s="75"/>
      <c r="F26" s="44"/>
      <c r="G26" s="73"/>
      <c r="H26" s="80">
        <f>SUM(H25:H25)</f>
        <v>0</v>
      </c>
      <c r="I26" s="78"/>
      <c r="J26" s="80">
        <f>SUM(J25:J25)</f>
        <v>0</v>
      </c>
      <c r="K26" s="79"/>
      <c r="L26" s="80">
        <f>SUM(L25:L25)</f>
        <v>0</v>
      </c>
      <c r="M26" s="79"/>
      <c r="N26" s="80">
        <f>SUM(N25:N25)</f>
        <v>0</v>
      </c>
      <c r="O26" s="79"/>
      <c r="P26" s="80">
        <f>SUM(P25:P25)</f>
        <v>0</v>
      </c>
      <c r="Q26" s="79"/>
      <c r="R26" s="80">
        <f>SUM(R25:R25)</f>
        <v>0</v>
      </c>
      <c r="S26" s="79"/>
      <c r="T26" s="80">
        <f>SUM(T25:T25)</f>
        <v>0</v>
      </c>
      <c r="U26" s="79"/>
      <c r="V26" s="146">
        <f>SUM(V25:V25)</f>
        <v>3250</v>
      </c>
      <c r="W26" s="61"/>
      <c r="X26" s="146">
        <f>SUM(X25:X25)</f>
        <v>3250</v>
      </c>
    </row>
    <row r="27" spans="1:24" ht="12" customHeight="1">
      <c r="A27" s="74"/>
      <c r="B27" s="75"/>
      <c r="C27" s="75"/>
      <c r="D27" s="75"/>
      <c r="E27" s="75"/>
      <c r="F27" s="44"/>
      <c r="G27" s="73"/>
      <c r="H27" s="43"/>
      <c r="I27" s="32"/>
      <c r="J27" s="43"/>
      <c r="K27" s="32"/>
      <c r="L27" s="43"/>
      <c r="M27" s="32"/>
      <c r="N27" s="79"/>
      <c r="O27" s="32"/>
      <c r="P27" s="43"/>
      <c r="Q27" s="32"/>
      <c r="R27" s="79"/>
      <c r="S27" s="32"/>
      <c r="T27" s="43"/>
      <c r="U27" s="32"/>
      <c r="V27" s="43"/>
      <c r="W27" s="32"/>
      <c r="X27" s="43"/>
    </row>
    <row r="28" spans="1:24" ht="22.5" customHeight="1">
      <c r="A28" s="72" t="s">
        <v>90</v>
      </c>
      <c r="B28" s="75"/>
      <c r="C28" s="75"/>
      <c r="D28" s="75"/>
      <c r="E28" s="75"/>
      <c r="F28" s="44"/>
      <c r="G28" s="73"/>
      <c r="H28" s="48">
        <f>+H22+H26</f>
        <v>2702</v>
      </c>
      <c r="I28" s="31"/>
      <c r="J28" s="48">
        <f>+J22+J26</f>
        <v>114452</v>
      </c>
      <c r="K28" s="32"/>
      <c r="L28" s="48">
        <f>+L22+L26</f>
        <v>20898</v>
      </c>
      <c r="M28" s="32"/>
      <c r="N28" s="86">
        <f>+N22+N26</f>
        <v>0</v>
      </c>
      <c r="O28" s="32"/>
      <c r="P28" s="48">
        <f>+P22+P26</f>
        <v>-397057</v>
      </c>
      <c r="Q28" s="32"/>
      <c r="R28" s="86">
        <f>+R22+R26</f>
        <v>0</v>
      </c>
      <c r="S28" s="32"/>
      <c r="T28" s="48">
        <f>+T22+T26</f>
        <v>-259005</v>
      </c>
      <c r="U28" s="32"/>
      <c r="V28" s="48">
        <f>+V22+V26</f>
        <v>1090</v>
      </c>
      <c r="W28" s="31"/>
      <c r="X28" s="48">
        <f>+X22+X26</f>
        <v>-257915</v>
      </c>
    </row>
    <row r="29" spans="1:24" ht="12" customHeight="1">
      <c r="A29" s="75"/>
      <c r="B29" s="75"/>
      <c r="C29" s="75"/>
      <c r="D29" s="75"/>
      <c r="E29" s="75"/>
      <c r="F29" s="44"/>
      <c r="H29" s="32"/>
      <c r="I29" s="31"/>
      <c r="J29" s="32"/>
      <c r="K29" s="32"/>
      <c r="L29" s="32"/>
      <c r="M29" s="32"/>
      <c r="N29" s="76"/>
      <c r="O29" s="32"/>
      <c r="P29" s="32"/>
      <c r="Q29" s="32"/>
      <c r="R29" s="76"/>
      <c r="S29" s="32"/>
      <c r="T29" s="32"/>
      <c r="U29" s="32"/>
      <c r="V29" s="32"/>
      <c r="W29" s="31"/>
      <c r="X29" s="32"/>
    </row>
    <row r="30" spans="1:24" ht="22.5" customHeight="1">
      <c r="A30" s="72" t="s">
        <v>82</v>
      </c>
      <c r="B30" s="75"/>
      <c r="C30" s="75"/>
      <c r="D30" s="75"/>
      <c r="E30" s="75"/>
      <c r="F30" s="44"/>
      <c r="G30" s="73"/>
      <c r="H30" s="32"/>
      <c r="I30" s="31"/>
      <c r="J30" s="32"/>
      <c r="K30" s="32"/>
      <c r="L30" s="32"/>
      <c r="M30" s="32"/>
      <c r="N30" s="76"/>
      <c r="O30" s="32"/>
      <c r="P30" s="31"/>
      <c r="Q30" s="32"/>
      <c r="R30" s="76"/>
      <c r="S30" s="32"/>
      <c r="T30" s="32"/>
      <c r="U30" s="32"/>
      <c r="V30" s="31"/>
      <c r="W30" s="31"/>
      <c r="X30" s="32"/>
    </row>
    <row r="31" spans="1:24" ht="22.5" customHeight="1">
      <c r="A31" s="70"/>
      <c r="B31" s="75" t="s">
        <v>160</v>
      </c>
      <c r="C31" s="75"/>
      <c r="D31" s="75"/>
      <c r="E31" s="75"/>
      <c r="F31" s="44"/>
      <c r="G31" s="73"/>
      <c r="H31" s="77">
        <v>0</v>
      </c>
      <c r="I31" s="57"/>
      <c r="J31" s="77">
        <v>0</v>
      </c>
      <c r="K31" s="76"/>
      <c r="L31" s="77">
        <v>0</v>
      </c>
      <c r="M31" s="32"/>
      <c r="N31" s="77">
        <v>0</v>
      </c>
      <c r="O31" s="32"/>
      <c r="P31" s="82">
        <v>422772</v>
      </c>
      <c r="Q31" s="32"/>
      <c r="R31" s="77">
        <v>0</v>
      </c>
      <c r="S31" s="32"/>
      <c r="T31" s="82">
        <f>SUM(H31:R31)</f>
        <v>422772</v>
      </c>
      <c r="U31" s="32"/>
      <c r="V31" s="82">
        <v>8071</v>
      </c>
      <c r="W31" s="31"/>
      <c r="X31" s="82">
        <f>SUM(T31:W31)</f>
        <v>430843</v>
      </c>
    </row>
    <row r="32" spans="1:24" ht="22.5" customHeight="1">
      <c r="A32" s="72" t="s">
        <v>83</v>
      </c>
      <c r="B32" s="75"/>
      <c r="C32" s="75"/>
      <c r="D32" s="75"/>
      <c r="E32" s="75"/>
      <c r="F32" s="44"/>
      <c r="G32" s="73"/>
      <c r="H32" s="80">
        <f>SUM(H31:H31)</f>
        <v>0</v>
      </c>
      <c r="I32" s="78"/>
      <c r="J32" s="80">
        <f>SUM(J31:J31)</f>
        <v>0</v>
      </c>
      <c r="K32" s="79"/>
      <c r="L32" s="80">
        <f>SUM(L31:L31)</f>
        <v>0</v>
      </c>
      <c r="M32" s="43"/>
      <c r="N32" s="80">
        <f>SUM(N31:N31)</f>
        <v>0</v>
      </c>
      <c r="O32" s="43"/>
      <c r="P32" s="48">
        <f>SUM(P31:P31)</f>
        <v>422772</v>
      </c>
      <c r="Q32" s="43"/>
      <c r="R32" s="80">
        <f>SUM(R31:R31)</f>
        <v>0</v>
      </c>
      <c r="S32" s="43"/>
      <c r="T32" s="48">
        <f>SUM(T31:T31)</f>
        <v>422772</v>
      </c>
      <c r="U32" s="43"/>
      <c r="V32" s="48">
        <f>SUM(V31:V31)</f>
        <v>8071</v>
      </c>
      <c r="W32" s="41"/>
      <c r="X32" s="48">
        <f>SUM(X31:X31)</f>
        <v>430843</v>
      </c>
    </row>
    <row r="33" spans="1:24" ht="12" customHeight="1"/>
    <row r="34" spans="1:24" ht="22.5" customHeight="1" thickBot="1">
      <c r="A34" s="72" t="s">
        <v>162</v>
      </c>
      <c r="B34" s="72"/>
      <c r="C34" s="72"/>
      <c r="D34" s="72"/>
      <c r="E34" s="72"/>
      <c r="G34" s="73"/>
      <c r="H34" s="84">
        <f>+H13+H28+H32</f>
        <v>441560</v>
      </c>
      <c r="I34" s="41"/>
      <c r="J34" s="84">
        <f>+J13+J28+J32</f>
        <v>2832119</v>
      </c>
      <c r="K34" s="169"/>
      <c r="L34" s="84">
        <f>+L13+L28+L32</f>
        <v>84694</v>
      </c>
      <c r="M34" s="169"/>
      <c r="N34" s="84">
        <f>+N13+N28+N32</f>
        <v>45209</v>
      </c>
      <c r="O34" s="43"/>
      <c r="P34" s="84">
        <f>+P13+P28+P32</f>
        <v>1189802</v>
      </c>
      <c r="Q34" s="43"/>
      <c r="R34" s="84">
        <f>+R13+R28+R32</f>
        <v>-1735</v>
      </c>
      <c r="S34" s="43"/>
      <c r="T34" s="84">
        <f>+T13+T28+T32</f>
        <v>4591649</v>
      </c>
      <c r="U34" s="43"/>
      <c r="V34" s="84">
        <f>+V13+V28+V32</f>
        <v>24703</v>
      </c>
      <c r="X34" s="84">
        <f>+X13+X28+X32</f>
        <v>4616352</v>
      </c>
    </row>
    <row r="35" spans="1:24" ht="22.5" customHeight="1" thickTop="1">
      <c r="A35" s="14" t="s">
        <v>41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ht="22.5" customHeight="1">
      <c r="A36" s="14" t="s">
        <v>67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ht="12" customHeight="1">
      <c r="A37" s="18"/>
      <c r="B37" s="18"/>
      <c r="C37" s="18"/>
      <c r="D37" s="18"/>
      <c r="E37" s="18"/>
      <c r="F37" s="24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120"/>
    </row>
    <row r="38" spans="1:24" ht="22.5" customHeight="1">
      <c r="A38" s="62"/>
      <c r="B38" s="62"/>
      <c r="C38" s="62"/>
      <c r="D38" s="62"/>
      <c r="E38" s="62"/>
      <c r="F38" s="63"/>
      <c r="G38" s="64"/>
      <c r="H38" s="222" t="s">
        <v>14</v>
      </c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</row>
    <row r="39" spans="1:24" ht="22.5" customHeight="1">
      <c r="A39" s="62"/>
      <c r="B39" s="62"/>
      <c r="C39" s="62"/>
      <c r="D39" s="62"/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5" t="s">
        <v>72</v>
      </c>
      <c r="S39" s="64"/>
      <c r="T39" s="64"/>
      <c r="U39" s="64"/>
      <c r="V39" s="64"/>
      <c r="W39" s="64"/>
      <c r="X39" s="64"/>
    </row>
    <row r="40" spans="1:24" ht="22.5" customHeight="1">
      <c r="A40" s="18"/>
      <c r="B40" s="18"/>
      <c r="C40" s="18"/>
      <c r="D40" s="18"/>
      <c r="E40" s="18"/>
      <c r="F40" s="24"/>
      <c r="G40" s="60"/>
      <c r="H40" s="66"/>
      <c r="I40" s="65"/>
      <c r="J40" s="66"/>
      <c r="K40" s="65"/>
      <c r="L40" s="66"/>
      <c r="M40" s="65"/>
      <c r="N40" s="223" t="s">
        <v>16</v>
      </c>
      <c r="O40" s="223"/>
      <c r="P40" s="223"/>
      <c r="Q40" s="65"/>
      <c r="R40" s="67" t="s">
        <v>147</v>
      </c>
      <c r="S40" s="65"/>
      <c r="T40" s="65"/>
      <c r="U40" s="65"/>
      <c r="V40" s="68"/>
      <c r="W40" s="65"/>
      <c r="X40" s="68"/>
    </row>
    <row r="41" spans="1:24" ht="22.5" customHeight="1">
      <c r="A41" s="18"/>
      <c r="B41" s="18"/>
      <c r="C41" s="18"/>
      <c r="D41" s="18"/>
      <c r="E41" s="18"/>
      <c r="F41" s="24"/>
      <c r="G41" s="60"/>
      <c r="H41" s="66"/>
      <c r="I41" s="65"/>
      <c r="J41" s="66"/>
      <c r="K41" s="65"/>
      <c r="L41" s="69"/>
      <c r="M41" s="65"/>
      <c r="N41" s="65"/>
      <c r="O41" s="65"/>
      <c r="P41" s="65"/>
      <c r="Q41" s="65"/>
      <c r="R41" s="65" t="s">
        <v>73</v>
      </c>
      <c r="S41" s="69"/>
      <c r="T41" s="69"/>
      <c r="U41" s="69"/>
      <c r="V41" s="69" t="s">
        <v>77</v>
      </c>
      <c r="W41" s="69"/>
      <c r="X41" s="69"/>
    </row>
    <row r="42" spans="1:24" ht="22.5" customHeight="1">
      <c r="A42" s="18"/>
      <c r="B42" s="18"/>
      <c r="C42" s="18"/>
      <c r="D42" s="18"/>
      <c r="E42" s="18"/>
      <c r="F42" s="24"/>
      <c r="G42" s="60"/>
      <c r="H42" s="65" t="s">
        <v>12</v>
      </c>
      <c r="I42" s="65"/>
      <c r="J42" s="65"/>
      <c r="K42" s="65"/>
      <c r="L42" s="69"/>
      <c r="M42" s="65"/>
      <c r="N42" s="65"/>
      <c r="O42" s="65"/>
      <c r="P42" s="65"/>
      <c r="Q42" s="65"/>
      <c r="R42" s="65" t="s">
        <v>74</v>
      </c>
      <c r="S42" s="69"/>
      <c r="T42" s="69" t="s">
        <v>54</v>
      </c>
      <c r="U42" s="69"/>
      <c r="V42" s="69" t="s">
        <v>76</v>
      </c>
      <c r="W42" s="69"/>
      <c r="X42" s="69"/>
    </row>
    <row r="43" spans="1:24" ht="22.5" customHeight="1">
      <c r="A43" s="18"/>
      <c r="B43" s="18"/>
      <c r="C43" s="18"/>
      <c r="D43" s="18"/>
      <c r="E43" s="18"/>
      <c r="F43" s="24"/>
      <c r="G43" s="60"/>
      <c r="H43" s="65" t="s">
        <v>68</v>
      </c>
      <c r="I43" s="65"/>
      <c r="J43" s="65" t="s">
        <v>56</v>
      </c>
      <c r="K43" s="65"/>
      <c r="L43" s="69" t="s">
        <v>135</v>
      </c>
      <c r="M43" s="65"/>
      <c r="N43" s="65" t="s">
        <v>57</v>
      </c>
      <c r="O43" s="65"/>
      <c r="P43" s="69"/>
      <c r="Q43" s="65"/>
      <c r="R43" s="65" t="s">
        <v>76</v>
      </c>
      <c r="S43" s="69"/>
      <c r="T43" s="69" t="s">
        <v>55</v>
      </c>
      <c r="U43" s="69"/>
      <c r="V43" s="69" t="s">
        <v>78</v>
      </c>
      <c r="W43" s="69"/>
      <c r="X43" s="69" t="s">
        <v>54</v>
      </c>
    </row>
    <row r="44" spans="1:24" ht="22.5" customHeight="1">
      <c r="A44" s="18"/>
      <c r="B44" s="18"/>
      <c r="C44" s="18"/>
      <c r="D44" s="18"/>
      <c r="E44" s="18"/>
      <c r="F44" s="24" t="s">
        <v>1</v>
      </c>
      <c r="G44" s="60"/>
      <c r="H44" s="65" t="s">
        <v>69</v>
      </c>
      <c r="I44" s="65"/>
      <c r="J44" s="65" t="s">
        <v>70</v>
      </c>
      <c r="K44" s="65"/>
      <c r="L44" s="69" t="s">
        <v>136</v>
      </c>
      <c r="M44" s="65"/>
      <c r="N44" s="65" t="s">
        <v>58</v>
      </c>
      <c r="O44" s="65"/>
      <c r="P44" s="69" t="s">
        <v>19</v>
      </c>
      <c r="Q44" s="65"/>
      <c r="R44" s="65" t="s">
        <v>75</v>
      </c>
      <c r="S44" s="69"/>
      <c r="T44" s="69" t="s">
        <v>80</v>
      </c>
      <c r="U44" s="69"/>
      <c r="V44" s="69" t="s">
        <v>79</v>
      </c>
      <c r="W44" s="69"/>
      <c r="X44" s="69" t="s">
        <v>55</v>
      </c>
    </row>
    <row r="45" spans="1:24" ht="22.5" customHeight="1">
      <c r="A45" s="18"/>
      <c r="B45" s="18"/>
      <c r="C45" s="18"/>
      <c r="D45" s="18"/>
      <c r="E45" s="18"/>
      <c r="F45" s="24"/>
      <c r="G45" s="60"/>
      <c r="H45" s="221" t="s">
        <v>51</v>
      </c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</row>
    <row r="46" spans="1:24" ht="22.5" customHeight="1">
      <c r="A46" s="71" t="s">
        <v>192</v>
      </c>
      <c r="B46" s="71"/>
      <c r="C46" s="71"/>
      <c r="D46" s="71"/>
      <c r="E46" s="71"/>
      <c r="F46" s="24"/>
      <c r="G46" s="60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3"/>
      <c r="U46" s="12"/>
      <c r="V46" s="12"/>
      <c r="W46" s="12"/>
      <c r="X46" s="12"/>
    </row>
    <row r="47" spans="1:24" ht="22.5" customHeight="1">
      <c r="A47" s="72" t="s">
        <v>190</v>
      </c>
      <c r="B47" s="72"/>
      <c r="C47" s="72"/>
      <c r="D47" s="72"/>
      <c r="E47" s="72"/>
      <c r="F47" s="34"/>
      <c r="G47" s="73"/>
      <c r="H47" s="43">
        <v>441559</v>
      </c>
      <c r="I47" s="32"/>
      <c r="J47" s="43">
        <v>2832119</v>
      </c>
      <c r="K47" s="32"/>
      <c r="L47" s="43">
        <v>96396</v>
      </c>
      <c r="M47" s="32"/>
      <c r="N47" s="43">
        <v>45209</v>
      </c>
      <c r="O47" s="32"/>
      <c r="P47" s="43">
        <v>1112335</v>
      </c>
      <c r="Q47" s="32"/>
      <c r="R47" s="43">
        <v>-1735</v>
      </c>
      <c r="S47" s="32"/>
      <c r="T47" s="43">
        <f>SUM(H47:R47)</f>
        <v>4525883</v>
      </c>
      <c r="U47" s="32"/>
      <c r="V47" s="43">
        <v>21987</v>
      </c>
      <c r="W47" s="32"/>
      <c r="X47" s="43">
        <f>SUM(T47:V47)</f>
        <v>4547870</v>
      </c>
    </row>
    <row r="48" spans="1:24" ht="12" customHeight="1">
      <c r="A48" s="72"/>
      <c r="B48" s="72"/>
      <c r="C48" s="72"/>
      <c r="D48" s="72"/>
      <c r="E48" s="72"/>
      <c r="F48" s="34"/>
      <c r="G48" s="7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</row>
    <row r="49" spans="1:24" ht="22.5" customHeight="1">
      <c r="A49" s="72" t="s">
        <v>81</v>
      </c>
      <c r="B49" s="72"/>
      <c r="C49" s="72"/>
      <c r="D49" s="72"/>
      <c r="E49" s="72"/>
      <c r="F49" s="34"/>
      <c r="G49" s="7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</row>
    <row r="50" spans="1:24" ht="22.5" customHeight="1">
      <c r="B50" s="74" t="s">
        <v>223</v>
      </c>
      <c r="C50" s="75"/>
      <c r="D50" s="75"/>
      <c r="E50" s="75"/>
      <c r="F50" s="44"/>
      <c r="G50" s="73"/>
      <c r="H50" s="32"/>
      <c r="I50" s="31"/>
      <c r="J50" s="32"/>
      <c r="K50" s="32"/>
      <c r="L50" s="32"/>
      <c r="M50" s="32"/>
      <c r="N50" s="32"/>
      <c r="O50" s="32"/>
      <c r="P50" s="31"/>
      <c r="Q50" s="32"/>
      <c r="R50" s="32"/>
      <c r="S50" s="32"/>
      <c r="T50" s="32"/>
      <c r="U50" s="32"/>
      <c r="V50" s="31"/>
      <c r="W50" s="31"/>
      <c r="X50" s="32"/>
    </row>
    <row r="51" spans="1:24" ht="22.5" customHeight="1">
      <c r="B51" s="75" t="s">
        <v>163</v>
      </c>
      <c r="C51" s="75"/>
      <c r="D51" s="75"/>
      <c r="E51" s="75"/>
      <c r="F51" s="44">
        <v>11</v>
      </c>
      <c r="G51" s="73"/>
      <c r="H51" s="197">
        <v>0</v>
      </c>
      <c r="I51" s="198"/>
      <c r="J51" s="197">
        <v>0</v>
      </c>
      <c r="K51" s="149"/>
      <c r="L51" s="197">
        <v>0</v>
      </c>
      <c r="M51" s="149"/>
      <c r="N51" s="149">
        <v>0</v>
      </c>
      <c r="O51" s="32"/>
      <c r="P51" s="31">
        <v>-198699</v>
      </c>
      <c r="Q51" s="76"/>
      <c r="R51" s="197">
        <v>0</v>
      </c>
      <c r="S51" s="76"/>
      <c r="T51" s="32">
        <f t="shared" ref="T51" si="0">SUM(H51:S51)</f>
        <v>-198699</v>
      </c>
      <c r="U51" s="76"/>
      <c r="V51" s="197">
        <v>0</v>
      </c>
      <c r="W51" s="57"/>
      <c r="X51" s="32">
        <f t="shared" ref="X51" si="1">SUM(T51:V51)</f>
        <v>-198699</v>
      </c>
    </row>
    <row r="52" spans="1:24" ht="22.5" customHeight="1">
      <c r="B52" s="75" t="s">
        <v>207</v>
      </c>
      <c r="D52" s="75"/>
      <c r="E52" s="75"/>
      <c r="F52" s="44"/>
      <c r="G52" s="73"/>
      <c r="H52" s="55">
        <v>0</v>
      </c>
      <c r="I52" s="57"/>
      <c r="J52" s="55">
        <v>0</v>
      </c>
      <c r="K52" s="32"/>
      <c r="L52" s="197">
        <v>0</v>
      </c>
      <c r="M52" s="32"/>
      <c r="N52" s="76">
        <v>0</v>
      </c>
      <c r="O52" s="32"/>
      <c r="P52" s="55">
        <v>0</v>
      </c>
      <c r="Q52" s="32"/>
      <c r="R52" s="55">
        <v>0</v>
      </c>
      <c r="S52" s="32"/>
      <c r="T52" s="149">
        <f>SUM(H52:S52)</f>
        <v>0</v>
      </c>
      <c r="U52" s="32"/>
      <c r="V52" s="31">
        <v>-4000</v>
      </c>
      <c r="W52" s="31"/>
      <c r="X52" s="32">
        <f>SUM(T52:W52)</f>
        <v>-4000</v>
      </c>
    </row>
    <row r="53" spans="1:24" ht="22.5" customHeight="1">
      <c r="B53" s="74" t="s">
        <v>224</v>
      </c>
      <c r="C53" s="75"/>
      <c r="D53" s="75"/>
      <c r="E53" s="75"/>
      <c r="F53" s="44"/>
      <c r="G53" s="73"/>
      <c r="H53" s="184">
        <f>SUM(H51:H52)</f>
        <v>0</v>
      </c>
      <c r="I53" s="198"/>
      <c r="J53" s="184">
        <f>SUM(J51:J52)</f>
        <v>0</v>
      </c>
      <c r="K53" s="149"/>
      <c r="L53" s="184">
        <f>SUM(L51:L52)</f>
        <v>0</v>
      </c>
      <c r="M53" s="149"/>
      <c r="N53" s="184">
        <f>SUM(N51:N52)</f>
        <v>0</v>
      </c>
      <c r="O53" s="32"/>
      <c r="P53" s="211">
        <f>SUM(P51:P52)</f>
        <v>-198699</v>
      </c>
      <c r="Q53" s="32"/>
      <c r="R53" s="184">
        <f>SUM(R51:R52)</f>
        <v>0</v>
      </c>
      <c r="S53" s="32"/>
      <c r="T53" s="211">
        <f>SUM(T51:T52)</f>
        <v>-198699</v>
      </c>
      <c r="U53" s="32"/>
      <c r="V53" s="211">
        <f>SUM(V51:V52)</f>
        <v>-4000</v>
      </c>
      <c r="W53" s="31"/>
      <c r="X53" s="211">
        <f>SUM(X51:X52)</f>
        <v>-202699</v>
      </c>
    </row>
    <row r="54" spans="1:24" ht="12" customHeight="1">
      <c r="A54" s="75"/>
      <c r="B54" s="75"/>
      <c r="C54" s="75"/>
      <c r="D54" s="75"/>
      <c r="E54" s="75"/>
      <c r="F54" s="44"/>
      <c r="G54" s="73"/>
      <c r="H54" s="32"/>
      <c r="I54" s="31"/>
      <c r="J54" s="32"/>
      <c r="K54" s="32"/>
      <c r="L54" s="32"/>
      <c r="M54" s="32"/>
      <c r="N54" s="32"/>
      <c r="O54" s="32"/>
      <c r="P54" s="31"/>
      <c r="Q54" s="32"/>
      <c r="R54" s="32"/>
      <c r="S54" s="32"/>
      <c r="T54" s="32"/>
      <c r="U54" s="32"/>
      <c r="V54" s="31"/>
      <c r="W54" s="31"/>
      <c r="X54" s="32"/>
    </row>
    <row r="55" spans="1:24" ht="22.5" customHeight="1">
      <c r="B55" s="74" t="s">
        <v>148</v>
      </c>
      <c r="C55" s="75"/>
      <c r="D55" s="75"/>
      <c r="E55" s="75"/>
      <c r="F55" s="44"/>
      <c r="G55" s="73"/>
      <c r="H55" s="32"/>
      <c r="I55" s="31"/>
      <c r="J55" s="32"/>
      <c r="K55" s="32"/>
      <c r="L55" s="32"/>
      <c r="M55" s="32"/>
      <c r="N55" s="32"/>
      <c r="O55" s="32"/>
      <c r="P55" s="31"/>
      <c r="Q55" s="32"/>
      <c r="R55" s="32"/>
      <c r="S55" s="32"/>
      <c r="T55" s="32"/>
      <c r="U55" s="32"/>
      <c r="V55" s="31"/>
      <c r="W55" s="31"/>
      <c r="X55" s="32"/>
    </row>
    <row r="56" spans="1:24" ht="22.5" customHeight="1">
      <c r="A56" s="61"/>
      <c r="B56" s="75" t="s">
        <v>169</v>
      </c>
      <c r="C56" s="75"/>
      <c r="D56" s="75"/>
      <c r="E56" s="75"/>
      <c r="F56" s="44"/>
      <c r="G56" s="73"/>
      <c r="H56" s="77">
        <v>0</v>
      </c>
      <c r="I56" s="57"/>
      <c r="J56" s="77">
        <v>0</v>
      </c>
      <c r="K56" s="76"/>
      <c r="L56" s="77">
        <v>0</v>
      </c>
      <c r="M56" s="76"/>
      <c r="N56" s="77">
        <v>0</v>
      </c>
      <c r="O56" s="76"/>
      <c r="P56" s="77">
        <v>0</v>
      </c>
      <c r="Q56" s="76"/>
      <c r="R56" s="77">
        <v>0</v>
      </c>
      <c r="S56" s="76"/>
      <c r="T56" s="188">
        <f>SUM(H56:S56)</f>
        <v>0</v>
      </c>
      <c r="U56" s="76"/>
      <c r="V56" s="145">
        <v>4000</v>
      </c>
      <c r="X56" s="212">
        <f>SUM(T56:V56)</f>
        <v>4000</v>
      </c>
    </row>
    <row r="57" spans="1:24" ht="22.5" customHeight="1">
      <c r="A57" s="74"/>
      <c r="B57" s="74" t="s">
        <v>149</v>
      </c>
      <c r="C57" s="75"/>
      <c r="D57" s="75"/>
      <c r="E57" s="75"/>
      <c r="F57" s="44"/>
      <c r="G57" s="73"/>
      <c r="H57" s="80">
        <f>SUM(H56:H56)</f>
        <v>0</v>
      </c>
      <c r="I57" s="78"/>
      <c r="J57" s="80">
        <f>SUM(J56:J56)</f>
        <v>0</v>
      </c>
      <c r="K57" s="79"/>
      <c r="L57" s="80">
        <f>SUM(L56:L56)</f>
        <v>0</v>
      </c>
      <c r="M57" s="79"/>
      <c r="N57" s="80">
        <f>SUM(N56:N56)</f>
        <v>0</v>
      </c>
      <c r="O57" s="79"/>
      <c r="P57" s="80">
        <f>SUM(P56:P56)</f>
        <v>0</v>
      </c>
      <c r="Q57" s="79"/>
      <c r="R57" s="80">
        <f>SUM(R56:R56)</f>
        <v>0</v>
      </c>
      <c r="S57" s="79"/>
      <c r="T57" s="80">
        <f>SUM(T56:T56)</f>
        <v>0</v>
      </c>
      <c r="U57" s="79"/>
      <c r="V57" s="146">
        <f>SUM(V56:V56)</f>
        <v>4000</v>
      </c>
      <c r="W57" s="61"/>
      <c r="X57" s="146">
        <f>SUM(X56:X56)</f>
        <v>4000</v>
      </c>
    </row>
    <row r="58" spans="1:24" ht="12" customHeight="1">
      <c r="A58" s="74"/>
      <c r="B58" s="75"/>
      <c r="C58" s="75"/>
      <c r="D58" s="75"/>
      <c r="E58" s="75"/>
      <c r="F58" s="44"/>
      <c r="G58" s="73"/>
      <c r="H58" s="43"/>
      <c r="I58" s="32"/>
      <c r="J58" s="43"/>
      <c r="K58" s="32"/>
      <c r="L58" s="43"/>
      <c r="M58" s="32"/>
      <c r="N58" s="79"/>
      <c r="O58" s="32"/>
      <c r="P58" s="43"/>
      <c r="Q58" s="32"/>
      <c r="R58" s="79"/>
      <c r="S58" s="32"/>
      <c r="T58" s="43"/>
      <c r="U58" s="32"/>
      <c r="V58" s="43"/>
      <c r="W58" s="32"/>
      <c r="X58" s="43"/>
    </row>
    <row r="59" spans="1:24" ht="22.5" customHeight="1">
      <c r="A59" s="72" t="s">
        <v>90</v>
      </c>
      <c r="B59" s="75"/>
      <c r="C59" s="75"/>
      <c r="D59" s="75"/>
      <c r="E59" s="75"/>
      <c r="F59" s="44"/>
      <c r="G59" s="73"/>
      <c r="H59" s="147">
        <f>+H53+H57</f>
        <v>0</v>
      </c>
      <c r="I59" s="198"/>
      <c r="J59" s="147">
        <f>+J53+J57</f>
        <v>0</v>
      </c>
      <c r="K59" s="149"/>
      <c r="L59" s="147">
        <f>+L53+L57</f>
        <v>0</v>
      </c>
      <c r="M59" s="149"/>
      <c r="N59" s="147">
        <f>+N53+N57</f>
        <v>0</v>
      </c>
      <c r="O59" s="32"/>
      <c r="P59" s="48">
        <f>+P53+P57</f>
        <v>-198699</v>
      </c>
      <c r="Q59" s="32"/>
      <c r="R59" s="147">
        <f>+R53+R57</f>
        <v>0</v>
      </c>
      <c r="S59" s="32"/>
      <c r="T59" s="48">
        <f>+T53+T57</f>
        <v>-198699</v>
      </c>
      <c r="U59" s="32"/>
      <c r="V59" s="147">
        <f>+V53+V57</f>
        <v>0</v>
      </c>
      <c r="W59" s="31"/>
      <c r="X59" s="48">
        <f>+X53+X57</f>
        <v>-198699</v>
      </c>
    </row>
    <row r="60" spans="1:24" ht="12" customHeight="1">
      <c r="A60" s="75"/>
      <c r="B60" s="75"/>
      <c r="C60" s="75"/>
      <c r="D60" s="75"/>
      <c r="E60" s="75"/>
      <c r="F60" s="44"/>
      <c r="H60" s="32"/>
      <c r="I60" s="31"/>
      <c r="J60" s="32"/>
      <c r="K60" s="32"/>
      <c r="L60" s="32"/>
      <c r="M60" s="32"/>
      <c r="N60" s="76"/>
      <c r="O60" s="32"/>
      <c r="P60" s="32"/>
      <c r="Q60" s="32"/>
      <c r="R60" s="76"/>
      <c r="S60" s="32"/>
      <c r="T60" s="32"/>
      <c r="U60" s="32"/>
      <c r="V60" s="32"/>
      <c r="W60" s="31"/>
      <c r="X60" s="32"/>
    </row>
    <row r="61" spans="1:24" ht="22.5" customHeight="1">
      <c r="A61" s="72" t="s">
        <v>82</v>
      </c>
      <c r="B61" s="75"/>
      <c r="C61" s="75"/>
      <c r="D61" s="75"/>
      <c r="E61" s="75"/>
      <c r="F61" s="44"/>
      <c r="G61" s="73"/>
      <c r="H61" s="32"/>
      <c r="I61" s="31"/>
      <c r="J61" s="32"/>
      <c r="K61" s="32"/>
      <c r="L61" s="32"/>
      <c r="M61" s="32"/>
      <c r="N61" s="76"/>
      <c r="O61" s="32"/>
      <c r="P61" s="31"/>
      <c r="Q61" s="32"/>
      <c r="R61" s="76"/>
      <c r="S61" s="32"/>
      <c r="T61" s="32"/>
      <c r="U61" s="32"/>
      <c r="V61" s="31"/>
      <c r="W61" s="31"/>
      <c r="X61" s="32"/>
    </row>
    <row r="62" spans="1:24" ht="22.5" customHeight="1">
      <c r="A62" s="75"/>
      <c r="B62" s="75" t="s">
        <v>160</v>
      </c>
      <c r="C62" s="75"/>
      <c r="D62" s="75"/>
      <c r="E62" s="75"/>
      <c r="F62" s="44"/>
      <c r="G62" s="73"/>
      <c r="H62" s="55">
        <v>0</v>
      </c>
      <c r="I62" s="76"/>
      <c r="J62" s="55">
        <v>0</v>
      </c>
      <c r="K62" s="76"/>
      <c r="L62" s="55">
        <v>0</v>
      </c>
      <c r="M62" s="32"/>
      <c r="N62" s="55">
        <v>0</v>
      </c>
      <c r="O62" s="32"/>
      <c r="P62" s="32">
        <v>190907</v>
      </c>
      <c r="Q62" s="32"/>
      <c r="R62" s="55">
        <v>0</v>
      </c>
      <c r="S62" s="32"/>
      <c r="T62" s="32">
        <f t="shared" ref="T62:T63" si="2">SUM(H62:S62)</f>
        <v>190907</v>
      </c>
      <c r="U62" s="32"/>
      <c r="V62" s="32">
        <v>-6522</v>
      </c>
      <c r="W62" s="31"/>
      <c r="X62" s="32">
        <f>SUM(T62:V62)</f>
        <v>184385</v>
      </c>
    </row>
    <row r="63" spans="1:24" ht="22.5" customHeight="1">
      <c r="A63" s="75"/>
      <c r="B63" s="75" t="s">
        <v>196</v>
      </c>
      <c r="C63" s="75"/>
      <c r="D63" s="75"/>
      <c r="E63" s="75"/>
      <c r="F63" s="44"/>
      <c r="G63" s="73"/>
      <c r="H63" s="77">
        <v>0</v>
      </c>
      <c r="I63" s="55"/>
      <c r="J63" s="77">
        <v>0</v>
      </c>
      <c r="K63" s="55"/>
      <c r="L63" s="77">
        <v>0</v>
      </c>
      <c r="M63" s="55"/>
      <c r="N63" s="77">
        <v>0</v>
      </c>
      <c r="O63" s="55"/>
      <c r="P63" s="145">
        <v>7294</v>
      </c>
      <c r="Q63" s="32"/>
      <c r="R63" s="77">
        <v>0</v>
      </c>
      <c r="S63" s="32"/>
      <c r="T63" s="82">
        <f t="shared" si="2"/>
        <v>7294</v>
      </c>
      <c r="U63" s="32"/>
      <c r="V63" s="196">
        <v>291</v>
      </c>
      <c r="W63" s="32"/>
      <c r="X63" s="82">
        <f>SUM(T63:V63)</f>
        <v>7585</v>
      </c>
    </row>
    <row r="64" spans="1:24" ht="22.5" customHeight="1">
      <c r="A64" s="72" t="s">
        <v>83</v>
      </c>
      <c r="B64" s="75"/>
      <c r="C64" s="75"/>
      <c r="D64" s="75"/>
      <c r="E64" s="75"/>
      <c r="F64" s="44"/>
      <c r="G64" s="73"/>
      <c r="H64" s="80">
        <f>SUM(H62:H63)</f>
        <v>0</v>
      </c>
      <c r="I64" s="78"/>
      <c r="J64" s="80">
        <f>SUM(J62:J63)</f>
        <v>0</v>
      </c>
      <c r="K64" s="79"/>
      <c r="L64" s="80">
        <f>SUM(L62:L63)</f>
        <v>0</v>
      </c>
      <c r="M64" s="43"/>
      <c r="N64" s="80">
        <f>SUM(N62:N63)</f>
        <v>0</v>
      </c>
      <c r="O64" s="43"/>
      <c r="P64" s="146">
        <f>SUM(P62:P63)</f>
        <v>198201</v>
      </c>
      <c r="Q64" s="43"/>
      <c r="R64" s="80">
        <f>SUM(R62:R63)</f>
        <v>0</v>
      </c>
      <c r="S64" s="43"/>
      <c r="T64" s="146">
        <f>SUM(T62:T63)</f>
        <v>198201</v>
      </c>
      <c r="U64" s="43"/>
      <c r="V64" s="195">
        <f>SUM(V62:V63)</f>
        <v>-6231</v>
      </c>
      <c r="W64" s="41"/>
      <c r="X64" s="146">
        <f>SUM(X62:X63)</f>
        <v>191970</v>
      </c>
    </row>
    <row r="65" spans="1:24" ht="12" customHeight="1">
      <c r="A65" s="72"/>
      <c r="B65" s="75"/>
      <c r="C65" s="75"/>
      <c r="D65" s="75"/>
      <c r="E65" s="75"/>
      <c r="F65" s="44"/>
      <c r="G65" s="73"/>
      <c r="H65" s="193"/>
      <c r="I65" s="78"/>
      <c r="J65" s="193"/>
      <c r="K65" s="79"/>
      <c r="L65" s="193"/>
      <c r="M65" s="43"/>
      <c r="N65" s="193"/>
      <c r="O65" s="43"/>
      <c r="P65" s="193"/>
      <c r="Q65" s="43"/>
      <c r="R65" s="193"/>
      <c r="S65" s="43"/>
      <c r="T65" s="193"/>
      <c r="U65" s="43"/>
      <c r="V65" s="193"/>
      <c r="W65" s="41"/>
      <c r="X65" s="193"/>
    </row>
    <row r="66" spans="1:24" ht="22.5" customHeight="1">
      <c r="A66" s="75" t="s">
        <v>222</v>
      </c>
      <c r="B66" s="75"/>
      <c r="C66" s="75"/>
      <c r="D66" s="75"/>
      <c r="E66" s="75"/>
      <c r="F66" s="44">
        <v>9</v>
      </c>
      <c r="G66" s="73"/>
      <c r="H66" s="77">
        <v>0</v>
      </c>
      <c r="I66" s="57"/>
      <c r="J66" s="77">
        <v>0</v>
      </c>
      <c r="K66" s="76"/>
      <c r="L66" s="196">
        <v>-96396</v>
      </c>
      <c r="M66" s="32"/>
      <c r="N66" s="77">
        <v>0</v>
      </c>
      <c r="O66" s="32"/>
      <c r="P66" s="196">
        <v>96396</v>
      </c>
      <c r="Q66" s="32"/>
      <c r="R66" s="77">
        <v>0</v>
      </c>
      <c r="S66" s="32"/>
      <c r="T66" s="77">
        <v>0</v>
      </c>
      <c r="U66" s="32"/>
      <c r="V66" s="77">
        <v>0</v>
      </c>
      <c r="W66" s="31"/>
      <c r="X66" s="77">
        <v>0</v>
      </c>
    </row>
    <row r="67" spans="1:24" ht="12" customHeight="1"/>
    <row r="68" spans="1:24" ht="22.5" customHeight="1" thickBot="1">
      <c r="A68" s="72" t="s">
        <v>191</v>
      </c>
      <c r="B68" s="72"/>
      <c r="C68" s="72"/>
      <c r="D68" s="72"/>
      <c r="E68" s="72"/>
      <c r="G68" s="73"/>
      <c r="H68" s="84">
        <f>+H47+H59+H64+H66</f>
        <v>441559</v>
      </c>
      <c r="I68" s="41"/>
      <c r="J68" s="84">
        <f>+J47+J59+J64+J66</f>
        <v>2832119</v>
      </c>
      <c r="K68" s="45"/>
      <c r="L68" s="194">
        <f>+L47+L59+L64+L66</f>
        <v>0</v>
      </c>
      <c r="M68" s="45"/>
      <c r="N68" s="84">
        <f>+N47+N59+N64+N66</f>
        <v>45209</v>
      </c>
      <c r="O68" s="43"/>
      <c r="P68" s="84">
        <f>+P47+P59+P64+P66</f>
        <v>1208233</v>
      </c>
      <c r="Q68" s="43"/>
      <c r="R68" s="84">
        <f>+R47+R59+R64+R66</f>
        <v>-1735</v>
      </c>
      <c r="S68" s="43"/>
      <c r="T68" s="84">
        <f>+T47+T59+T64+T66</f>
        <v>4525385</v>
      </c>
      <c r="U68" s="43"/>
      <c r="V68" s="84">
        <f>+V47+V59+V64+V66</f>
        <v>15756</v>
      </c>
      <c r="X68" s="84">
        <f>+X47+X59+X64+X66</f>
        <v>4541141</v>
      </c>
    </row>
    <row r="69" spans="1:24" ht="21.75" customHeight="1" thickTop="1"/>
    <row r="70" spans="1:24" ht="21.75" customHeight="1">
      <c r="X70" s="70">
        <f>X68-'BS-3-5'!H95</f>
        <v>0</v>
      </c>
    </row>
  </sheetData>
  <mergeCells count="6">
    <mergeCell ref="H45:X45"/>
    <mergeCell ref="H4:X4"/>
    <mergeCell ref="N6:P6"/>
    <mergeCell ref="H11:X11"/>
    <mergeCell ref="H38:X38"/>
    <mergeCell ref="N40:P40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34" max="16383" man="1"/>
  </rowBreaks>
  <colBreaks count="1" manualBreakCount="1"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56"/>
  <sheetViews>
    <sheetView showGridLines="0" view="pageBreakPreview" topLeftCell="A34" zoomScale="90" zoomScaleNormal="87" zoomScaleSheetLayoutView="90" workbookViewId="0">
      <selection activeCell="J42" sqref="J42"/>
    </sheetView>
  </sheetViews>
  <sheetFormatPr defaultColWidth="3.42578125" defaultRowHeight="22.5" customHeight="1"/>
  <cols>
    <col min="1" max="4" width="1.7109375" style="83" customWidth="1"/>
    <col min="5" max="5" width="59.28515625" style="83" customWidth="1"/>
    <col min="6" max="6" width="10.28515625" style="81" customWidth="1"/>
    <col min="7" max="7" width="1.28515625" style="81" customWidth="1"/>
    <col min="8" max="8" width="12.140625" style="81" customWidth="1"/>
    <col min="9" max="9" width="1.28515625" style="81" customWidth="1"/>
    <col min="10" max="10" width="12.7109375" style="81" customWidth="1"/>
    <col min="11" max="11" width="1.28515625" style="81" customWidth="1"/>
    <col min="12" max="12" width="14.28515625" style="81" customWidth="1"/>
    <col min="13" max="13" width="1.28515625" style="81" customWidth="1"/>
    <col min="14" max="14" width="13.7109375" style="81" customWidth="1"/>
    <col min="15" max="15" width="1.28515625" style="81" customWidth="1"/>
    <col min="16" max="16" width="13" style="81" customWidth="1"/>
    <col min="17" max="17" width="1.28515625" style="81" customWidth="1"/>
    <col min="18" max="18" width="13.42578125" style="70" customWidth="1"/>
    <col min="19" max="19" width="1.28515625" style="70" customWidth="1"/>
    <col min="20" max="20" width="14" style="70" customWidth="1"/>
    <col min="21" max="21" width="14.7109375" style="70" bestFit="1" customWidth="1"/>
    <col min="22" max="22" width="3.42578125" style="70"/>
    <col min="23" max="24" width="10.42578125" style="70" bestFit="1" customWidth="1"/>
    <col min="25" max="16384" width="3.42578125" style="70"/>
  </cols>
  <sheetData>
    <row r="1" spans="1:256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6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  <c r="FH1" s="131"/>
      <c r="FI1" s="131"/>
      <c r="FJ1" s="131"/>
      <c r="FK1" s="131"/>
      <c r="FL1" s="131"/>
      <c r="FM1" s="131"/>
      <c r="FN1" s="131"/>
      <c r="FO1" s="131"/>
      <c r="FP1" s="131"/>
      <c r="FQ1" s="131"/>
      <c r="FR1" s="131"/>
      <c r="FS1" s="131"/>
      <c r="FT1" s="131"/>
      <c r="FU1" s="131"/>
      <c r="FV1" s="131"/>
      <c r="FW1" s="131"/>
      <c r="FX1" s="131"/>
      <c r="FY1" s="131"/>
      <c r="FZ1" s="131"/>
      <c r="GA1" s="131"/>
      <c r="GB1" s="131"/>
      <c r="GC1" s="131"/>
      <c r="GD1" s="131"/>
      <c r="GE1" s="131"/>
      <c r="GF1" s="131"/>
      <c r="GG1" s="131"/>
      <c r="GH1" s="131"/>
      <c r="GI1" s="131"/>
      <c r="GJ1" s="131"/>
      <c r="GK1" s="131"/>
      <c r="GL1" s="131"/>
      <c r="GM1" s="131"/>
      <c r="GN1" s="131"/>
      <c r="GO1" s="131"/>
      <c r="GP1" s="131"/>
      <c r="GQ1" s="131"/>
      <c r="GR1" s="131"/>
      <c r="GS1" s="131"/>
      <c r="GT1" s="131"/>
      <c r="GU1" s="131"/>
      <c r="GV1" s="131"/>
      <c r="GW1" s="131"/>
      <c r="GX1" s="131"/>
      <c r="GY1" s="131"/>
      <c r="GZ1" s="131"/>
      <c r="HA1" s="131"/>
      <c r="HB1" s="131"/>
      <c r="HC1" s="131"/>
      <c r="HD1" s="131"/>
      <c r="HE1" s="131"/>
      <c r="HF1" s="131"/>
      <c r="HG1" s="131"/>
      <c r="HH1" s="131"/>
      <c r="HI1" s="131"/>
      <c r="HJ1" s="131"/>
      <c r="HK1" s="131"/>
      <c r="HL1" s="131"/>
      <c r="HM1" s="131"/>
      <c r="HN1" s="131"/>
      <c r="HO1" s="131"/>
      <c r="HP1" s="131"/>
      <c r="HQ1" s="131"/>
      <c r="HR1" s="131"/>
      <c r="HS1" s="131"/>
      <c r="HT1" s="131"/>
      <c r="HU1" s="131"/>
      <c r="HV1" s="131"/>
      <c r="HW1" s="131"/>
      <c r="HX1" s="131"/>
      <c r="HY1" s="131"/>
      <c r="HZ1" s="131"/>
      <c r="IA1" s="131"/>
      <c r="IB1" s="131"/>
      <c r="IC1" s="131"/>
      <c r="ID1" s="131"/>
      <c r="IE1" s="131"/>
      <c r="IF1" s="131"/>
      <c r="IG1" s="131"/>
      <c r="IH1" s="131"/>
      <c r="II1" s="131"/>
      <c r="IJ1" s="131"/>
      <c r="IK1" s="131"/>
      <c r="IL1" s="131"/>
      <c r="IM1" s="131"/>
      <c r="IN1" s="131"/>
      <c r="IO1" s="131"/>
      <c r="IP1" s="131"/>
      <c r="IQ1" s="131"/>
      <c r="IR1" s="131"/>
      <c r="IS1" s="131"/>
      <c r="IT1" s="131"/>
      <c r="IU1" s="131"/>
      <c r="IV1" s="131"/>
    </row>
    <row r="2" spans="1:256" ht="22.5" customHeight="1">
      <c r="A2" s="14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32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</row>
    <row r="3" spans="1:256" ht="12" customHeight="1">
      <c r="A3" s="18"/>
      <c r="B3" s="18"/>
      <c r="C3" s="18"/>
      <c r="D3" s="18"/>
      <c r="E3" s="18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120"/>
    </row>
    <row r="4" spans="1:256" ht="22.5" customHeight="1">
      <c r="A4" s="62"/>
      <c r="B4" s="61"/>
      <c r="C4" s="61"/>
      <c r="D4" s="61"/>
      <c r="E4" s="61"/>
      <c r="F4" s="64"/>
      <c r="G4" s="64"/>
      <c r="H4" s="222" t="s">
        <v>15</v>
      </c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133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</row>
    <row r="5" spans="1:256" ht="22.5" customHeight="1">
      <c r="A5" s="18"/>
      <c r="B5" s="61"/>
      <c r="C5" s="61"/>
      <c r="D5" s="61"/>
      <c r="E5" s="61"/>
      <c r="F5" s="61"/>
      <c r="G5" s="61"/>
      <c r="H5" s="66"/>
      <c r="I5" s="65"/>
      <c r="J5" s="66"/>
      <c r="K5" s="65"/>
      <c r="L5" s="69"/>
      <c r="M5" s="65"/>
      <c r="N5" s="65" t="s">
        <v>101</v>
      </c>
      <c r="O5" s="65"/>
      <c r="P5" s="223" t="s">
        <v>16</v>
      </c>
      <c r="Q5" s="223"/>
      <c r="R5" s="223"/>
      <c r="S5" s="69"/>
      <c r="T5" s="69"/>
      <c r="U5" s="133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</row>
    <row r="6" spans="1:256" ht="22.5" customHeight="1">
      <c r="A6" s="18"/>
      <c r="B6" s="18"/>
      <c r="C6" s="18"/>
      <c r="D6" s="18"/>
      <c r="E6" s="18"/>
      <c r="F6" s="61"/>
      <c r="G6" s="61"/>
      <c r="H6" s="65" t="s">
        <v>12</v>
      </c>
      <c r="I6" s="65"/>
      <c r="J6" s="65"/>
      <c r="K6" s="65"/>
      <c r="L6" s="69"/>
      <c r="M6" s="65"/>
      <c r="N6" s="65" t="s">
        <v>102</v>
      </c>
      <c r="O6" s="65"/>
      <c r="P6" s="65"/>
      <c r="Q6" s="65"/>
      <c r="R6" s="65"/>
      <c r="S6" s="69"/>
      <c r="T6" s="69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</row>
    <row r="7" spans="1:256" ht="22.5" customHeight="1">
      <c r="A7" s="18"/>
      <c r="B7" s="18"/>
      <c r="C7" s="18"/>
      <c r="D7" s="18"/>
      <c r="E7" s="18"/>
      <c r="F7" s="61"/>
      <c r="G7" s="61"/>
      <c r="H7" s="65" t="s">
        <v>68</v>
      </c>
      <c r="I7" s="65"/>
      <c r="J7" s="65" t="s">
        <v>56</v>
      </c>
      <c r="K7" s="65"/>
      <c r="L7" s="69" t="s">
        <v>135</v>
      </c>
      <c r="M7" s="65"/>
      <c r="N7" s="65" t="s">
        <v>103</v>
      </c>
      <c r="O7" s="65"/>
      <c r="P7" s="65" t="s">
        <v>57</v>
      </c>
      <c r="Q7" s="65"/>
      <c r="R7" s="69"/>
      <c r="S7" s="69"/>
      <c r="T7" s="69" t="s">
        <v>54</v>
      </c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</row>
    <row r="8" spans="1:256" ht="22.5" customHeight="1">
      <c r="A8" s="18"/>
      <c r="B8" s="18"/>
      <c r="C8" s="18"/>
      <c r="D8" s="18"/>
      <c r="E8" s="18"/>
      <c r="F8" s="24" t="s">
        <v>1</v>
      </c>
      <c r="G8" s="61"/>
      <c r="H8" s="65" t="s">
        <v>69</v>
      </c>
      <c r="I8" s="65"/>
      <c r="J8" s="65" t="s">
        <v>70</v>
      </c>
      <c r="K8" s="65"/>
      <c r="L8" s="69" t="s">
        <v>136</v>
      </c>
      <c r="M8" s="65"/>
      <c r="N8" s="65" t="s">
        <v>104</v>
      </c>
      <c r="O8" s="65"/>
      <c r="P8" s="65" t="s">
        <v>58</v>
      </c>
      <c r="Q8" s="65"/>
      <c r="R8" s="69" t="s">
        <v>19</v>
      </c>
      <c r="S8" s="69"/>
      <c r="T8" s="69" t="s">
        <v>55</v>
      </c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</row>
    <row r="9" spans="1:256" ht="22.5" customHeight="1">
      <c r="A9" s="18"/>
      <c r="B9" s="18"/>
      <c r="C9" s="18"/>
      <c r="D9" s="18"/>
      <c r="E9" s="18"/>
      <c r="F9" s="24"/>
      <c r="G9" s="121"/>
      <c r="H9" s="221" t="s">
        <v>51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  <c r="IV9" s="61"/>
    </row>
    <row r="10" spans="1:256" ht="22.5" customHeight="1">
      <c r="A10" s="71" t="s">
        <v>161</v>
      </c>
      <c r="B10" s="71"/>
      <c r="C10" s="71"/>
      <c r="D10" s="71"/>
      <c r="E10" s="71"/>
      <c r="F10" s="24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56" ht="22.5" customHeight="1">
      <c r="A11" s="72" t="s">
        <v>130</v>
      </c>
      <c r="B11" s="72"/>
      <c r="C11" s="72"/>
      <c r="D11" s="72"/>
      <c r="E11" s="72"/>
      <c r="F11" s="34"/>
      <c r="G11" s="61"/>
      <c r="H11" s="43">
        <v>438858</v>
      </c>
      <c r="I11" s="43"/>
      <c r="J11" s="43">
        <v>2717667</v>
      </c>
      <c r="K11" s="43"/>
      <c r="L11" s="43">
        <v>63796</v>
      </c>
      <c r="M11" s="43"/>
      <c r="N11" s="43">
        <v>3805</v>
      </c>
      <c r="O11" s="43"/>
      <c r="P11" s="43">
        <v>45209</v>
      </c>
      <c r="Q11" s="43"/>
      <c r="R11" s="43">
        <v>1182514</v>
      </c>
      <c r="S11" s="43"/>
      <c r="T11" s="43">
        <f>SUM(H11:R11)</f>
        <v>4451849</v>
      </c>
    </row>
    <row r="12" spans="1:256" ht="12" customHeight="1">
      <c r="A12" s="72"/>
      <c r="B12" s="72"/>
      <c r="C12" s="72"/>
      <c r="D12" s="72"/>
      <c r="E12" s="72"/>
      <c r="F12" s="34"/>
      <c r="G12" s="6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56" ht="22.5" customHeight="1">
      <c r="A13" s="72" t="s">
        <v>81</v>
      </c>
      <c r="B13" s="72"/>
      <c r="C13" s="72"/>
      <c r="D13" s="72"/>
      <c r="E13" s="72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56" ht="22.5" customHeight="1">
      <c r="A14" s="70"/>
      <c r="B14" s="74" t="s">
        <v>164</v>
      </c>
      <c r="C14" s="75"/>
      <c r="D14" s="75"/>
      <c r="E14" s="75"/>
      <c r="F14" s="32"/>
      <c r="G14" s="32"/>
      <c r="H14" s="32"/>
      <c r="I14" s="32"/>
      <c r="J14" s="31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56" ht="22.5" customHeight="1">
      <c r="A15" s="70"/>
      <c r="B15" s="75" t="s">
        <v>165</v>
      </c>
      <c r="C15" s="75"/>
      <c r="D15" s="75"/>
      <c r="E15" s="75"/>
      <c r="F15" s="134"/>
      <c r="G15" s="32"/>
      <c r="H15" s="32">
        <v>1629</v>
      </c>
      <c r="I15" s="32"/>
      <c r="J15" s="31">
        <v>60437</v>
      </c>
      <c r="K15" s="32"/>
      <c r="L15" s="76">
        <v>0</v>
      </c>
      <c r="M15" s="32"/>
      <c r="N15" s="76">
        <v>0</v>
      </c>
      <c r="O15" s="32"/>
      <c r="P15" s="76">
        <v>0</v>
      </c>
      <c r="Q15" s="32"/>
      <c r="R15" s="76">
        <v>0</v>
      </c>
      <c r="S15" s="32"/>
      <c r="T15" s="32">
        <f>SUM(H15:R15)</f>
        <v>62066</v>
      </c>
    </row>
    <row r="16" spans="1:256" ht="22.5" customHeight="1">
      <c r="A16" s="70"/>
      <c r="B16" s="75" t="s">
        <v>166</v>
      </c>
      <c r="C16" s="75"/>
      <c r="D16" s="75"/>
      <c r="E16" s="75"/>
      <c r="F16" s="134"/>
      <c r="G16" s="32"/>
      <c r="H16" s="32">
        <v>1073</v>
      </c>
      <c r="I16" s="32"/>
      <c r="J16" s="31">
        <v>54015</v>
      </c>
      <c r="K16" s="32"/>
      <c r="L16" s="32">
        <v>-14207</v>
      </c>
      <c r="M16" s="32"/>
      <c r="N16" s="76">
        <v>0</v>
      </c>
      <c r="O16" s="32"/>
      <c r="P16" s="76">
        <v>0</v>
      </c>
      <c r="Q16" s="32"/>
      <c r="R16" s="76">
        <v>0</v>
      </c>
      <c r="S16" s="32"/>
      <c r="T16" s="32">
        <f>SUM(H16:R16)</f>
        <v>40881</v>
      </c>
    </row>
    <row r="17" spans="1:27" ht="22.5" customHeight="1">
      <c r="A17" s="70"/>
      <c r="B17" s="75" t="s">
        <v>84</v>
      </c>
      <c r="C17" s="75"/>
      <c r="D17" s="75"/>
      <c r="E17" s="75"/>
      <c r="F17" s="134"/>
      <c r="G17" s="32"/>
      <c r="H17" s="76">
        <v>0</v>
      </c>
      <c r="I17" s="32"/>
      <c r="J17" s="57">
        <v>0</v>
      </c>
      <c r="K17" s="32"/>
      <c r="L17" s="31">
        <v>35105</v>
      </c>
      <c r="M17" s="32"/>
      <c r="N17" s="57">
        <v>0</v>
      </c>
      <c r="O17" s="32"/>
      <c r="P17" s="57">
        <v>0</v>
      </c>
      <c r="Q17" s="32"/>
      <c r="R17" s="57">
        <v>0</v>
      </c>
      <c r="S17" s="32"/>
      <c r="T17" s="32">
        <f>SUM(H17:R17)</f>
        <v>35105</v>
      </c>
    </row>
    <row r="18" spans="1:27" ht="22.5" customHeight="1">
      <c r="A18" s="70"/>
      <c r="B18" s="75" t="s">
        <v>163</v>
      </c>
      <c r="C18" s="75"/>
      <c r="D18" s="75"/>
      <c r="E18" s="75"/>
      <c r="F18" s="44">
        <v>11</v>
      </c>
      <c r="G18" s="32"/>
      <c r="H18" s="76">
        <v>0</v>
      </c>
      <c r="I18" s="32"/>
      <c r="J18" s="57">
        <v>0</v>
      </c>
      <c r="K18" s="32"/>
      <c r="L18" s="57">
        <v>0</v>
      </c>
      <c r="M18" s="32"/>
      <c r="N18" s="57">
        <v>0</v>
      </c>
      <c r="O18" s="32"/>
      <c r="P18" s="57">
        <v>0</v>
      </c>
      <c r="Q18" s="32"/>
      <c r="R18" s="32">
        <v>-397057</v>
      </c>
      <c r="S18" s="32"/>
      <c r="T18" s="32">
        <f>SUM(H18:R18)</f>
        <v>-397057</v>
      </c>
    </row>
    <row r="19" spans="1:27" ht="22.5" customHeight="1">
      <c r="A19" s="70"/>
      <c r="B19" s="74" t="s">
        <v>167</v>
      </c>
      <c r="C19" s="75"/>
      <c r="D19" s="75"/>
      <c r="E19" s="75"/>
      <c r="F19" s="32"/>
      <c r="G19" s="32"/>
      <c r="H19" s="39">
        <f>SUM(H15:H18)</f>
        <v>2702</v>
      </c>
      <c r="I19" s="32"/>
      <c r="J19" s="39">
        <f>SUM(J15:J18)</f>
        <v>114452</v>
      </c>
      <c r="K19" s="32"/>
      <c r="L19" s="39">
        <f>SUM(L15:L18)</f>
        <v>20898</v>
      </c>
      <c r="M19" s="32"/>
      <c r="N19" s="85">
        <f>SUM(N15:N18)</f>
        <v>0</v>
      </c>
      <c r="O19" s="32"/>
      <c r="P19" s="85">
        <f>SUM(P15:P18)</f>
        <v>0</v>
      </c>
      <c r="Q19" s="32"/>
      <c r="R19" s="39">
        <f>SUM(R15:R18)</f>
        <v>-397057</v>
      </c>
      <c r="S19" s="32"/>
      <c r="T19" s="39">
        <f>SUM(H19:S19)</f>
        <v>-259005</v>
      </c>
    </row>
    <row r="20" spans="1:27" ht="12" customHeight="1">
      <c r="A20" s="75"/>
      <c r="B20" s="75"/>
      <c r="C20" s="75"/>
      <c r="D20" s="75"/>
      <c r="E20" s="75"/>
      <c r="F20" s="32"/>
      <c r="G20" s="32"/>
      <c r="H20" s="32"/>
      <c r="I20" s="32"/>
      <c r="J20" s="31"/>
      <c r="K20" s="32"/>
      <c r="L20" s="32"/>
      <c r="M20" s="32"/>
      <c r="N20" s="76"/>
      <c r="O20" s="32"/>
      <c r="P20" s="76"/>
      <c r="Q20" s="32"/>
      <c r="R20" s="32"/>
      <c r="S20" s="32"/>
      <c r="T20" s="32"/>
    </row>
    <row r="21" spans="1:27" ht="22.5" customHeight="1">
      <c r="A21" s="72" t="s">
        <v>90</v>
      </c>
      <c r="B21" s="75"/>
      <c r="C21" s="75"/>
      <c r="D21" s="75"/>
      <c r="E21" s="75"/>
      <c r="F21" s="32"/>
      <c r="G21" s="32"/>
      <c r="H21" s="48">
        <f>+H19</f>
        <v>2702</v>
      </c>
      <c r="I21" s="43">
        <f t="shared" ref="I21:R21" si="0">+I19</f>
        <v>0</v>
      </c>
      <c r="J21" s="48">
        <f t="shared" si="0"/>
        <v>114452</v>
      </c>
      <c r="K21" s="43">
        <f t="shared" si="0"/>
        <v>0</v>
      </c>
      <c r="L21" s="48">
        <f t="shared" si="0"/>
        <v>20898</v>
      </c>
      <c r="M21" s="43">
        <f t="shared" si="0"/>
        <v>0</v>
      </c>
      <c r="N21" s="86">
        <f t="shared" si="0"/>
        <v>0</v>
      </c>
      <c r="O21" s="43">
        <f t="shared" si="0"/>
        <v>0</v>
      </c>
      <c r="P21" s="86">
        <f t="shared" si="0"/>
        <v>0</v>
      </c>
      <c r="Q21" s="43">
        <f t="shared" si="0"/>
        <v>0</v>
      </c>
      <c r="R21" s="48">
        <f t="shared" si="0"/>
        <v>-397057</v>
      </c>
      <c r="S21" s="32"/>
      <c r="T21" s="48">
        <f>SUM(H21:R21)</f>
        <v>-259005</v>
      </c>
    </row>
    <row r="22" spans="1:27" ht="12" customHeight="1">
      <c r="A22" s="72"/>
      <c r="B22" s="75"/>
      <c r="C22" s="75"/>
      <c r="D22" s="75"/>
      <c r="E22" s="75"/>
      <c r="F22" s="32"/>
      <c r="G22" s="32"/>
      <c r="H22" s="43"/>
      <c r="I22" s="32"/>
      <c r="J22" s="43"/>
      <c r="K22" s="32"/>
      <c r="L22" s="43"/>
      <c r="M22" s="32"/>
      <c r="N22" s="43"/>
      <c r="O22" s="32"/>
      <c r="P22" s="43"/>
      <c r="Q22" s="32"/>
      <c r="R22" s="43"/>
      <c r="S22" s="32"/>
      <c r="T22" s="43"/>
    </row>
    <row r="23" spans="1:27" ht="22.5" customHeight="1">
      <c r="A23" s="72" t="s">
        <v>82</v>
      </c>
      <c r="B23" s="75"/>
      <c r="C23" s="75"/>
      <c r="D23" s="75"/>
      <c r="E23" s="75"/>
      <c r="F23" s="32"/>
      <c r="G23" s="32"/>
      <c r="H23" s="43"/>
      <c r="I23" s="32"/>
      <c r="J23" s="43"/>
      <c r="K23" s="32"/>
      <c r="L23" s="43"/>
      <c r="M23" s="32"/>
      <c r="N23" s="43"/>
      <c r="O23" s="32"/>
      <c r="P23" s="43"/>
      <c r="Q23" s="32"/>
      <c r="R23" s="43"/>
      <c r="S23" s="32"/>
      <c r="T23" s="43"/>
    </row>
    <row r="24" spans="1:27" ht="22.5" customHeight="1">
      <c r="B24" s="75" t="s">
        <v>160</v>
      </c>
      <c r="D24" s="75"/>
      <c r="E24" s="75"/>
      <c r="F24" s="32"/>
      <c r="G24" s="32"/>
      <c r="H24" s="135">
        <v>0</v>
      </c>
      <c r="I24" s="76"/>
      <c r="J24" s="135">
        <v>0</v>
      </c>
      <c r="K24" s="76"/>
      <c r="L24" s="135">
        <v>0</v>
      </c>
      <c r="M24" s="76"/>
      <c r="N24" s="135">
        <v>0</v>
      </c>
      <c r="O24" s="76"/>
      <c r="P24" s="135">
        <v>0</v>
      </c>
      <c r="Q24" s="32"/>
      <c r="R24" s="82">
        <v>185193</v>
      </c>
      <c r="S24" s="32"/>
      <c r="T24" s="82">
        <f>SUM(H24:R24)</f>
        <v>185193</v>
      </c>
    </row>
    <row r="25" spans="1:27" ht="22.5" customHeight="1">
      <c r="A25" s="72" t="s">
        <v>83</v>
      </c>
      <c r="B25" s="75"/>
      <c r="C25" s="75"/>
      <c r="D25" s="75"/>
      <c r="E25" s="75"/>
      <c r="F25" s="32"/>
      <c r="G25" s="32"/>
      <c r="H25" s="147">
        <f>SUM(H24)</f>
        <v>0</v>
      </c>
      <c r="I25" s="76"/>
      <c r="J25" s="147">
        <f>SUM(J24)</f>
        <v>0</v>
      </c>
      <c r="K25" s="76"/>
      <c r="L25" s="147">
        <f>SUM(L24)</f>
        <v>0</v>
      </c>
      <c r="M25" s="76"/>
      <c r="N25" s="147">
        <f>SUM(N24)</f>
        <v>0</v>
      </c>
      <c r="O25" s="76"/>
      <c r="P25" s="147">
        <f>SUM(P24)</f>
        <v>0</v>
      </c>
      <c r="Q25" s="32"/>
      <c r="R25" s="48">
        <f>SUM(R24)</f>
        <v>185193</v>
      </c>
      <c r="S25" s="32"/>
      <c r="T25" s="48">
        <f>SUM(H25:R25)</f>
        <v>185193</v>
      </c>
    </row>
    <row r="26" spans="1:27" ht="12" customHeight="1">
      <c r="A26" s="75"/>
      <c r="B26" s="75"/>
      <c r="C26" s="75"/>
      <c r="D26" s="75"/>
      <c r="E26" s="75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</row>
    <row r="27" spans="1:27" ht="22.5" customHeight="1" thickBot="1">
      <c r="A27" s="72" t="s">
        <v>162</v>
      </c>
      <c r="B27" s="72"/>
      <c r="C27" s="72"/>
      <c r="D27" s="72"/>
      <c r="E27" s="72"/>
      <c r="F27" s="61"/>
      <c r="G27" s="61"/>
      <c r="H27" s="84">
        <f>H11+H21+H25</f>
        <v>441560</v>
      </c>
      <c r="I27" s="41"/>
      <c r="J27" s="84">
        <f>J11+J21+J25</f>
        <v>2832119</v>
      </c>
      <c r="K27" s="169"/>
      <c r="L27" s="84">
        <f>L11+L21+L25</f>
        <v>84694</v>
      </c>
      <c r="M27" s="169"/>
      <c r="N27" s="84">
        <f>N11+N21+N25</f>
        <v>3805</v>
      </c>
      <c r="O27" s="43"/>
      <c r="P27" s="84">
        <f>P11+P21+P25</f>
        <v>45209</v>
      </c>
      <c r="Q27" s="169"/>
      <c r="R27" s="84">
        <f>R11+R21+R25</f>
        <v>970650</v>
      </c>
      <c r="T27" s="84">
        <f>T11+T21+T25</f>
        <v>4378037</v>
      </c>
    </row>
    <row r="28" spans="1:27" ht="22.5" customHeight="1" thickTop="1">
      <c r="A28" s="14" t="s">
        <v>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61"/>
      <c r="V28" s="61"/>
      <c r="W28" s="61"/>
      <c r="X28" s="61"/>
      <c r="Y28" s="61"/>
      <c r="Z28" s="61"/>
      <c r="AA28" s="61"/>
    </row>
    <row r="29" spans="1:27" ht="22.5" customHeight="1">
      <c r="A29" s="14" t="s">
        <v>67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7" ht="12" customHeight="1">
      <c r="A30" s="18"/>
      <c r="B30" s="18"/>
      <c r="C30" s="18"/>
      <c r="D30" s="18"/>
      <c r="E30" s="18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120"/>
    </row>
    <row r="31" spans="1:27" ht="22.5" customHeight="1">
      <c r="A31" s="62"/>
      <c r="B31" s="61"/>
      <c r="C31" s="61"/>
      <c r="D31" s="61"/>
      <c r="E31" s="61"/>
      <c r="F31" s="64"/>
      <c r="G31" s="64"/>
      <c r="H31" s="222" t="s">
        <v>15</v>
      </c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</row>
    <row r="32" spans="1:27" ht="22.5" customHeight="1">
      <c r="A32" s="18"/>
      <c r="B32" s="61"/>
      <c r="C32" s="61"/>
      <c r="D32" s="61"/>
      <c r="E32" s="61"/>
      <c r="F32" s="61"/>
      <c r="G32" s="61"/>
      <c r="H32" s="66"/>
      <c r="I32" s="65"/>
      <c r="J32" s="66"/>
      <c r="K32" s="65"/>
      <c r="L32" s="69"/>
      <c r="M32" s="65"/>
      <c r="N32" s="65" t="s">
        <v>101</v>
      </c>
      <c r="O32" s="65"/>
      <c r="P32" s="223" t="s">
        <v>16</v>
      </c>
      <c r="Q32" s="223"/>
      <c r="R32" s="223"/>
      <c r="S32" s="69"/>
      <c r="T32" s="69"/>
    </row>
    <row r="33" spans="1:20" ht="22.5" customHeight="1">
      <c r="A33" s="18"/>
      <c r="B33" s="18"/>
      <c r="C33" s="18"/>
      <c r="D33" s="18"/>
      <c r="E33" s="18"/>
      <c r="F33" s="61"/>
      <c r="G33" s="61"/>
      <c r="H33" s="65" t="s">
        <v>12</v>
      </c>
      <c r="I33" s="65"/>
      <c r="J33" s="65"/>
      <c r="K33" s="65"/>
      <c r="L33" s="69"/>
      <c r="M33" s="65"/>
      <c r="N33" s="65" t="s">
        <v>102</v>
      </c>
      <c r="O33" s="65"/>
      <c r="P33" s="65"/>
      <c r="Q33" s="65"/>
      <c r="R33" s="65"/>
      <c r="S33" s="69"/>
      <c r="T33" s="69"/>
    </row>
    <row r="34" spans="1:20" ht="22.5" customHeight="1">
      <c r="A34" s="18"/>
      <c r="B34" s="18"/>
      <c r="C34" s="18"/>
      <c r="D34" s="18"/>
      <c r="E34" s="18"/>
      <c r="F34" s="61"/>
      <c r="G34" s="61"/>
      <c r="H34" s="65" t="s">
        <v>68</v>
      </c>
      <c r="I34" s="65"/>
      <c r="J34" s="65" t="s">
        <v>56</v>
      </c>
      <c r="K34" s="65"/>
      <c r="L34" s="69" t="s">
        <v>135</v>
      </c>
      <c r="M34" s="65"/>
      <c r="N34" s="65" t="s">
        <v>103</v>
      </c>
      <c r="O34" s="65"/>
      <c r="P34" s="65" t="s">
        <v>57</v>
      </c>
      <c r="Q34" s="65"/>
      <c r="R34" s="69"/>
      <c r="S34" s="69"/>
      <c r="T34" s="69" t="s">
        <v>54</v>
      </c>
    </row>
    <row r="35" spans="1:20" ht="22.5" customHeight="1">
      <c r="A35" s="18"/>
      <c r="B35" s="18"/>
      <c r="C35" s="18"/>
      <c r="D35" s="18"/>
      <c r="E35" s="18"/>
      <c r="F35" s="24" t="s">
        <v>1</v>
      </c>
      <c r="G35" s="61"/>
      <c r="H35" s="65" t="s">
        <v>69</v>
      </c>
      <c r="I35" s="65"/>
      <c r="J35" s="65" t="s">
        <v>70</v>
      </c>
      <c r="K35" s="65"/>
      <c r="L35" s="69" t="s">
        <v>136</v>
      </c>
      <c r="M35" s="65"/>
      <c r="N35" s="65" t="s">
        <v>104</v>
      </c>
      <c r="O35" s="65"/>
      <c r="P35" s="65" t="s">
        <v>58</v>
      </c>
      <c r="Q35" s="65"/>
      <c r="R35" s="69" t="s">
        <v>19</v>
      </c>
      <c r="S35" s="69"/>
      <c r="T35" s="69" t="s">
        <v>55</v>
      </c>
    </row>
    <row r="36" spans="1:20" ht="22.5" customHeight="1">
      <c r="A36" s="18"/>
      <c r="B36" s="18"/>
      <c r="C36" s="18"/>
      <c r="D36" s="18"/>
      <c r="E36" s="18"/>
      <c r="F36" s="24"/>
      <c r="G36" s="121"/>
      <c r="H36" s="221" t="s">
        <v>51</v>
      </c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</row>
    <row r="37" spans="1:20" ht="22.5" customHeight="1">
      <c r="A37" s="71" t="s">
        <v>192</v>
      </c>
      <c r="B37" s="71"/>
      <c r="C37" s="71"/>
      <c r="D37" s="71"/>
      <c r="E37" s="71"/>
      <c r="F37" s="24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22.5" customHeight="1">
      <c r="A38" s="72" t="s">
        <v>190</v>
      </c>
      <c r="B38" s="72"/>
      <c r="C38" s="72"/>
      <c r="D38" s="72"/>
      <c r="E38" s="72"/>
      <c r="F38" s="34"/>
      <c r="G38" s="61"/>
      <c r="H38" s="43">
        <v>441559</v>
      </c>
      <c r="I38" s="43"/>
      <c r="J38" s="43">
        <v>2832119</v>
      </c>
      <c r="K38" s="43"/>
      <c r="L38" s="43">
        <v>96396</v>
      </c>
      <c r="M38" s="43"/>
      <c r="N38" s="43">
        <v>3805</v>
      </c>
      <c r="O38" s="43"/>
      <c r="P38" s="43">
        <v>45209</v>
      </c>
      <c r="Q38" s="43"/>
      <c r="R38" s="43">
        <v>1049449</v>
      </c>
      <c r="S38" s="43"/>
      <c r="T38" s="43">
        <f>SUM(H38:S38)</f>
        <v>4468537</v>
      </c>
    </row>
    <row r="39" spans="1:20" ht="12" customHeight="1">
      <c r="A39" s="72"/>
      <c r="B39" s="72"/>
      <c r="C39" s="72"/>
      <c r="D39" s="72"/>
      <c r="E39" s="72"/>
      <c r="F39" s="34"/>
      <c r="G39" s="6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</row>
    <row r="40" spans="1:20" ht="22.5" customHeight="1">
      <c r="A40" s="72" t="s">
        <v>81</v>
      </c>
      <c r="B40" s="72"/>
      <c r="C40" s="72"/>
      <c r="D40" s="72"/>
      <c r="E40" s="72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</row>
    <row r="41" spans="1:20" ht="22.5" customHeight="1">
      <c r="A41" s="70"/>
      <c r="B41" s="74" t="s">
        <v>223</v>
      </c>
      <c r="C41" s="75"/>
      <c r="D41" s="75"/>
      <c r="E41" s="75"/>
      <c r="F41" s="134"/>
      <c r="G41" s="32"/>
      <c r="H41" s="76"/>
      <c r="I41" s="32"/>
      <c r="J41" s="57"/>
      <c r="K41" s="32"/>
      <c r="L41" s="31"/>
      <c r="M41" s="32"/>
      <c r="N41" s="57"/>
      <c r="O41" s="32"/>
      <c r="P41" s="57"/>
      <c r="Q41" s="32"/>
      <c r="R41" s="57"/>
      <c r="S41" s="32"/>
      <c r="T41" s="52"/>
    </row>
    <row r="42" spans="1:20" ht="22.5" customHeight="1">
      <c r="A42" s="70"/>
      <c r="B42" s="75" t="s">
        <v>163</v>
      </c>
      <c r="C42" s="75"/>
      <c r="D42" s="75"/>
      <c r="E42" s="75"/>
      <c r="F42" s="44">
        <v>11</v>
      </c>
      <c r="G42" s="32"/>
      <c r="H42" s="76">
        <v>0</v>
      </c>
      <c r="I42" s="32"/>
      <c r="J42" s="57">
        <v>0</v>
      </c>
      <c r="K42" s="32"/>
      <c r="L42" s="57">
        <v>0</v>
      </c>
      <c r="M42" s="32"/>
      <c r="N42" s="57">
        <v>0</v>
      </c>
      <c r="O42" s="32"/>
      <c r="P42" s="57">
        <v>0</v>
      </c>
      <c r="Q42" s="32"/>
      <c r="R42" s="32">
        <v>-198699</v>
      </c>
      <c r="S42" s="32"/>
      <c r="T42" s="52">
        <f t="shared" ref="T42" si="1">SUM(H42:S42)</f>
        <v>-198699</v>
      </c>
    </row>
    <row r="43" spans="1:20" ht="22.5" customHeight="1">
      <c r="A43" s="70"/>
      <c r="B43" s="74" t="s">
        <v>224</v>
      </c>
      <c r="C43" s="75"/>
      <c r="D43" s="75"/>
      <c r="E43" s="75"/>
      <c r="F43" s="32"/>
      <c r="G43" s="32"/>
      <c r="H43" s="184">
        <f>SUM(H41:H42)</f>
        <v>0</v>
      </c>
      <c r="I43" s="32"/>
      <c r="J43" s="184">
        <f>SUM(J41:J42)</f>
        <v>0</v>
      </c>
      <c r="K43" s="149"/>
      <c r="L43" s="186">
        <f>SUM(L41:L42)</f>
        <v>0</v>
      </c>
      <c r="M43" s="149"/>
      <c r="N43" s="184">
        <f>SUM(N41:N42)</f>
        <v>0</v>
      </c>
      <c r="O43" s="32"/>
      <c r="P43" s="85">
        <f>SUM(P41:P42)</f>
        <v>0</v>
      </c>
      <c r="Q43" s="32"/>
      <c r="R43" s="39">
        <f>SUM(R41:R42)</f>
        <v>-198699</v>
      </c>
      <c r="S43" s="32"/>
      <c r="T43" s="39">
        <f>SUM(H43:S43)</f>
        <v>-198699</v>
      </c>
    </row>
    <row r="44" spans="1:20" ht="12" customHeight="1">
      <c r="A44" s="75"/>
      <c r="B44" s="75"/>
      <c r="C44" s="75"/>
      <c r="D44" s="75"/>
      <c r="E44" s="75"/>
      <c r="F44" s="32"/>
      <c r="G44" s="32"/>
      <c r="H44" s="32"/>
      <c r="I44" s="32"/>
      <c r="J44" s="31"/>
      <c r="K44" s="32"/>
      <c r="L44" s="32"/>
      <c r="M44" s="32"/>
      <c r="N44" s="76"/>
      <c r="O44" s="32"/>
      <c r="P44" s="76"/>
      <c r="Q44" s="32"/>
      <c r="R44" s="32"/>
      <c r="S44" s="32"/>
      <c r="T44" s="32"/>
    </row>
    <row r="45" spans="1:20" ht="22.5" customHeight="1">
      <c r="A45" s="72" t="s">
        <v>90</v>
      </c>
      <c r="B45" s="75"/>
      <c r="C45" s="75"/>
      <c r="D45" s="75"/>
      <c r="E45" s="75"/>
      <c r="F45" s="32"/>
      <c r="G45" s="32"/>
      <c r="H45" s="147">
        <f>+H43</f>
        <v>0</v>
      </c>
      <c r="I45" s="43">
        <f t="shared" ref="I45:R45" si="2">+I43</f>
        <v>0</v>
      </c>
      <c r="J45" s="147">
        <f t="shared" si="2"/>
        <v>0</v>
      </c>
      <c r="K45" s="43">
        <f t="shared" si="2"/>
        <v>0</v>
      </c>
      <c r="L45" s="147">
        <f t="shared" si="2"/>
        <v>0</v>
      </c>
      <c r="M45" s="43">
        <f t="shared" si="2"/>
        <v>0</v>
      </c>
      <c r="N45" s="86">
        <f t="shared" si="2"/>
        <v>0</v>
      </c>
      <c r="O45" s="43">
        <f t="shared" si="2"/>
        <v>0</v>
      </c>
      <c r="P45" s="86">
        <f t="shared" si="2"/>
        <v>0</v>
      </c>
      <c r="Q45" s="43">
        <f t="shared" si="2"/>
        <v>0</v>
      </c>
      <c r="R45" s="48">
        <f t="shared" si="2"/>
        <v>-198699</v>
      </c>
      <c r="S45" s="32"/>
      <c r="T45" s="48">
        <f>SUM(H45:R45)</f>
        <v>-198699</v>
      </c>
    </row>
    <row r="46" spans="1:20" ht="12" customHeight="1">
      <c r="A46" s="72"/>
      <c r="B46" s="75"/>
      <c r="C46" s="75"/>
      <c r="D46" s="75"/>
      <c r="E46" s="75"/>
      <c r="F46" s="32"/>
      <c r="G46" s="32"/>
      <c r="H46" s="43"/>
      <c r="I46" s="32"/>
      <c r="J46" s="43"/>
      <c r="K46" s="32"/>
      <c r="L46" s="43"/>
      <c r="M46" s="32"/>
      <c r="N46" s="43"/>
      <c r="O46" s="32"/>
      <c r="P46" s="43"/>
      <c r="Q46" s="32"/>
      <c r="R46" s="43"/>
      <c r="S46" s="32"/>
      <c r="T46" s="43"/>
    </row>
    <row r="47" spans="1:20" ht="22.5" customHeight="1">
      <c r="A47" s="72" t="s">
        <v>82</v>
      </c>
      <c r="B47" s="75"/>
      <c r="C47" s="75"/>
      <c r="D47" s="75"/>
      <c r="E47" s="75"/>
      <c r="F47" s="32"/>
      <c r="G47" s="32"/>
      <c r="H47" s="43"/>
      <c r="I47" s="32"/>
      <c r="J47" s="43"/>
      <c r="K47" s="32"/>
      <c r="L47" s="43"/>
      <c r="M47" s="32"/>
      <c r="N47" s="43"/>
      <c r="O47" s="32"/>
      <c r="P47" s="43"/>
      <c r="Q47" s="32"/>
      <c r="R47" s="43"/>
      <c r="S47" s="32"/>
      <c r="T47" s="43"/>
    </row>
    <row r="48" spans="1:20" ht="22.5" customHeight="1">
      <c r="B48" s="75" t="s">
        <v>160</v>
      </c>
      <c r="C48" s="75"/>
      <c r="D48" s="75"/>
      <c r="E48" s="75"/>
      <c r="F48" s="32"/>
      <c r="G48" s="32"/>
      <c r="H48" s="76">
        <v>0</v>
      </c>
      <c r="I48" s="76"/>
      <c r="J48" s="76">
        <v>0</v>
      </c>
      <c r="K48" s="76"/>
      <c r="L48" s="76">
        <v>0</v>
      </c>
      <c r="M48" s="76"/>
      <c r="N48" s="76">
        <v>0</v>
      </c>
      <c r="O48" s="76"/>
      <c r="P48" s="76">
        <v>0</v>
      </c>
      <c r="Q48" s="32"/>
      <c r="R48" s="32">
        <f>'PL6-9'!L100</f>
        <v>37496</v>
      </c>
      <c r="S48" s="32"/>
      <c r="T48" s="52">
        <f>SUM(H48:S48)</f>
        <v>37496</v>
      </c>
    </row>
    <row r="49" spans="1:20" ht="22.5" customHeight="1">
      <c r="A49" s="75"/>
      <c r="B49" s="75" t="s">
        <v>196</v>
      </c>
      <c r="C49" s="75"/>
      <c r="D49" s="75"/>
      <c r="E49" s="75"/>
      <c r="F49" s="32"/>
      <c r="G49" s="61"/>
      <c r="H49" s="55">
        <v>0</v>
      </c>
      <c r="I49" s="76"/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175">
        <v>8679</v>
      </c>
      <c r="S49" s="55">
        <v>0</v>
      </c>
      <c r="T49" s="52">
        <f>SUM(H49:S49)</f>
        <v>8679</v>
      </c>
    </row>
    <row r="50" spans="1:20" ht="22.5" customHeight="1">
      <c r="A50" s="72" t="s">
        <v>83</v>
      </c>
      <c r="B50" s="75"/>
      <c r="C50" s="75"/>
      <c r="D50" s="75"/>
      <c r="E50" s="75"/>
      <c r="F50" s="32"/>
      <c r="G50" s="32"/>
      <c r="H50" s="184">
        <f>SUM(H48:H49)</f>
        <v>0</v>
      </c>
      <c r="I50" s="149"/>
      <c r="J50" s="184">
        <f>SUM(J48:J49)</f>
        <v>0</v>
      </c>
      <c r="K50" s="149"/>
      <c r="L50" s="184">
        <f>SUM(L48:L49)</f>
        <v>0</v>
      </c>
      <c r="M50" s="149"/>
      <c r="N50" s="184">
        <f>SUM(N48:N49)</f>
        <v>0</v>
      </c>
      <c r="O50" s="149"/>
      <c r="P50" s="184">
        <f>SUM(P48:P49)</f>
        <v>0</v>
      </c>
      <c r="Q50" s="32"/>
      <c r="R50" s="39">
        <f>SUM(R48:R49)</f>
        <v>46175</v>
      </c>
      <c r="S50" s="32"/>
      <c r="T50" s="39">
        <f>SUM(H50:R50)</f>
        <v>46175</v>
      </c>
    </row>
    <row r="51" spans="1:20" ht="12" customHeight="1">
      <c r="A51" s="72"/>
      <c r="B51" s="75"/>
      <c r="C51" s="75"/>
      <c r="D51" s="75"/>
      <c r="E51" s="75"/>
      <c r="F51" s="32"/>
      <c r="G51" s="32"/>
      <c r="H51" s="187"/>
      <c r="I51" s="149"/>
      <c r="J51" s="187"/>
      <c r="K51" s="149"/>
      <c r="L51" s="187"/>
      <c r="M51" s="149"/>
      <c r="N51" s="187"/>
      <c r="O51" s="149"/>
      <c r="P51" s="187"/>
      <c r="Q51" s="32"/>
      <c r="R51" s="43"/>
      <c r="S51" s="32"/>
      <c r="T51" s="43"/>
    </row>
    <row r="52" spans="1:20" ht="22.5" customHeight="1">
      <c r="A52" s="75" t="s">
        <v>222</v>
      </c>
      <c r="B52" s="75"/>
      <c r="C52" s="75"/>
      <c r="D52" s="75"/>
      <c r="E52" s="75"/>
      <c r="F52" s="44">
        <v>9</v>
      </c>
      <c r="G52" s="32"/>
      <c r="H52" s="188">
        <v>0</v>
      </c>
      <c r="I52" s="149"/>
      <c r="J52" s="188">
        <v>0</v>
      </c>
      <c r="K52" s="149"/>
      <c r="L52" s="189">
        <v>-96396</v>
      </c>
      <c r="M52" s="149"/>
      <c r="N52" s="188">
        <v>0</v>
      </c>
      <c r="O52" s="149"/>
      <c r="P52" s="188">
        <v>0</v>
      </c>
      <c r="Q52" s="32"/>
      <c r="R52" s="82">
        <v>96396</v>
      </c>
      <c r="S52" s="32"/>
      <c r="T52" s="190">
        <f>SUM(H52:S52)</f>
        <v>0</v>
      </c>
    </row>
    <row r="53" spans="1:20" ht="12" customHeight="1">
      <c r="A53" s="75"/>
      <c r="B53" s="75"/>
      <c r="C53" s="75"/>
      <c r="D53" s="75"/>
      <c r="E53" s="75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</row>
    <row r="54" spans="1:20" ht="22.5" customHeight="1" thickBot="1">
      <c r="A54" s="72" t="s">
        <v>191</v>
      </c>
      <c r="B54" s="72"/>
      <c r="C54" s="72"/>
      <c r="D54" s="72"/>
      <c r="E54" s="72"/>
      <c r="F54" s="61"/>
      <c r="G54" s="61"/>
      <c r="H54" s="84">
        <f>H38+H45+H50+H52</f>
        <v>441559</v>
      </c>
      <c r="I54" s="41"/>
      <c r="J54" s="84">
        <f>J38+J45+J50+J52</f>
        <v>2832119</v>
      </c>
      <c r="K54" s="45"/>
      <c r="L54" s="194">
        <f>L38+L45+L50+L52</f>
        <v>0</v>
      </c>
      <c r="M54" s="45"/>
      <c r="N54" s="84">
        <f>N38+N45+N50+N52</f>
        <v>3805</v>
      </c>
      <c r="O54" s="43"/>
      <c r="P54" s="84">
        <f>P38+P45+P50+P52</f>
        <v>45209</v>
      </c>
      <c r="Q54" s="45"/>
      <c r="R54" s="84">
        <f>R38+R45+R50+R52</f>
        <v>993321</v>
      </c>
      <c r="T54" s="84">
        <f>T38+T45+T50+T52</f>
        <v>4316013</v>
      </c>
    </row>
    <row r="55" spans="1:20" ht="22.5" customHeight="1" thickTop="1"/>
    <row r="56" spans="1:20" ht="22.5" customHeight="1">
      <c r="T56" s="185">
        <f>T54-'BS-3-5'!L95</f>
        <v>0</v>
      </c>
    </row>
  </sheetData>
  <mergeCells count="6">
    <mergeCell ref="H36:T36"/>
    <mergeCell ref="H9:T9"/>
    <mergeCell ref="P5:R5"/>
    <mergeCell ref="H4:T4"/>
    <mergeCell ref="H31:T31"/>
    <mergeCell ref="P32:R32"/>
  </mergeCells>
  <pageMargins left="0.8" right="0.8" top="0.48" bottom="0.5" header="0.5" footer="0.5"/>
  <pageSetup paperSize="9" scale="7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7" max="16383" man="1"/>
  </rowBreaks>
  <colBreaks count="1" manualBreakCount="1">
    <brk id="17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8" tint="0.39997558519241921"/>
  </sheetPr>
  <dimension ref="A1:IV118"/>
  <sheetViews>
    <sheetView showGridLines="0" view="pageBreakPreview" topLeftCell="A70" zoomScaleNormal="100" zoomScaleSheetLayoutView="100" workbookViewId="0">
      <selection activeCell="K83" sqref="K83"/>
    </sheetView>
  </sheetViews>
  <sheetFormatPr defaultColWidth="9" defaultRowHeight="22.5" customHeight="1"/>
  <cols>
    <col min="1" max="4" width="1.5703125" style="28" customWidth="1"/>
    <col min="5" max="5" width="42.140625" style="28" customWidth="1"/>
    <col min="6" max="6" width="4.140625" style="28" customWidth="1"/>
    <col min="7" max="7" width="10.5703125" style="30" customWidth="1"/>
    <col min="8" max="8" width="1.5703125" style="30" customWidth="1"/>
    <col min="9" max="9" width="10.5703125" style="30" customWidth="1"/>
    <col min="10" max="10" width="1.5703125" style="30" customWidth="1"/>
    <col min="11" max="11" width="10.5703125" style="33" customWidth="1"/>
    <col min="12" max="12" width="1.5703125" style="58" customWidth="1"/>
    <col min="13" max="13" width="10.5703125" style="33" customWidth="1"/>
    <col min="14" max="14" width="15.140625" style="33" bestFit="1" customWidth="1"/>
    <col min="15" max="16384" width="9" style="33"/>
  </cols>
  <sheetData>
    <row r="1" spans="1:256" s="16" customFormat="1" ht="22.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56" s="16" customFormat="1" ht="22.5" customHeight="1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256" s="16" customFormat="1" ht="22.5" customHeight="1">
      <c r="A3" s="88"/>
      <c r="B3" s="23"/>
      <c r="C3" s="23"/>
      <c r="D3" s="23"/>
      <c r="E3" s="23"/>
      <c r="F3" s="23"/>
      <c r="G3" s="219" t="s">
        <v>14</v>
      </c>
      <c r="H3" s="219"/>
      <c r="I3" s="219"/>
      <c r="J3" s="20"/>
      <c r="K3" s="219" t="s">
        <v>15</v>
      </c>
      <c r="L3" s="219"/>
      <c r="M3" s="219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</row>
    <row r="4" spans="1:256" s="21" customFormat="1" ht="21.75">
      <c r="A4" s="88"/>
      <c r="B4" s="23"/>
      <c r="C4" s="23"/>
      <c r="D4" s="23"/>
      <c r="E4" s="23"/>
      <c r="F4" s="23"/>
      <c r="G4" s="220" t="s">
        <v>159</v>
      </c>
      <c r="H4" s="220"/>
      <c r="I4" s="220"/>
      <c r="J4" s="22"/>
      <c r="K4" s="220" t="s">
        <v>159</v>
      </c>
      <c r="L4" s="220"/>
      <c r="M4" s="220"/>
    </row>
    <row r="5" spans="1:256" s="21" customFormat="1" ht="21" customHeight="1">
      <c r="A5" s="25"/>
      <c r="B5" s="25"/>
      <c r="C5" s="25"/>
      <c r="D5" s="25"/>
      <c r="E5" s="25"/>
      <c r="F5" s="25"/>
      <c r="G5" s="218" t="s">
        <v>158</v>
      </c>
      <c r="H5" s="218"/>
      <c r="I5" s="218"/>
      <c r="J5" s="22"/>
      <c r="K5" s="218" t="s">
        <v>158</v>
      </c>
      <c r="L5" s="218"/>
      <c r="M5" s="218"/>
    </row>
    <row r="6" spans="1:256" s="21" customFormat="1" ht="19.5" customHeight="1">
      <c r="A6" s="25"/>
      <c r="B6" s="25"/>
      <c r="C6" s="25"/>
      <c r="D6" s="25"/>
      <c r="E6" s="25"/>
      <c r="F6" s="24"/>
      <c r="G6" s="2" t="s">
        <v>185</v>
      </c>
      <c r="H6" s="2"/>
      <c r="I6" s="2" t="s">
        <v>129</v>
      </c>
      <c r="J6" s="2"/>
      <c r="K6" s="2" t="s">
        <v>185</v>
      </c>
      <c r="L6" s="2"/>
      <c r="M6" s="2" t="s">
        <v>129</v>
      </c>
    </row>
    <row r="7" spans="1:256" s="21" customFormat="1" ht="19.5" customHeight="1">
      <c r="A7" s="25"/>
      <c r="B7" s="25"/>
      <c r="C7" s="25"/>
      <c r="D7" s="25"/>
      <c r="E7" s="25"/>
      <c r="F7" s="25"/>
      <c r="G7" s="217" t="s">
        <v>51</v>
      </c>
      <c r="H7" s="217"/>
      <c r="I7" s="217"/>
      <c r="J7" s="217"/>
      <c r="K7" s="217"/>
      <c r="L7" s="217"/>
      <c r="M7" s="217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</row>
    <row r="8" spans="1:256" s="42" customFormat="1" ht="19.5" customHeight="1">
      <c r="A8" s="122" t="s">
        <v>42</v>
      </c>
      <c r="B8" s="123"/>
      <c r="C8" s="124"/>
      <c r="D8" s="124"/>
      <c r="E8" s="124"/>
      <c r="F8" s="124"/>
      <c r="G8" s="32"/>
      <c r="H8" s="32"/>
      <c r="I8" s="32"/>
      <c r="J8" s="32"/>
      <c r="K8" s="32"/>
      <c r="L8" s="32"/>
      <c r="M8" s="32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 s="58" customFormat="1" ht="21" customHeight="1">
      <c r="A9" s="124" t="s">
        <v>143</v>
      </c>
      <c r="B9" s="124"/>
      <c r="C9" s="124"/>
      <c r="D9" s="124"/>
      <c r="E9" s="124"/>
      <c r="F9" s="124"/>
      <c r="G9" s="7">
        <v>184385</v>
      </c>
      <c r="H9" s="5"/>
      <c r="I9" s="7">
        <v>430843</v>
      </c>
      <c r="J9" s="5"/>
      <c r="K9" s="7">
        <v>37496</v>
      </c>
      <c r="L9" s="7"/>
      <c r="M9" s="7">
        <v>185193</v>
      </c>
    </row>
    <row r="10" spans="1:256" s="58" customFormat="1" ht="21" customHeight="1">
      <c r="A10" s="125" t="s">
        <v>150</v>
      </c>
      <c r="B10" s="124"/>
      <c r="C10" s="124"/>
      <c r="D10" s="124"/>
      <c r="E10" s="124"/>
      <c r="F10" s="124"/>
      <c r="G10" s="32"/>
      <c r="H10" s="5"/>
      <c r="I10" s="32"/>
      <c r="J10" s="5"/>
      <c r="K10" s="7"/>
      <c r="L10" s="47"/>
      <c r="M10" s="7"/>
    </row>
    <row r="11" spans="1:256" s="58" customFormat="1" ht="21" customHeight="1">
      <c r="A11" s="124" t="s">
        <v>105</v>
      </c>
      <c r="B11" s="124"/>
      <c r="C11" s="124"/>
      <c r="D11" s="124"/>
      <c r="E11" s="124"/>
      <c r="F11" s="124"/>
      <c r="G11" s="32">
        <v>45502</v>
      </c>
      <c r="H11" s="5"/>
      <c r="I11" s="32">
        <v>105621</v>
      </c>
      <c r="J11" s="5"/>
      <c r="K11" s="32">
        <v>9580</v>
      </c>
      <c r="L11" s="47"/>
      <c r="M11" s="32">
        <v>13226</v>
      </c>
    </row>
    <row r="12" spans="1:256" s="58" customFormat="1" ht="21" customHeight="1">
      <c r="A12" s="124" t="s">
        <v>30</v>
      </c>
      <c r="B12" s="124"/>
      <c r="C12" s="124"/>
      <c r="D12" s="124"/>
      <c r="E12" s="124"/>
      <c r="F12" s="124"/>
      <c r="G12" s="32">
        <v>22807</v>
      </c>
      <c r="H12" s="5"/>
      <c r="I12" s="32">
        <v>45880</v>
      </c>
      <c r="J12" s="5"/>
      <c r="K12" s="32">
        <v>15982</v>
      </c>
      <c r="L12" s="47"/>
      <c r="M12" s="32">
        <v>20669</v>
      </c>
    </row>
    <row r="13" spans="1:256" s="58" customFormat="1" ht="21" customHeight="1">
      <c r="A13" s="124" t="s">
        <v>97</v>
      </c>
      <c r="B13" s="124"/>
      <c r="C13" s="124"/>
      <c r="D13" s="124"/>
      <c r="E13" s="124"/>
      <c r="F13" s="124"/>
      <c r="G13" s="7">
        <v>372933</v>
      </c>
      <c r="H13" s="5"/>
      <c r="I13" s="7">
        <v>446497</v>
      </c>
      <c r="J13" s="5"/>
      <c r="K13" s="32">
        <v>40418</v>
      </c>
      <c r="L13" s="47"/>
      <c r="M13" s="32">
        <v>40716</v>
      </c>
    </row>
    <row r="14" spans="1:256" s="58" customFormat="1" ht="21" customHeight="1">
      <c r="A14" s="28" t="s">
        <v>151</v>
      </c>
      <c r="B14" s="124"/>
      <c r="C14" s="124"/>
      <c r="D14" s="124"/>
      <c r="E14" s="124"/>
      <c r="F14" s="124"/>
      <c r="G14" s="32">
        <v>-18573</v>
      </c>
      <c r="H14" s="5"/>
      <c r="I14" s="32">
        <v>-18573</v>
      </c>
      <c r="J14" s="5"/>
      <c r="K14" s="76">
        <v>0</v>
      </c>
      <c r="M14" s="76">
        <v>0</v>
      </c>
    </row>
    <row r="15" spans="1:256" s="58" customFormat="1" ht="21" customHeight="1">
      <c r="A15" s="124" t="s">
        <v>87</v>
      </c>
      <c r="B15" s="124"/>
      <c r="C15" s="124"/>
      <c r="D15" s="124"/>
      <c r="E15" s="124"/>
      <c r="F15" s="124"/>
      <c r="G15" s="7">
        <v>45352</v>
      </c>
      <c r="H15" s="5"/>
      <c r="I15" s="7">
        <v>8330</v>
      </c>
      <c r="J15" s="5"/>
      <c r="K15" s="47">
        <v>24348</v>
      </c>
      <c r="L15" s="47"/>
      <c r="M15" s="47">
        <v>2859</v>
      </c>
    </row>
    <row r="16" spans="1:256" s="58" customFormat="1" ht="21" customHeight="1">
      <c r="A16" s="124" t="s">
        <v>84</v>
      </c>
      <c r="B16" s="124"/>
      <c r="C16" s="124"/>
      <c r="D16" s="124"/>
      <c r="E16" s="124"/>
      <c r="F16" s="124"/>
      <c r="G16" s="148">
        <v>0</v>
      </c>
      <c r="H16" s="5"/>
      <c r="I16" s="7">
        <v>35105</v>
      </c>
      <c r="J16" s="5"/>
      <c r="K16" s="148">
        <v>0</v>
      </c>
      <c r="L16" s="47"/>
      <c r="M16" s="47">
        <v>9403</v>
      </c>
    </row>
    <row r="17" spans="1:13" s="58" customFormat="1" ht="21" customHeight="1">
      <c r="A17" s="124" t="s">
        <v>244</v>
      </c>
      <c r="B17" s="124"/>
      <c r="C17" s="124"/>
      <c r="D17" s="124"/>
      <c r="E17" s="124"/>
      <c r="F17" s="124"/>
      <c r="G17" s="32">
        <v>10344</v>
      </c>
      <c r="H17" s="5"/>
      <c r="I17" s="32">
        <v>-4324</v>
      </c>
      <c r="J17" s="5"/>
      <c r="K17" s="76">
        <v>0</v>
      </c>
      <c r="M17" s="76">
        <v>0</v>
      </c>
    </row>
    <row r="18" spans="1:13" s="58" customFormat="1" ht="21" customHeight="1">
      <c r="A18" s="124" t="s">
        <v>234</v>
      </c>
      <c r="B18" s="124"/>
      <c r="C18" s="124"/>
      <c r="D18" s="124"/>
      <c r="E18" s="124"/>
      <c r="F18" s="124"/>
      <c r="G18" s="32"/>
      <c r="H18" s="5"/>
      <c r="I18" s="32"/>
      <c r="J18" s="5"/>
      <c r="K18" s="76"/>
      <c r="M18" s="76"/>
    </row>
    <row r="19" spans="1:13" s="58" customFormat="1" ht="21" customHeight="1">
      <c r="A19" s="124"/>
      <c r="B19" s="124" t="s">
        <v>208</v>
      </c>
      <c r="C19" s="124"/>
      <c r="D19" s="124"/>
      <c r="E19" s="124"/>
      <c r="F19" s="124"/>
      <c r="G19" s="32">
        <v>-799</v>
      </c>
      <c r="H19" s="5"/>
      <c r="I19" s="32">
        <v>-3306</v>
      </c>
      <c r="J19" s="5"/>
      <c r="K19" s="32">
        <v>-799</v>
      </c>
      <c r="L19" s="47"/>
      <c r="M19" s="32">
        <v>-3306</v>
      </c>
    </row>
    <row r="20" spans="1:13" s="58" customFormat="1" ht="21" customHeight="1">
      <c r="A20" s="124" t="s">
        <v>236</v>
      </c>
      <c r="B20" s="124"/>
      <c r="C20" s="124"/>
      <c r="D20" s="124"/>
      <c r="E20" s="124"/>
      <c r="F20" s="124"/>
      <c r="G20" s="32">
        <v>385</v>
      </c>
      <c r="H20" s="5"/>
      <c r="I20" s="32">
        <v>-2</v>
      </c>
      <c r="J20" s="5"/>
      <c r="K20" s="149">
        <v>0</v>
      </c>
      <c r="L20" s="47"/>
      <c r="M20" s="32">
        <v>-2</v>
      </c>
    </row>
    <row r="21" spans="1:13" s="58" customFormat="1" ht="21" customHeight="1">
      <c r="A21" s="124" t="s">
        <v>94</v>
      </c>
      <c r="B21" s="124"/>
      <c r="C21" s="124"/>
      <c r="D21" s="124"/>
      <c r="E21" s="124"/>
      <c r="F21" s="124"/>
      <c r="G21" s="76">
        <v>0</v>
      </c>
      <c r="H21" s="33"/>
      <c r="I21" s="76">
        <v>0</v>
      </c>
      <c r="J21" s="5"/>
      <c r="K21" s="32">
        <v>-6000</v>
      </c>
      <c r="L21" s="47"/>
      <c r="M21" s="32">
        <v>-132810</v>
      </c>
    </row>
    <row r="22" spans="1:13" s="58" customFormat="1" ht="21" customHeight="1">
      <c r="A22" s="124" t="s">
        <v>152</v>
      </c>
      <c r="B22" s="124"/>
      <c r="C22" s="124"/>
      <c r="D22" s="124"/>
      <c r="E22" s="124"/>
      <c r="F22" s="124"/>
      <c r="G22" s="7">
        <v>-4507</v>
      </c>
      <c r="H22" s="5"/>
      <c r="I22" s="7">
        <v>-505</v>
      </c>
      <c r="J22" s="5"/>
      <c r="K22" s="7">
        <v>-45</v>
      </c>
      <c r="L22" s="47"/>
      <c r="M22" s="7">
        <v>-415</v>
      </c>
    </row>
    <row r="23" spans="1:13" s="58" customFormat="1" ht="21" customHeight="1">
      <c r="A23" s="124" t="s">
        <v>170</v>
      </c>
      <c r="B23" s="124"/>
      <c r="C23" s="124"/>
      <c r="D23" s="124"/>
      <c r="E23" s="124"/>
      <c r="F23" s="124"/>
      <c r="G23" s="32">
        <v>2144</v>
      </c>
      <c r="H23" s="5"/>
      <c r="I23" s="32">
        <v>12468</v>
      </c>
      <c r="J23" s="5"/>
      <c r="K23" s="7">
        <v>1895</v>
      </c>
      <c r="L23" s="47"/>
      <c r="M23" s="7">
        <v>9177</v>
      </c>
    </row>
    <row r="24" spans="1:13" s="58" customFormat="1" ht="21" customHeight="1">
      <c r="A24" s="124" t="s">
        <v>233</v>
      </c>
      <c r="B24" s="124"/>
      <c r="C24" s="124"/>
      <c r="D24" s="124"/>
      <c r="E24" s="124"/>
      <c r="F24" s="124"/>
      <c r="G24" s="149">
        <v>0</v>
      </c>
      <c r="H24" s="1"/>
      <c r="I24" s="149">
        <v>0</v>
      </c>
      <c r="J24" s="5"/>
      <c r="K24" s="7">
        <v>3053</v>
      </c>
      <c r="L24" s="47"/>
      <c r="M24" s="148">
        <v>0</v>
      </c>
    </row>
    <row r="25" spans="1:13" s="58" customFormat="1" ht="21" customHeight="1">
      <c r="A25" s="124" t="s">
        <v>237</v>
      </c>
      <c r="B25" s="124"/>
      <c r="C25" s="124"/>
      <c r="D25" s="124"/>
      <c r="E25" s="124"/>
      <c r="F25" s="124"/>
      <c r="G25" s="7">
        <v>27725</v>
      </c>
      <c r="H25" s="5"/>
      <c r="I25" s="7">
        <v>-5069</v>
      </c>
      <c r="J25" s="5"/>
      <c r="K25" s="47">
        <v>-2531</v>
      </c>
      <c r="L25" s="47"/>
      <c r="M25" s="47">
        <v>-5815</v>
      </c>
    </row>
    <row r="26" spans="1:13" s="58" customFormat="1" ht="21" customHeight="1">
      <c r="A26" s="124" t="s">
        <v>43</v>
      </c>
      <c r="B26" s="124"/>
      <c r="C26" s="124"/>
      <c r="D26" s="124"/>
      <c r="E26" s="124"/>
      <c r="F26" s="124"/>
      <c r="G26" s="82">
        <v>-6200</v>
      </c>
      <c r="H26" s="5"/>
      <c r="I26" s="82">
        <v>-5738</v>
      </c>
      <c r="J26" s="5"/>
      <c r="K26" s="82">
        <v>-40280</v>
      </c>
      <c r="L26" s="47"/>
      <c r="M26" s="82">
        <v>-45993</v>
      </c>
    </row>
    <row r="27" spans="1:13" s="58" customFormat="1" ht="21" customHeight="1">
      <c r="A27" s="124"/>
      <c r="B27" s="124"/>
      <c r="C27" s="124"/>
      <c r="D27" s="124"/>
      <c r="E27" s="124"/>
      <c r="F27" s="124"/>
      <c r="G27" s="32">
        <f>SUM(G9:H26)</f>
        <v>681498</v>
      </c>
      <c r="H27" s="32"/>
      <c r="I27" s="32">
        <f>SUM(I9:J26)</f>
        <v>1047227</v>
      </c>
      <c r="J27" s="5"/>
      <c r="K27" s="32">
        <f>SUM(K9:L26)</f>
        <v>83117</v>
      </c>
      <c r="L27" s="47"/>
      <c r="M27" s="32">
        <f>SUM(M9:N26)</f>
        <v>92902</v>
      </c>
    </row>
    <row r="28" spans="1:13" s="58" customFormat="1" ht="24" customHeight="1">
      <c r="A28" s="125" t="s">
        <v>86</v>
      </c>
      <c r="B28" s="124"/>
      <c r="C28" s="124"/>
      <c r="D28" s="124"/>
      <c r="E28" s="124"/>
      <c r="F28" s="124"/>
      <c r="G28" s="32"/>
      <c r="H28" s="5"/>
      <c r="I28" s="32"/>
      <c r="J28" s="5"/>
      <c r="K28" s="32"/>
      <c r="L28" s="47"/>
      <c r="M28" s="32"/>
    </row>
    <row r="29" spans="1:13" s="58" customFormat="1" ht="21.75">
      <c r="A29" s="124" t="s">
        <v>171</v>
      </c>
      <c r="B29" s="124"/>
      <c r="C29" s="124"/>
      <c r="D29" s="124"/>
      <c r="E29" s="124"/>
      <c r="F29" s="124"/>
      <c r="G29" s="32">
        <v>16098</v>
      </c>
      <c r="H29" s="5"/>
      <c r="I29" s="32">
        <v>82160</v>
      </c>
      <c r="J29" s="5"/>
      <c r="K29" s="32">
        <v>109323</v>
      </c>
      <c r="L29" s="47"/>
      <c r="M29" s="32">
        <v>-11429</v>
      </c>
    </row>
    <row r="30" spans="1:13" s="58" customFormat="1" ht="21" customHeight="1">
      <c r="A30" s="124" t="s">
        <v>44</v>
      </c>
      <c r="B30" s="124"/>
      <c r="C30" s="124"/>
      <c r="D30" s="124"/>
      <c r="E30" s="124"/>
      <c r="F30" s="124"/>
      <c r="G30" s="32">
        <v>-39679</v>
      </c>
      <c r="H30" s="5"/>
      <c r="I30" s="32">
        <v>-44737</v>
      </c>
      <c r="J30" s="5"/>
      <c r="K30" s="32">
        <v>1613</v>
      </c>
      <c r="L30" s="47"/>
      <c r="M30" s="32">
        <v>-1460</v>
      </c>
    </row>
    <row r="31" spans="1:13" s="58" customFormat="1" ht="21" customHeight="1">
      <c r="A31" s="124" t="s">
        <v>111</v>
      </c>
      <c r="B31" s="124"/>
      <c r="C31" s="124"/>
      <c r="D31" s="124"/>
      <c r="E31" s="124"/>
      <c r="F31" s="124"/>
      <c r="G31" s="32">
        <v>3605</v>
      </c>
      <c r="H31" s="5"/>
      <c r="I31" s="32">
        <v>15784</v>
      </c>
      <c r="J31" s="5"/>
      <c r="K31" s="149">
        <v>0</v>
      </c>
      <c r="L31" s="47"/>
      <c r="M31" s="32">
        <v>569</v>
      </c>
    </row>
    <row r="32" spans="1:13" s="58" customFormat="1" ht="21" customHeight="1">
      <c r="A32" s="124" t="s">
        <v>45</v>
      </c>
      <c r="B32" s="124"/>
      <c r="C32" s="124"/>
      <c r="D32" s="124"/>
      <c r="E32" s="124"/>
      <c r="F32" s="124"/>
      <c r="G32" s="32">
        <v>4745</v>
      </c>
      <c r="H32" s="5"/>
      <c r="I32" s="32">
        <v>-12285</v>
      </c>
      <c r="J32" s="5"/>
      <c r="K32" s="32">
        <v>608</v>
      </c>
      <c r="L32" s="47"/>
      <c r="M32" s="32">
        <v>-90</v>
      </c>
    </row>
    <row r="33" spans="1:256" s="58" customFormat="1" ht="21" customHeight="1">
      <c r="A33" s="124" t="s">
        <v>172</v>
      </c>
      <c r="B33" s="124"/>
      <c r="C33" s="124"/>
      <c r="D33" s="124"/>
      <c r="E33" s="124"/>
      <c r="F33" s="124"/>
      <c r="G33" s="47">
        <v>-64194</v>
      </c>
      <c r="H33" s="5"/>
      <c r="I33" s="47">
        <v>-37523</v>
      </c>
      <c r="J33" s="5"/>
      <c r="K33" s="32">
        <v>4511</v>
      </c>
      <c r="L33" s="47"/>
      <c r="M33" s="32">
        <v>-2674</v>
      </c>
    </row>
    <row r="34" spans="1:256" s="58" customFormat="1" ht="21.75">
      <c r="A34" s="124" t="s">
        <v>112</v>
      </c>
      <c r="G34" s="82">
        <v>16658</v>
      </c>
      <c r="I34" s="82">
        <v>-22749</v>
      </c>
      <c r="K34" s="136">
        <v>-9473</v>
      </c>
      <c r="M34" s="136">
        <v>-3904</v>
      </c>
    </row>
    <row r="35" spans="1:256" s="58" customFormat="1" ht="19.5" customHeight="1">
      <c r="A35" s="115" t="s">
        <v>235</v>
      </c>
      <c r="B35" s="124"/>
      <c r="C35" s="124"/>
      <c r="D35" s="124"/>
      <c r="E35" s="124"/>
      <c r="F35" s="124"/>
      <c r="G35" s="43">
        <f>SUM(G27:G34)</f>
        <v>618731</v>
      </c>
      <c r="H35" s="5"/>
      <c r="I35" s="43">
        <f>SUM(I27:I34)</f>
        <v>1027877</v>
      </c>
      <c r="J35" s="5"/>
      <c r="K35" s="43">
        <f>SUM(K27:K34)</f>
        <v>189699</v>
      </c>
      <c r="L35" s="47"/>
      <c r="M35" s="43">
        <f>SUM(M27:M34)</f>
        <v>73914</v>
      </c>
    </row>
    <row r="36" spans="1:256" s="58" customFormat="1" ht="19.5" customHeight="1">
      <c r="A36" s="124" t="s">
        <v>156</v>
      </c>
      <c r="B36" s="124"/>
      <c r="C36" s="124"/>
      <c r="D36" s="124"/>
      <c r="E36" s="124"/>
      <c r="F36" s="124"/>
      <c r="G36" s="32">
        <v>-62503</v>
      </c>
      <c r="H36" s="5"/>
      <c r="I36" s="32">
        <v>-153321</v>
      </c>
      <c r="J36" s="5"/>
      <c r="K36" s="32">
        <v>-6829</v>
      </c>
      <c r="L36" s="47"/>
      <c r="M36" s="32">
        <v>-9700</v>
      </c>
    </row>
    <row r="37" spans="1:256" s="58" customFormat="1" ht="21" customHeight="1">
      <c r="A37" s="115" t="s">
        <v>153</v>
      </c>
      <c r="B37" s="124"/>
      <c r="C37" s="124"/>
      <c r="D37" s="124"/>
      <c r="E37" s="124"/>
      <c r="F37" s="124"/>
      <c r="G37" s="39">
        <f>SUM(G35:G36)</f>
        <v>556228</v>
      </c>
      <c r="H37" s="51"/>
      <c r="I37" s="39">
        <f>SUM(I35:I36)</f>
        <v>874556</v>
      </c>
      <c r="J37" s="51"/>
      <c r="K37" s="39">
        <f>SUM(K35:K36)</f>
        <v>182870</v>
      </c>
      <c r="L37" s="111"/>
      <c r="M37" s="39">
        <f>SUM(M35:M36)</f>
        <v>64214</v>
      </c>
    </row>
    <row r="38" spans="1:256" s="58" customFormat="1" ht="21" customHeight="1">
      <c r="A38" s="115"/>
      <c r="B38" s="124"/>
      <c r="C38" s="124"/>
      <c r="D38" s="124"/>
      <c r="E38" s="124"/>
      <c r="F38" s="124"/>
      <c r="G38" s="43"/>
      <c r="H38" s="51"/>
      <c r="I38" s="43"/>
      <c r="J38" s="51"/>
      <c r="K38" s="43"/>
      <c r="L38" s="111"/>
      <c r="M38" s="43"/>
    </row>
    <row r="39" spans="1:256" s="58" customFormat="1" ht="19.5" customHeight="1">
      <c r="A39" s="115"/>
      <c r="B39" s="124"/>
      <c r="C39" s="124"/>
      <c r="D39" s="124"/>
      <c r="E39" s="124"/>
      <c r="F39" s="124"/>
      <c r="G39" s="43"/>
      <c r="H39" s="51"/>
      <c r="I39" s="43"/>
      <c r="J39" s="51"/>
      <c r="K39" s="43"/>
      <c r="L39" s="111"/>
      <c r="M39" s="43"/>
    </row>
    <row r="40" spans="1:256" s="58" customFormat="1" ht="21" customHeight="1">
      <c r="A40" s="14" t="s">
        <v>41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256" s="58" customFormat="1" ht="19.5" customHeight="1">
      <c r="A41" s="14" t="s">
        <v>85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256" s="58" customFormat="1" ht="19.5" customHeight="1">
      <c r="A42" s="18"/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20"/>
      <c r="M42" s="20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:256" s="58" customFormat="1" ht="19.5" customHeight="1">
      <c r="A43" s="88"/>
      <c r="B43" s="23"/>
      <c r="C43" s="23"/>
      <c r="D43" s="23"/>
      <c r="E43" s="23"/>
      <c r="F43" s="23"/>
      <c r="G43" s="219" t="s">
        <v>14</v>
      </c>
      <c r="H43" s="219"/>
      <c r="I43" s="219"/>
      <c r="J43" s="20"/>
      <c r="K43" s="219" t="s">
        <v>15</v>
      </c>
      <c r="L43" s="219"/>
      <c r="M43" s="219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:256" s="58" customFormat="1" ht="21.75">
      <c r="A44" s="88"/>
      <c r="B44" s="23"/>
      <c r="C44" s="23"/>
      <c r="D44" s="23"/>
      <c r="E44" s="23"/>
      <c r="F44" s="23"/>
      <c r="G44" s="220" t="s">
        <v>159</v>
      </c>
      <c r="H44" s="220"/>
      <c r="I44" s="220"/>
      <c r="J44" s="22"/>
      <c r="K44" s="220" t="s">
        <v>159</v>
      </c>
      <c r="L44" s="220"/>
      <c r="M44" s="220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</row>
    <row r="45" spans="1:256" s="16" customFormat="1" ht="22.5" customHeight="1">
      <c r="A45" s="25"/>
      <c r="B45" s="25"/>
      <c r="C45" s="25"/>
      <c r="D45" s="25"/>
      <c r="E45" s="25"/>
      <c r="F45" s="25"/>
      <c r="G45" s="218" t="s">
        <v>158</v>
      </c>
      <c r="H45" s="218"/>
      <c r="I45" s="218"/>
      <c r="J45" s="22"/>
      <c r="K45" s="218" t="s">
        <v>158</v>
      </c>
      <c r="L45" s="218"/>
      <c r="M45" s="218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</row>
    <row r="46" spans="1:256" s="16" customFormat="1" ht="22.5" customHeight="1">
      <c r="A46" s="25"/>
      <c r="B46" s="25"/>
      <c r="C46" s="25"/>
      <c r="D46" s="25"/>
      <c r="E46" s="25"/>
      <c r="F46" s="24"/>
      <c r="G46" s="2" t="s">
        <v>185</v>
      </c>
      <c r="H46" s="2"/>
      <c r="I46" s="2" t="s">
        <v>129</v>
      </c>
      <c r="J46" s="2"/>
      <c r="K46" s="2" t="s">
        <v>185</v>
      </c>
      <c r="L46" s="2"/>
      <c r="M46" s="2" t="s">
        <v>129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s="21" customFormat="1" ht="22.5" customHeight="1">
      <c r="A47" s="25"/>
      <c r="B47" s="25"/>
      <c r="C47" s="25"/>
      <c r="D47" s="25"/>
      <c r="E47" s="25"/>
      <c r="F47" s="25"/>
      <c r="G47" s="217" t="s">
        <v>51</v>
      </c>
      <c r="H47" s="217"/>
      <c r="I47" s="217"/>
      <c r="J47" s="217"/>
      <c r="K47" s="217"/>
      <c r="L47" s="217"/>
      <c r="M47" s="217"/>
    </row>
    <row r="48" spans="1:256" s="21" customFormat="1" ht="22.5" customHeight="1">
      <c r="A48" s="122" t="s">
        <v>46</v>
      </c>
      <c r="B48" s="124"/>
      <c r="C48" s="124"/>
      <c r="D48" s="124"/>
      <c r="E48" s="124"/>
      <c r="F48" s="124"/>
      <c r="G48" s="32"/>
      <c r="H48" s="5"/>
      <c r="I48" s="32"/>
      <c r="J48" s="5"/>
      <c r="K48" s="32"/>
      <c r="L48" s="47"/>
      <c r="M48" s="32"/>
    </row>
    <row r="49" spans="1:256" s="58" customFormat="1" ht="22.5" customHeight="1">
      <c r="A49" s="124" t="s">
        <v>173</v>
      </c>
      <c r="B49" s="124"/>
      <c r="C49" s="124"/>
      <c r="D49" s="124"/>
      <c r="E49" s="124"/>
      <c r="F49" s="124"/>
      <c r="G49" s="32">
        <v>5875</v>
      </c>
      <c r="H49" s="5"/>
      <c r="I49" s="32">
        <v>4946</v>
      </c>
      <c r="J49" s="5"/>
      <c r="K49" s="32">
        <v>58411</v>
      </c>
      <c r="L49" s="47"/>
      <c r="M49" s="32">
        <v>31788</v>
      </c>
    </row>
    <row r="50" spans="1:256" s="21" customFormat="1" ht="22.5" customHeight="1">
      <c r="A50" s="124" t="s">
        <v>183</v>
      </c>
      <c r="B50" s="124"/>
      <c r="C50" s="124"/>
      <c r="D50" s="124"/>
      <c r="E50" s="124"/>
      <c r="F50" s="124"/>
      <c r="G50" s="32">
        <v>25121</v>
      </c>
      <c r="H50" s="5"/>
      <c r="I50" s="32">
        <v>-100013</v>
      </c>
      <c r="J50" s="5"/>
      <c r="K50" s="191">
        <v>25120</v>
      </c>
      <c r="L50" s="47"/>
      <c r="M50" s="150">
        <v>-100013</v>
      </c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 s="21" customFormat="1" ht="22.5" customHeight="1">
      <c r="A51" s="124" t="s">
        <v>209</v>
      </c>
      <c r="B51" s="124"/>
      <c r="C51" s="124"/>
      <c r="D51" s="124"/>
      <c r="E51" s="124"/>
      <c r="F51" s="124"/>
      <c r="G51" s="32">
        <v>-2499</v>
      </c>
      <c r="H51" s="5"/>
      <c r="I51" s="32">
        <v>-30000</v>
      </c>
      <c r="J51" s="5"/>
      <c r="K51" s="149">
        <v>0</v>
      </c>
      <c r="L51" s="47"/>
      <c r="M51" s="76">
        <v>0</v>
      </c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 s="42" customFormat="1" ht="22.5" customHeight="1">
      <c r="A52" s="124" t="s">
        <v>240</v>
      </c>
      <c r="B52" s="124"/>
      <c r="C52" s="124"/>
      <c r="D52" s="124"/>
      <c r="E52" s="124"/>
      <c r="F52" s="124"/>
      <c r="N52" s="58"/>
    </row>
    <row r="53" spans="1:256" s="42" customFormat="1" ht="22.5" customHeight="1">
      <c r="A53" s="124"/>
      <c r="B53" s="124" t="s">
        <v>123</v>
      </c>
      <c r="C53" s="124"/>
      <c r="D53" s="124"/>
      <c r="E53" s="124"/>
      <c r="F53" s="124"/>
      <c r="G53" s="32">
        <v>1000</v>
      </c>
      <c r="H53" s="5"/>
      <c r="I53" s="55">
        <v>0</v>
      </c>
      <c r="J53" s="5"/>
      <c r="K53" s="55">
        <v>0</v>
      </c>
      <c r="L53" s="47"/>
      <c r="M53" s="55">
        <v>0</v>
      </c>
      <c r="N53" s="58"/>
    </row>
    <row r="54" spans="1:256" s="42" customFormat="1" ht="22.5" customHeight="1">
      <c r="A54" s="124" t="s">
        <v>210</v>
      </c>
      <c r="B54" s="124"/>
      <c r="C54" s="124"/>
      <c r="D54" s="124"/>
      <c r="E54" s="124"/>
      <c r="F54" s="124"/>
      <c r="G54" s="32">
        <v>-3640</v>
      </c>
      <c r="H54" s="5"/>
      <c r="I54" s="55">
        <v>0</v>
      </c>
      <c r="J54" s="5"/>
      <c r="K54" s="55">
        <v>0</v>
      </c>
      <c r="L54" s="47"/>
      <c r="M54" s="55">
        <v>0</v>
      </c>
      <c r="N54" s="58"/>
    </row>
    <row r="55" spans="1:256" s="21" customFormat="1" ht="22.5" customHeight="1">
      <c r="A55" s="124" t="s">
        <v>211</v>
      </c>
      <c r="B55" s="124"/>
      <c r="C55" s="124"/>
      <c r="D55" s="124"/>
      <c r="E55" s="124"/>
      <c r="F55" s="124"/>
      <c r="G55" s="149"/>
      <c r="H55" s="5"/>
      <c r="I55" s="55"/>
      <c r="J55" s="5"/>
      <c r="K55" s="55"/>
      <c r="L55" s="47"/>
      <c r="M55" s="55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21" customFormat="1" ht="22.5" customHeight="1">
      <c r="A56" s="124"/>
      <c r="B56" s="124" t="s">
        <v>123</v>
      </c>
      <c r="C56" s="124"/>
      <c r="D56" s="124"/>
      <c r="E56" s="124"/>
      <c r="F56" s="124"/>
      <c r="G56" s="191">
        <v>1000</v>
      </c>
      <c r="H56" s="5"/>
      <c r="I56" s="32">
        <v>60000</v>
      </c>
      <c r="J56" s="5"/>
      <c r="K56" s="32">
        <v>779583</v>
      </c>
      <c r="L56" s="47"/>
      <c r="M56" s="32">
        <v>125925</v>
      </c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 s="58" customFormat="1" ht="22.5" customHeight="1">
      <c r="A57" s="124" t="s">
        <v>212</v>
      </c>
      <c r="B57" s="124"/>
      <c r="C57" s="124"/>
      <c r="D57" s="124"/>
      <c r="E57" s="124"/>
      <c r="F57" s="124"/>
      <c r="G57" s="149">
        <v>0</v>
      </c>
      <c r="H57" s="5"/>
      <c r="I57" s="32">
        <v>-99000</v>
      </c>
      <c r="J57" s="5"/>
      <c r="K57" s="32">
        <v>-70000</v>
      </c>
      <c r="L57" s="47"/>
      <c r="M57" s="32">
        <v>-427650</v>
      </c>
    </row>
    <row r="58" spans="1:256" s="42" customFormat="1" ht="21.75">
      <c r="A58" s="124" t="s">
        <v>184</v>
      </c>
      <c r="B58" s="124"/>
      <c r="C58" s="124"/>
      <c r="D58" s="124"/>
      <c r="E58" s="124"/>
      <c r="F58" s="124"/>
      <c r="G58" s="32">
        <v>2818</v>
      </c>
      <c r="H58" s="5"/>
      <c r="I58" s="32">
        <v>6789</v>
      </c>
      <c r="J58" s="5"/>
      <c r="K58" s="32">
        <v>2617</v>
      </c>
      <c r="L58" s="47"/>
      <c r="M58" s="32">
        <v>7723</v>
      </c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 s="58" customFormat="1" ht="22.5" customHeight="1">
      <c r="A59" s="124" t="s">
        <v>174</v>
      </c>
      <c r="B59" s="124"/>
      <c r="C59" s="124"/>
      <c r="D59" s="124"/>
      <c r="E59" s="124"/>
      <c r="F59" s="124"/>
      <c r="G59" s="32">
        <v>-51596</v>
      </c>
      <c r="H59" s="5"/>
      <c r="I59" s="32">
        <v>-167970</v>
      </c>
      <c r="J59" s="5"/>
      <c r="K59" s="32">
        <v>-16949</v>
      </c>
      <c r="L59" s="47"/>
      <c r="M59" s="32">
        <v>-18514</v>
      </c>
    </row>
    <row r="60" spans="1:256" s="58" customFormat="1" ht="22.5" customHeight="1">
      <c r="A60" s="124" t="s">
        <v>175</v>
      </c>
      <c r="B60" s="126"/>
      <c r="C60" s="124"/>
      <c r="D60" s="124"/>
      <c r="E60" s="124"/>
      <c r="F60" s="124"/>
      <c r="G60" s="149">
        <v>0</v>
      </c>
      <c r="H60" s="5"/>
      <c r="I60" s="32">
        <v>-236</v>
      </c>
      <c r="K60" s="58">
        <v>0</v>
      </c>
      <c r="M60" s="58">
        <v>0</v>
      </c>
    </row>
    <row r="61" spans="1:256" s="58" customFormat="1" ht="22.5" customHeight="1">
      <c r="A61" s="124" t="s">
        <v>176</v>
      </c>
      <c r="B61" s="124"/>
      <c r="C61" s="124"/>
      <c r="D61" s="124"/>
      <c r="E61" s="124"/>
      <c r="F61" s="124"/>
      <c r="G61" s="32">
        <v>-68037</v>
      </c>
      <c r="H61" s="5"/>
      <c r="I61" s="32">
        <v>-209847</v>
      </c>
      <c r="J61" s="5"/>
      <c r="K61" s="32">
        <v>-8228</v>
      </c>
      <c r="L61" s="47"/>
      <c r="M61" s="32">
        <v>-4535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</row>
    <row r="62" spans="1:256" s="21" customFormat="1" ht="22.5" customHeight="1">
      <c r="A62" s="124" t="s">
        <v>238</v>
      </c>
      <c r="B62" s="124"/>
      <c r="C62" s="124"/>
      <c r="D62" s="124"/>
      <c r="E62" s="124"/>
      <c r="F62" s="124"/>
      <c r="G62" s="32"/>
      <c r="H62" s="5"/>
      <c r="I62" s="55"/>
      <c r="J62" s="5"/>
      <c r="K62" s="55"/>
      <c r="L62" s="47"/>
      <c r="M62" s="55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 s="21" customFormat="1" ht="22.5" customHeight="1">
      <c r="A63" s="124"/>
      <c r="B63" s="124" t="s">
        <v>239</v>
      </c>
      <c r="C63" s="124"/>
      <c r="D63" s="124"/>
      <c r="E63" s="124"/>
      <c r="F63" s="124"/>
      <c r="G63" s="32">
        <v>395000</v>
      </c>
      <c r="H63" s="5"/>
      <c r="I63" s="55">
        <v>0</v>
      </c>
      <c r="J63" s="5"/>
      <c r="K63" s="55">
        <v>0</v>
      </c>
      <c r="L63" s="47"/>
      <c r="M63" s="55">
        <v>0</v>
      </c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 s="58" customFormat="1" ht="22.5" customHeight="1">
      <c r="A64" s="124" t="s">
        <v>213</v>
      </c>
      <c r="B64" s="124"/>
      <c r="C64" s="124"/>
      <c r="D64" s="124"/>
      <c r="E64" s="124"/>
      <c r="F64" s="124"/>
      <c r="G64" s="32"/>
      <c r="H64" s="5"/>
      <c r="I64" s="32"/>
      <c r="J64" s="5"/>
      <c r="K64" s="32"/>
      <c r="L64" s="47"/>
      <c r="M64" s="32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</row>
    <row r="65" spans="1:256" s="58" customFormat="1" ht="22.5" customHeight="1">
      <c r="A65" s="124"/>
      <c r="B65" s="124" t="s">
        <v>214</v>
      </c>
      <c r="C65" s="124"/>
      <c r="D65" s="124"/>
      <c r="E65" s="124"/>
      <c r="F65" s="124"/>
      <c r="G65" s="149">
        <v>0</v>
      </c>
      <c r="H65" s="5"/>
      <c r="I65" s="32">
        <v>-395000</v>
      </c>
      <c r="J65" s="5"/>
      <c r="K65" s="149">
        <v>0</v>
      </c>
      <c r="M65" s="149">
        <v>0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</row>
    <row r="66" spans="1:256" s="58" customFormat="1" ht="21.75">
      <c r="A66" s="126" t="s">
        <v>215</v>
      </c>
      <c r="B66" s="124"/>
      <c r="C66" s="124"/>
      <c r="D66" s="124"/>
      <c r="E66" s="124"/>
      <c r="F66" s="24"/>
      <c r="G66" s="32">
        <v>-87050</v>
      </c>
      <c r="H66" s="5"/>
      <c r="I66" s="32">
        <v>-9000</v>
      </c>
      <c r="J66" s="5"/>
      <c r="K66" s="55">
        <v>0</v>
      </c>
      <c r="L66" s="47"/>
      <c r="M66" s="55">
        <v>0</v>
      </c>
    </row>
    <row r="67" spans="1:256" s="58" customFormat="1" ht="22.5" customHeight="1">
      <c r="A67" s="124" t="s">
        <v>118</v>
      </c>
      <c r="B67" s="124"/>
      <c r="C67" s="124"/>
      <c r="D67" s="124"/>
      <c r="E67" s="124"/>
      <c r="F67" s="24"/>
      <c r="G67" s="32">
        <v>4920</v>
      </c>
      <c r="H67" s="5"/>
      <c r="I67" s="32">
        <v>6700</v>
      </c>
      <c r="J67" s="5"/>
      <c r="K67" s="76">
        <v>0</v>
      </c>
      <c r="L67" s="47"/>
      <c r="M67" s="76">
        <v>0</v>
      </c>
    </row>
    <row r="68" spans="1:256" s="58" customFormat="1" ht="22.5" customHeight="1">
      <c r="A68" s="124" t="s">
        <v>119</v>
      </c>
      <c r="B68" s="124"/>
      <c r="C68" s="124"/>
      <c r="D68" s="124"/>
      <c r="E68" s="124"/>
      <c r="F68" s="124"/>
      <c r="G68" s="76">
        <v>0</v>
      </c>
      <c r="H68" s="5"/>
      <c r="I68" s="76">
        <v>0</v>
      </c>
      <c r="J68" s="5"/>
      <c r="K68" s="32">
        <v>69000</v>
      </c>
      <c r="L68" s="47"/>
      <c r="M68" s="32">
        <v>132810</v>
      </c>
    </row>
    <row r="69" spans="1:256" s="58" customFormat="1" ht="22.5" customHeight="1">
      <c r="A69" s="115" t="s">
        <v>216</v>
      </c>
      <c r="B69" s="124"/>
      <c r="C69" s="124"/>
      <c r="D69" s="124"/>
      <c r="E69" s="124"/>
      <c r="F69" s="124"/>
      <c r="G69" s="39">
        <f>SUM(G49:G68)</f>
        <v>222912</v>
      </c>
      <c r="H69" s="51"/>
      <c r="I69" s="39">
        <f>SUM(I49:I68)</f>
        <v>-932631</v>
      </c>
      <c r="J69" s="51"/>
      <c r="K69" s="39">
        <f>SUM(K49:K68)</f>
        <v>839554</v>
      </c>
      <c r="L69" s="111"/>
      <c r="M69" s="39">
        <f>SUM(M49:M68)</f>
        <v>-252466</v>
      </c>
    </row>
    <row r="70" spans="1:256" s="58" customFormat="1" ht="22.5" customHeight="1">
      <c r="A70" s="115"/>
      <c r="B70" s="124"/>
      <c r="C70" s="124"/>
      <c r="D70" s="124"/>
      <c r="E70" s="124"/>
      <c r="F70" s="124"/>
      <c r="G70" s="43"/>
      <c r="H70" s="51"/>
      <c r="I70" s="43"/>
      <c r="J70" s="51"/>
      <c r="K70" s="43"/>
      <c r="L70" s="111"/>
      <c r="M70" s="43"/>
    </row>
    <row r="71" spans="1:256" s="58" customFormat="1" ht="22.5" customHeight="1">
      <c r="A71" s="115"/>
      <c r="B71" s="124"/>
      <c r="C71" s="124"/>
      <c r="D71" s="124"/>
      <c r="E71" s="124"/>
      <c r="F71" s="124"/>
      <c r="G71" s="43"/>
      <c r="H71" s="51"/>
      <c r="I71" s="43"/>
      <c r="J71" s="51"/>
      <c r="K71" s="43"/>
      <c r="L71" s="111"/>
      <c r="M71" s="43"/>
    </row>
    <row r="72" spans="1:256" s="58" customFormat="1" ht="22.5" customHeight="1">
      <c r="A72" s="115"/>
      <c r="B72" s="124"/>
      <c r="C72" s="124"/>
      <c r="D72" s="124"/>
      <c r="E72" s="124"/>
      <c r="F72" s="124"/>
      <c r="G72" s="43"/>
      <c r="H72" s="51"/>
      <c r="I72" s="43"/>
      <c r="J72" s="51"/>
      <c r="K72" s="43"/>
      <c r="L72" s="111"/>
      <c r="M72" s="43"/>
    </row>
    <row r="73" spans="1:256" s="58" customFormat="1" ht="22.5" customHeight="1">
      <c r="A73" s="115"/>
      <c r="B73" s="124"/>
      <c r="C73" s="124"/>
      <c r="D73" s="124"/>
      <c r="E73" s="124"/>
      <c r="F73" s="124"/>
      <c r="G73" s="43"/>
      <c r="H73" s="51"/>
      <c r="I73" s="43"/>
      <c r="J73" s="51"/>
      <c r="K73" s="43"/>
      <c r="L73" s="111"/>
      <c r="M73" s="43"/>
    </row>
    <row r="74" spans="1:256" s="58" customFormat="1" ht="22.5" customHeight="1">
      <c r="A74" s="14" t="s">
        <v>41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256" s="58" customFormat="1" ht="22.5" customHeight="1">
      <c r="A75" s="14" t="s">
        <v>85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256" s="58" customFormat="1" ht="22.5" customHeight="1">
      <c r="A76" s="18"/>
      <c r="B76" s="18"/>
      <c r="C76" s="18"/>
      <c r="D76" s="18"/>
      <c r="E76" s="18"/>
      <c r="F76" s="18"/>
      <c r="G76" s="20"/>
      <c r="H76" s="20"/>
      <c r="I76" s="20"/>
      <c r="J76" s="20"/>
      <c r="K76" s="20"/>
      <c r="L76" s="20"/>
      <c r="M76" s="20"/>
    </row>
    <row r="77" spans="1:256" s="58" customFormat="1" ht="22.5" customHeight="1">
      <c r="A77" s="88"/>
      <c r="B77" s="23"/>
      <c r="C77" s="23"/>
      <c r="D77" s="23"/>
      <c r="E77" s="23"/>
      <c r="F77" s="23"/>
      <c r="G77" s="219" t="s">
        <v>14</v>
      </c>
      <c r="H77" s="219"/>
      <c r="I77" s="219"/>
      <c r="J77" s="20"/>
      <c r="K77" s="219" t="s">
        <v>15</v>
      </c>
      <c r="L77" s="219"/>
      <c r="M77" s="219"/>
    </row>
    <row r="78" spans="1:256" s="58" customFormat="1" ht="21.75">
      <c r="A78" s="88"/>
      <c r="B78" s="23"/>
      <c r="C78" s="23"/>
      <c r="D78" s="23"/>
      <c r="E78" s="23"/>
      <c r="F78" s="23"/>
      <c r="G78" s="220" t="s">
        <v>159</v>
      </c>
      <c r="H78" s="220"/>
      <c r="I78" s="220"/>
      <c r="J78" s="22"/>
      <c r="K78" s="220" t="s">
        <v>159</v>
      </c>
      <c r="L78" s="220"/>
      <c r="M78" s="220"/>
    </row>
    <row r="79" spans="1:256" s="58" customFormat="1" ht="22.5" customHeight="1">
      <c r="A79" s="25"/>
      <c r="B79" s="25"/>
      <c r="C79" s="25"/>
      <c r="D79" s="25"/>
      <c r="E79" s="25"/>
      <c r="F79" s="25"/>
      <c r="G79" s="218" t="s">
        <v>158</v>
      </c>
      <c r="H79" s="218"/>
      <c r="I79" s="218"/>
      <c r="J79" s="22"/>
      <c r="K79" s="218" t="s">
        <v>158</v>
      </c>
      <c r="L79" s="218"/>
      <c r="M79" s="218"/>
    </row>
    <row r="80" spans="1:256" s="58" customFormat="1" ht="22.5" customHeight="1">
      <c r="A80" s="25"/>
      <c r="B80" s="25"/>
      <c r="C80" s="25"/>
      <c r="D80" s="25"/>
      <c r="E80" s="25"/>
      <c r="F80" s="24"/>
      <c r="G80" s="2" t="s">
        <v>185</v>
      </c>
      <c r="H80" s="2"/>
      <c r="I80" s="2" t="s">
        <v>129</v>
      </c>
      <c r="J80" s="2"/>
      <c r="K80" s="2" t="s">
        <v>185</v>
      </c>
      <c r="L80" s="2"/>
      <c r="M80" s="2" t="s">
        <v>129</v>
      </c>
    </row>
    <row r="81" spans="1:256" s="58" customFormat="1" ht="22.5" customHeight="1">
      <c r="A81" s="25"/>
      <c r="B81" s="25"/>
      <c r="C81" s="25"/>
      <c r="D81" s="25"/>
      <c r="E81" s="25"/>
      <c r="F81" s="25"/>
      <c r="G81" s="217" t="s">
        <v>51</v>
      </c>
      <c r="H81" s="217"/>
      <c r="I81" s="217"/>
      <c r="J81" s="217"/>
      <c r="K81" s="217"/>
      <c r="L81" s="217"/>
      <c r="M81" s="217"/>
    </row>
    <row r="82" spans="1:256" s="58" customFormat="1" ht="22.5" customHeight="1">
      <c r="A82" s="122" t="s">
        <v>47</v>
      </c>
      <c r="B82" s="124"/>
      <c r="C82" s="124"/>
      <c r="D82" s="124"/>
      <c r="E82" s="124"/>
      <c r="F82" s="124"/>
      <c r="G82" s="32"/>
      <c r="H82" s="5"/>
      <c r="I82" s="32"/>
      <c r="J82" s="5"/>
      <c r="K82" s="32"/>
      <c r="L82" s="47"/>
      <c r="M82" s="32"/>
    </row>
    <row r="83" spans="1:256" s="58" customFormat="1" ht="21.75">
      <c r="A83" s="124" t="s">
        <v>59</v>
      </c>
      <c r="B83" s="124"/>
      <c r="C83" s="124"/>
      <c r="D83" s="124"/>
      <c r="E83" s="124"/>
      <c r="F83" s="124"/>
      <c r="G83" s="76">
        <v>0</v>
      </c>
      <c r="H83" s="5"/>
      <c r="I83" s="76">
        <v>0</v>
      </c>
      <c r="J83" s="5"/>
      <c r="K83" s="32">
        <v>-568325</v>
      </c>
      <c r="L83" s="47"/>
      <c r="M83" s="152">
        <v>-233750</v>
      </c>
    </row>
    <row r="84" spans="1:256" s="58" customFormat="1" ht="22.5" customHeight="1">
      <c r="A84" s="124" t="s">
        <v>88</v>
      </c>
      <c r="B84" s="124"/>
      <c r="C84" s="124"/>
      <c r="D84" s="124"/>
      <c r="E84" s="124"/>
      <c r="F84" s="124"/>
      <c r="G84" s="32">
        <v>-17562</v>
      </c>
      <c r="H84" s="5"/>
      <c r="I84" s="32">
        <v>-25162</v>
      </c>
      <c r="J84" s="5"/>
      <c r="K84" s="32">
        <v>-16291</v>
      </c>
      <c r="L84" s="47"/>
      <c r="M84" s="32">
        <v>-20585</v>
      </c>
    </row>
    <row r="85" spans="1:256" s="58" customFormat="1" ht="22.5" customHeight="1">
      <c r="A85" s="124" t="s">
        <v>154</v>
      </c>
      <c r="B85" s="124"/>
      <c r="C85" s="124"/>
      <c r="D85" s="124"/>
      <c r="E85" s="124"/>
      <c r="F85" s="124"/>
      <c r="G85" s="149">
        <v>0</v>
      </c>
      <c r="H85" s="5"/>
      <c r="I85" s="32">
        <v>422650</v>
      </c>
      <c r="J85" s="5"/>
      <c r="K85" s="149">
        <v>0</v>
      </c>
      <c r="L85" s="47"/>
      <c r="M85" s="32">
        <v>422650</v>
      </c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</row>
    <row r="86" spans="1:256" s="58" customFormat="1" ht="22.5" customHeight="1">
      <c r="A86" s="124" t="s">
        <v>217</v>
      </c>
      <c r="B86" s="124"/>
      <c r="C86" s="124"/>
      <c r="D86" s="124"/>
      <c r="E86" s="124"/>
      <c r="F86" s="124"/>
      <c r="G86" s="32">
        <v>-523000</v>
      </c>
      <c r="H86" s="5"/>
      <c r="I86" s="32">
        <v>-141000</v>
      </c>
      <c r="J86" s="5"/>
      <c r="K86" s="32">
        <v>-523000</v>
      </c>
      <c r="L86" s="47"/>
      <c r="M86" s="32">
        <v>-141000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</row>
    <row r="87" spans="1:256" s="58" customFormat="1" ht="22.5" customHeight="1">
      <c r="A87" s="124" t="s">
        <v>218</v>
      </c>
      <c r="B87" s="124"/>
      <c r="C87" s="124"/>
      <c r="D87" s="124"/>
      <c r="E87" s="124"/>
      <c r="F87" s="124"/>
      <c r="G87" s="32"/>
      <c r="H87" s="5"/>
      <c r="I87" s="32"/>
      <c r="J87" s="5"/>
      <c r="K87" s="32"/>
      <c r="L87" s="47"/>
      <c r="M87" s="32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  <c r="IU87" s="21"/>
      <c r="IV87" s="21"/>
    </row>
    <row r="88" spans="1:256" s="21" customFormat="1" ht="22.5" customHeight="1">
      <c r="A88" s="124"/>
      <c r="B88" s="124" t="s">
        <v>219</v>
      </c>
      <c r="C88" s="124"/>
      <c r="D88" s="124"/>
      <c r="E88" s="124"/>
      <c r="F88" s="124"/>
      <c r="G88" s="32">
        <v>-8545</v>
      </c>
      <c r="H88" s="5"/>
      <c r="I88" s="32">
        <v>-13135</v>
      </c>
      <c r="J88" s="5"/>
      <c r="K88" s="76">
        <v>0</v>
      </c>
      <c r="L88" s="47"/>
      <c r="M88" s="76">
        <v>0</v>
      </c>
    </row>
    <row r="89" spans="1:256" s="21" customFormat="1" ht="22.5" customHeight="1">
      <c r="A89" s="124" t="s">
        <v>177</v>
      </c>
      <c r="B89" s="124"/>
      <c r="C89" s="124"/>
      <c r="D89" s="124"/>
      <c r="E89" s="124"/>
      <c r="F89" s="124"/>
      <c r="G89" s="191">
        <v>0</v>
      </c>
      <c r="H89" s="5"/>
      <c r="I89" s="32">
        <v>102947</v>
      </c>
      <c r="J89" s="5"/>
      <c r="K89" s="149">
        <v>0</v>
      </c>
      <c r="L89" s="47"/>
      <c r="M89" s="32">
        <v>102947</v>
      </c>
    </row>
    <row r="90" spans="1:256" s="42" customFormat="1" ht="22.5" customHeight="1">
      <c r="A90" s="124" t="s">
        <v>232</v>
      </c>
      <c r="B90" s="124"/>
      <c r="C90" s="124"/>
      <c r="D90" s="124"/>
      <c r="E90" s="124"/>
      <c r="F90" s="124"/>
      <c r="G90" s="191">
        <v>38</v>
      </c>
      <c r="H90" s="5"/>
      <c r="I90" s="152">
        <v>-6725</v>
      </c>
      <c r="J90" s="5"/>
      <c r="K90" s="32">
        <v>38</v>
      </c>
      <c r="L90" s="47"/>
      <c r="M90" s="32">
        <v>-6725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</row>
    <row r="91" spans="1:256" s="42" customFormat="1" ht="22.5" customHeight="1">
      <c r="A91" s="124" t="s">
        <v>155</v>
      </c>
      <c r="B91" s="124"/>
      <c r="C91" s="124"/>
      <c r="D91" s="124"/>
      <c r="E91" s="124"/>
      <c r="F91" s="124"/>
      <c r="G91" s="32">
        <v>-198699</v>
      </c>
      <c r="H91" s="5"/>
      <c r="I91" s="32">
        <v>-397057</v>
      </c>
      <c r="J91" s="5"/>
      <c r="K91" s="32">
        <v>-198699</v>
      </c>
      <c r="L91" s="47"/>
      <c r="M91" s="32">
        <v>-397057</v>
      </c>
    </row>
    <row r="92" spans="1:256" s="42" customFormat="1" ht="22.5" customHeight="1">
      <c r="A92" s="124" t="s">
        <v>178</v>
      </c>
      <c r="B92" s="124"/>
      <c r="C92" s="124"/>
      <c r="D92" s="124"/>
      <c r="E92" s="124"/>
      <c r="F92" s="124"/>
      <c r="G92" s="32"/>
      <c r="H92" s="5"/>
      <c r="I92" s="32"/>
      <c r="J92" s="5"/>
      <c r="K92" s="32"/>
      <c r="L92" s="47"/>
      <c r="M92" s="32"/>
    </row>
    <row r="93" spans="1:256" s="42" customFormat="1" ht="22.5" customHeight="1">
      <c r="A93" s="124"/>
      <c r="B93" s="124" t="s">
        <v>113</v>
      </c>
      <c r="C93" s="124"/>
      <c r="D93" s="124"/>
      <c r="E93" s="124"/>
      <c r="F93" s="124"/>
      <c r="G93" s="32">
        <v>4000</v>
      </c>
      <c r="H93" s="5"/>
      <c r="I93" s="32">
        <v>3250</v>
      </c>
      <c r="J93" s="1"/>
      <c r="K93" s="149">
        <v>0</v>
      </c>
      <c r="L93" s="148"/>
      <c r="M93" s="149">
        <v>0</v>
      </c>
    </row>
    <row r="94" spans="1:256" s="42" customFormat="1" ht="22.5" customHeight="1">
      <c r="A94" s="124" t="s">
        <v>120</v>
      </c>
      <c r="B94" s="124"/>
      <c r="C94" s="124"/>
      <c r="D94" s="124"/>
      <c r="E94" s="124"/>
      <c r="F94" s="124"/>
      <c r="G94" s="32">
        <v>-4000</v>
      </c>
      <c r="H94" s="5"/>
      <c r="I94" s="32">
        <v>-2160</v>
      </c>
      <c r="J94" s="5"/>
      <c r="K94" s="76">
        <v>0</v>
      </c>
      <c r="L94" s="47"/>
      <c r="M94" s="76">
        <v>0</v>
      </c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58" customFormat="1" ht="22.5" customHeight="1">
      <c r="A95" s="115" t="s">
        <v>245</v>
      </c>
      <c r="B95" s="124"/>
      <c r="C95" s="124"/>
      <c r="D95" s="124"/>
      <c r="E95" s="124"/>
      <c r="F95" s="124"/>
      <c r="G95" s="39">
        <f>SUM(G83:G94)</f>
        <v>-747768</v>
      </c>
      <c r="H95" s="51"/>
      <c r="I95" s="39">
        <f>SUM(I83:I94)</f>
        <v>-56392</v>
      </c>
      <c r="J95" s="51"/>
      <c r="K95" s="39">
        <f>SUM(K83:K94)</f>
        <v>-1306277</v>
      </c>
      <c r="L95" s="111"/>
      <c r="M95" s="39">
        <f>SUM(M83:M94)</f>
        <v>-273520</v>
      </c>
    </row>
    <row r="96" spans="1:256" s="58" customFormat="1" ht="22.5" customHeight="1">
      <c r="A96" s="115"/>
      <c r="B96" s="124"/>
      <c r="C96" s="124"/>
      <c r="D96" s="124"/>
      <c r="E96" s="124"/>
      <c r="F96" s="124"/>
      <c r="G96" s="32"/>
      <c r="H96" s="5"/>
      <c r="I96" s="32"/>
      <c r="J96" s="5"/>
      <c r="K96" s="32"/>
      <c r="L96" s="47"/>
      <c r="M96" s="32"/>
    </row>
    <row r="97" spans="1:13" s="58" customFormat="1" ht="22.5" customHeight="1">
      <c r="A97" s="115" t="s">
        <v>137</v>
      </c>
      <c r="B97" s="124"/>
      <c r="C97" s="124"/>
      <c r="D97" s="124"/>
      <c r="E97" s="124"/>
      <c r="F97" s="124"/>
      <c r="G97" s="43">
        <f>G37+G69+G95</f>
        <v>31372</v>
      </c>
      <c r="H97" s="51"/>
      <c r="I97" s="43">
        <f>I37+I69+I95</f>
        <v>-114467</v>
      </c>
      <c r="J97" s="51"/>
      <c r="K97" s="43">
        <f>K37+K69+K95</f>
        <v>-283853</v>
      </c>
      <c r="L97" s="111"/>
      <c r="M97" s="43">
        <f>M37+M69+M95</f>
        <v>-461772</v>
      </c>
    </row>
    <row r="98" spans="1:13" s="58" customFormat="1" ht="22.5" customHeight="1">
      <c r="A98" s="124" t="s">
        <v>220</v>
      </c>
      <c r="B98" s="124"/>
      <c r="C98" s="124"/>
      <c r="D98" s="124"/>
      <c r="E98" s="124"/>
      <c r="F98" s="124"/>
      <c r="G98" s="32">
        <f>'BS-3-5'!J10</f>
        <v>1418289</v>
      </c>
      <c r="H98" s="5"/>
      <c r="I98" s="32">
        <v>1334610</v>
      </c>
      <c r="J98" s="5"/>
      <c r="K98" s="32">
        <v>605240</v>
      </c>
      <c r="L98" s="47"/>
      <c r="M98" s="32">
        <v>977766</v>
      </c>
    </row>
    <row r="99" spans="1:13" s="58" customFormat="1" ht="22.5" customHeight="1" thickBot="1">
      <c r="A99" s="115" t="s">
        <v>221</v>
      </c>
      <c r="B99" s="124"/>
      <c r="C99" s="124"/>
      <c r="D99" s="124"/>
      <c r="E99" s="124"/>
      <c r="F99" s="124"/>
      <c r="G99" s="127">
        <f>SUM(G97:G98)</f>
        <v>1449661</v>
      </c>
      <c r="H99" s="51"/>
      <c r="I99" s="127">
        <f>SUM(I97:I98)</f>
        <v>1220143</v>
      </c>
      <c r="J99" s="51"/>
      <c r="K99" s="127">
        <f>SUM(K97:K98)</f>
        <v>321387</v>
      </c>
      <c r="L99" s="111"/>
      <c r="M99" s="127">
        <f>SUM(M97:M98)</f>
        <v>515994</v>
      </c>
    </row>
    <row r="100" spans="1:13" s="58" customFormat="1" ht="22.5" customHeight="1" thickTop="1">
      <c r="A100" s="115"/>
      <c r="B100" s="124"/>
      <c r="C100" s="124"/>
      <c r="D100" s="124"/>
      <c r="E100" s="124"/>
      <c r="F100" s="124"/>
      <c r="G100" s="43"/>
      <c r="H100" s="51"/>
      <c r="I100" s="43"/>
      <c r="J100" s="51"/>
      <c r="K100" s="43"/>
      <c r="L100" s="111"/>
      <c r="M100" s="43"/>
    </row>
    <row r="101" spans="1:13" s="58" customFormat="1" ht="22.5" customHeight="1">
      <c r="A101" s="213" t="s">
        <v>89</v>
      </c>
      <c r="B101" s="115"/>
      <c r="C101" s="115"/>
      <c r="D101" s="115"/>
      <c r="E101" s="128"/>
      <c r="F101" s="124"/>
      <c r="G101" s="32"/>
      <c r="H101" s="5"/>
      <c r="I101" s="32"/>
      <c r="J101" s="5"/>
      <c r="K101" s="32"/>
      <c r="L101" s="47"/>
      <c r="M101" s="32"/>
    </row>
    <row r="102" spans="1:13" s="58" customFormat="1" ht="22.5" customHeight="1">
      <c r="A102" s="11" t="s">
        <v>91</v>
      </c>
      <c r="B102" s="124"/>
      <c r="C102" s="124"/>
      <c r="D102" s="124"/>
      <c r="E102" s="128"/>
      <c r="F102" s="28"/>
      <c r="G102" s="81">
        <v>28142</v>
      </c>
      <c r="H102" s="30"/>
      <c r="I102" s="81">
        <v>65330</v>
      </c>
      <c r="J102" s="30"/>
      <c r="K102" s="32">
        <v>2706</v>
      </c>
      <c r="M102" s="32">
        <v>3011</v>
      </c>
    </row>
    <row r="103" spans="1:13" s="58" customFormat="1" ht="22.5" customHeight="1">
      <c r="A103" s="11" t="s">
        <v>116</v>
      </c>
      <c r="B103" s="124"/>
      <c r="C103" s="124"/>
      <c r="D103" s="124"/>
      <c r="E103" s="128"/>
      <c r="F103" s="28"/>
      <c r="G103" s="192">
        <v>0</v>
      </c>
      <c r="H103" s="30"/>
      <c r="I103" s="81">
        <v>383826</v>
      </c>
      <c r="J103" s="30"/>
      <c r="K103" s="81">
        <v>0</v>
      </c>
      <c r="M103" s="81">
        <v>0</v>
      </c>
    </row>
    <row r="104" spans="1:13" s="58" customFormat="1" ht="22.5" customHeight="1">
      <c r="A104" s="28" t="s">
        <v>84</v>
      </c>
      <c r="B104" s="28"/>
      <c r="C104" s="28"/>
      <c r="D104" s="28"/>
      <c r="E104" s="28"/>
      <c r="F104" s="28"/>
      <c r="G104" s="81">
        <v>0</v>
      </c>
      <c r="I104" s="81">
        <v>35105</v>
      </c>
      <c r="J104" s="30"/>
      <c r="K104" s="129">
        <v>0</v>
      </c>
      <c r="M104" s="129">
        <v>35105</v>
      </c>
    </row>
    <row r="105" spans="1:13" s="58" customFormat="1" ht="22.5" customHeight="1">
      <c r="A105" s="28"/>
      <c r="B105" s="28"/>
      <c r="C105" s="28"/>
      <c r="D105" s="28"/>
      <c r="E105" s="28"/>
      <c r="F105" s="28"/>
      <c r="G105" s="33">
        <f>G99-'BS-3-5'!H10</f>
        <v>0</v>
      </c>
      <c r="H105" s="30"/>
      <c r="I105" s="30"/>
      <c r="J105" s="30"/>
      <c r="K105" s="33">
        <f>K99-'BS-3-5'!L10</f>
        <v>0</v>
      </c>
      <c r="M105" s="33"/>
    </row>
    <row r="106" spans="1:13" s="58" customFormat="1" ht="22.5" customHeight="1">
      <c r="A106" s="28"/>
      <c r="B106" s="28"/>
      <c r="C106" s="28"/>
      <c r="D106" s="28"/>
      <c r="E106" s="28"/>
      <c r="F106" s="28"/>
      <c r="G106" s="30"/>
      <c r="H106" s="30"/>
      <c r="I106" s="30"/>
      <c r="J106" s="30"/>
      <c r="K106" s="33"/>
      <c r="M106" s="33"/>
    </row>
    <row r="107" spans="1:13" s="58" customFormat="1" ht="22.5" customHeight="1">
      <c r="A107" s="28"/>
      <c r="B107" s="28"/>
      <c r="C107" s="28"/>
      <c r="D107" s="28"/>
      <c r="E107" s="28"/>
      <c r="F107" s="28"/>
      <c r="G107" s="30"/>
      <c r="H107" s="30"/>
      <c r="I107" s="30"/>
      <c r="J107" s="30"/>
      <c r="K107" s="33"/>
      <c r="M107" s="33"/>
    </row>
    <row r="108" spans="1:13" s="58" customFormat="1" ht="22.5" customHeight="1">
      <c r="A108" s="28"/>
      <c r="B108" s="28"/>
      <c r="C108" s="28"/>
      <c r="D108" s="28"/>
      <c r="E108" s="28"/>
      <c r="F108" s="28"/>
      <c r="G108" s="30"/>
      <c r="H108" s="30"/>
      <c r="I108" s="30"/>
      <c r="J108" s="30"/>
      <c r="K108" s="33"/>
      <c r="M108" s="33"/>
    </row>
    <row r="109" spans="1:13" s="58" customFormat="1" ht="22.5" customHeight="1">
      <c r="A109" s="28"/>
      <c r="B109" s="28"/>
      <c r="C109" s="28"/>
      <c r="D109" s="28"/>
      <c r="E109" s="28"/>
      <c r="F109" s="28"/>
      <c r="G109" s="30"/>
      <c r="H109" s="30"/>
      <c r="I109" s="30"/>
      <c r="J109" s="30"/>
      <c r="K109" s="33"/>
      <c r="M109" s="33"/>
    </row>
    <row r="110" spans="1:13" s="58" customFormat="1" ht="22.5" customHeight="1">
      <c r="A110" s="28"/>
      <c r="B110" s="28"/>
      <c r="C110" s="28"/>
      <c r="D110" s="28"/>
      <c r="E110" s="28"/>
      <c r="F110" s="28"/>
      <c r="G110" s="30"/>
      <c r="H110" s="30"/>
      <c r="I110" s="30"/>
      <c r="J110" s="30"/>
      <c r="K110" s="33"/>
      <c r="M110" s="33"/>
    </row>
    <row r="111" spans="1:13" s="58" customFormat="1" ht="22.5" customHeight="1">
      <c r="A111" s="28"/>
      <c r="B111" s="28"/>
      <c r="C111" s="28"/>
      <c r="D111" s="28"/>
      <c r="E111" s="28"/>
      <c r="F111" s="28"/>
      <c r="G111" s="30"/>
      <c r="H111" s="30"/>
      <c r="I111" s="30"/>
      <c r="J111" s="30"/>
      <c r="K111" s="33"/>
      <c r="M111" s="33"/>
    </row>
    <row r="112" spans="1:13" s="58" customFormat="1" ht="22.5" customHeight="1">
      <c r="A112" s="28"/>
      <c r="B112" s="28"/>
      <c r="C112" s="28"/>
      <c r="D112" s="28"/>
      <c r="E112" s="28"/>
      <c r="F112" s="28"/>
      <c r="G112" s="30"/>
      <c r="H112" s="30"/>
      <c r="I112" s="30"/>
      <c r="J112" s="30"/>
      <c r="K112" s="33"/>
      <c r="M112" s="33"/>
    </row>
    <row r="113" spans="1:256" s="58" customFormat="1" ht="22.5" customHeight="1">
      <c r="A113" s="28"/>
      <c r="B113" s="28"/>
      <c r="C113" s="28"/>
      <c r="D113" s="28"/>
      <c r="E113" s="28"/>
      <c r="F113" s="28"/>
      <c r="G113" s="30"/>
      <c r="H113" s="30"/>
      <c r="I113" s="30"/>
      <c r="J113" s="30"/>
      <c r="K113" s="33"/>
      <c r="M113" s="33"/>
      <c r="N113" s="21"/>
    </row>
    <row r="114" spans="1:256" s="58" customFormat="1" ht="22.5" customHeight="1">
      <c r="A114" s="28"/>
      <c r="B114" s="28"/>
      <c r="C114" s="28"/>
      <c r="D114" s="28"/>
      <c r="E114" s="28"/>
      <c r="F114" s="28"/>
      <c r="G114" s="30"/>
      <c r="H114" s="30"/>
      <c r="I114" s="30"/>
      <c r="J114" s="30"/>
      <c r="K114" s="33"/>
      <c r="M114" s="33"/>
    </row>
    <row r="115" spans="1:256" s="58" customFormat="1" ht="22.5" customHeight="1">
      <c r="A115" s="28"/>
      <c r="B115" s="28"/>
      <c r="C115" s="28"/>
      <c r="D115" s="28"/>
      <c r="E115" s="28"/>
      <c r="F115" s="28"/>
      <c r="G115" s="30"/>
      <c r="H115" s="30"/>
      <c r="I115" s="30"/>
      <c r="J115" s="30"/>
      <c r="K115" s="33"/>
      <c r="M115" s="33"/>
    </row>
    <row r="116" spans="1:256" s="58" customFormat="1" ht="22.5" customHeight="1">
      <c r="A116" s="28"/>
      <c r="B116" s="28"/>
      <c r="C116" s="28"/>
      <c r="D116" s="28"/>
      <c r="E116" s="28"/>
      <c r="F116" s="28"/>
      <c r="G116" s="30"/>
      <c r="H116" s="30"/>
      <c r="I116" s="30"/>
      <c r="J116" s="30"/>
      <c r="K116" s="33"/>
      <c r="M116" s="33"/>
    </row>
    <row r="117" spans="1:256" ht="22.5" customHeight="1"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 ht="22.5" customHeight="1"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</sheetData>
  <mergeCells count="21">
    <mergeCell ref="G3:I3"/>
    <mergeCell ref="K3:M3"/>
    <mergeCell ref="G7:M7"/>
    <mergeCell ref="G43:I43"/>
    <mergeCell ref="K43:M43"/>
    <mergeCell ref="K4:M4"/>
    <mergeCell ref="K5:M5"/>
    <mergeCell ref="G81:M81"/>
    <mergeCell ref="G79:I79"/>
    <mergeCell ref="K79:M79"/>
    <mergeCell ref="G77:I77"/>
    <mergeCell ref="K77:M77"/>
    <mergeCell ref="G78:I78"/>
    <mergeCell ref="K45:M45"/>
    <mergeCell ref="K78:M78"/>
    <mergeCell ref="G47:M47"/>
    <mergeCell ref="G4:I4"/>
    <mergeCell ref="G5:I5"/>
    <mergeCell ref="G44:I44"/>
    <mergeCell ref="K44:M44"/>
    <mergeCell ref="G45:I45"/>
  </mergeCells>
  <phoneticPr fontId="63" type="noConversion"/>
  <pageMargins left="0.8" right="0.5" top="0.48" bottom="0.5" header="0.48" footer="0.5"/>
  <pageSetup paperSize="9" scale="87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SH12-13</vt:lpstr>
      <vt:lpstr>SCF14-16</vt:lpstr>
      <vt:lpstr>'BS-3-5'!Print_Area</vt:lpstr>
      <vt:lpstr>'PL6-9'!Print_Area</vt:lpstr>
      <vt:lpstr>'SCF14-16'!Print_Area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Duangruthai, Danswasvong</cp:lastModifiedBy>
  <cp:lastPrinted>2019-11-12T07:49:37Z</cp:lastPrinted>
  <dcterms:created xsi:type="dcterms:W3CDTF">2009-05-01T22:35:11Z</dcterms:created>
  <dcterms:modified xsi:type="dcterms:W3CDTF">2019-11-12T11:11:00Z</dcterms:modified>
</cp:coreProperties>
</file>