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showInkAnnotation="0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15D79C88-DFC6-43F7-8C86-BD2E695E6C71}" xr6:coauthVersionLast="41" xr6:coauthVersionMax="41" xr10:uidLastSave="{00000000-0000-0000-0000-000000000000}"/>
  <bookViews>
    <workbookView xWindow="-120" yWindow="-120" windowWidth="20730" windowHeight="11160" activeTab="4" xr2:uid="{00000000-000D-0000-FFFF-FFFF00000000}"/>
  </bookViews>
  <sheets>
    <sheet name="BS-2-4" sheetId="12" r:id="rId1"/>
    <sheet name="SCI5-8" sheetId="7" r:id="rId2"/>
    <sheet name="SCE(Conso)-9-10" sheetId="11" r:id="rId3"/>
    <sheet name="SCE(Separate)-11-12" sheetId="9" r:id="rId4"/>
    <sheet name="SCF 13-14" sheetId="10" r:id="rId5"/>
  </sheets>
  <definedNames>
    <definedName name="_xlnm.Print_Area" localSheetId="0">'BS-2-4'!$A$1:$J$99</definedName>
    <definedName name="_xlnm.Print_Area" localSheetId="4">'SCF 13-14'!$A$1:$I$99</definedName>
    <definedName name="_xlnm.Print_Area" localSheetId="1">'SCI5-8'!$A$1:$J$142</definedName>
    <definedName name="Z_62C88142_195A_406E_A347_1C61EA880C0D_.wvu.PrintArea" localSheetId="2" hidden="1">'SCE(Conso)-9-10'!#REF!</definedName>
    <definedName name="Z_62C88142_195A_406E_A347_1C61EA880C0D_.wvu.PrintArea" localSheetId="4" hidden="1">'SCF 13-14'!#REF!</definedName>
    <definedName name="Z_62C88142_195A_406E_A347_1C61EA880C0D_.wvu.PrintArea" localSheetId="1" hidden="1">'SCI5-8'!#REF!</definedName>
    <definedName name="Z_62C88142_195A_406E_A347_1C61EA880C0D_.wvu.Rows" localSheetId="2" hidden="1">'SCE(Conso)-9-10'!#REF!</definedName>
    <definedName name="Z_8AE384D2_954E_4FC4_9E7B_72B2DA3D2D3A_.wvu.PrintArea" localSheetId="2" hidden="1">'SCE(Conso)-9-10'!#REF!</definedName>
    <definedName name="Z_8AE384D2_954E_4FC4_9E7B_72B2DA3D2D3A_.wvu.PrintArea" localSheetId="4" hidden="1">'SCF 13-14'!#REF!</definedName>
    <definedName name="Z_8AE384D2_954E_4FC4_9E7B_72B2DA3D2D3A_.wvu.Rows" localSheetId="1" hidden="1">'SCI5-8'!#REF!</definedName>
    <definedName name="Z_DFBF4CAE_57D7_4172_8C3A_8E3DF4930C4B_.wvu.PrintArea" localSheetId="2" hidden="1">'SCE(Conso)-9-10'!#REF!</definedName>
    <definedName name="Z_DFBF4CAE_57D7_4172_8C3A_8E3DF4930C4B_.wvu.PrintArea" localSheetId="4" hidden="1">'SCF 13-14'!#REF!</definedName>
    <definedName name="Z_DFBF4CAE_57D7_4172_8C3A_8E3DF4930C4B_.wvu.Rows" localSheetId="1" hidden="1">'SCI5-8'!#REF!</definedName>
    <definedName name="Z_E1DB4DD3_3D3D_4C8E_ADFF_122E3B5E40F3_.wvu.PrintArea" localSheetId="2" hidden="1">'SCE(Conso)-9-10'!#REF!</definedName>
    <definedName name="Z_E1DB4DD3_3D3D_4C8E_ADFF_122E3B5E40F3_.wvu.PrintArea" localSheetId="4" hidden="1">'SCF 13-14'!#REF!</definedName>
    <definedName name="Z_E1DB4DD3_3D3D_4C8E_ADFF_122E3B5E40F3_.wvu.PrintArea" localSheetId="1" hidden="1">'SCI5-8'!#REF!</definedName>
    <definedName name="Z_E1DB4DD3_3D3D_4C8E_ADFF_122E3B5E40F3_.wvu.Rows" localSheetId="1" hidden="1">'SCI5-8'!#REF!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0" i="10" l="1"/>
  <c r="G90" i="10"/>
  <c r="E90" i="10"/>
  <c r="C90" i="10"/>
  <c r="I75" i="10"/>
  <c r="G75" i="10"/>
  <c r="E75" i="10"/>
  <c r="C75" i="10"/>
  <c r="C55" i="10"/>
  <c r="G55" i="10" s="1"/>
  <c r="C54" i="10"/>
  <c r="G54" i="10" s="1"/>
  <c r="D38" i="10"/>
  <c r="I30" i="10"/>
  <c r="I38" i="10" s="1"/>
  <c r="I40" i="10" s="1"/>
  <c r="I92" i="10" s="1"/>
  <c r="I94" i="10" s="1"/>
  <c r="G30" i="10"/>
  <c r="G38" i="10" s="1"/>
  <c r="G40" i="10" s="1"/>
  <c r="E30" i="10"/>
  <c r="E38" i="10" s="1"/>
  <c r="E40" i="10" s="1"/>
  <c r="E92" i="10" s="1"/>
  <c r="E94" i="10" s="1"/>
  <c r="C30" i="10"/>
  <c r="C38" i="10" s="1"/>
  <c r="C40" i="10" s="1"/>
  <c r="C92" i="10" s="1"/>
  <c r="C94" i="10" s="1"/>
  <c r="G7" i="10"/>
  <c r="G6" i="10"/>
  <c r="O55" i="9"/>
  <c r="M55" i="9"/>
  <c r="K55" i="9"/>
  <c r="I55" i="9"/>
  <c r="G55" i="9"/>
  <c r="E55" i="9"/>
  <c r="C55" i="9"/>
  <c r="O53" i="9"/>
  <c r="O51" i="9"/>
  <c r="M51" i="9"/>
  <c r="K51" i="9"/>
  <c r="I51" i="9"/>
  <c r="G51" i="9"/>
  <c r="E51" i="9"/>
  <c r="C51" i="9"/>
  <c r="O46" i="9"/>
  <c r="M46" i="9"/>
  <c r="K46" i="9"/>
  <c r="I46" i="9"/>
  <c r="G46" i="9"/>
  <c r="E46" i="9"/>
  <c r="C46" i="9"/>
  <c r="O44" i="9"/>
  <c r="M44" i="9"/>
  <c r="K44" i="9"/>
  <c r="I44" i="9"/>
  <c r="G44" i="9"/>
  <c r="E44" i="9"/>
  <c r="C44" i="9"/>
  <c r="O27" i="9"/>
  <c r="M27" i="9"/>
  <c r="K27" i="9"/>
  <c r="I27" i="9"/>
  <c r="G27" i="9"/>
  <c r="E27" i="9"/>
  <c r="C27" i="9"/>
  <c r="O25" i="9"/>
  <c r="M25" i="9"/>
  <c r="K25" i="9"/>
  <c r="I25" i="9"/>
  <c r="G25" i="9"/>
  <c r="E25" i="9"/>
  <c r="C25" i="9"/>
  <c r="O24" i="9"/>
  <c r="O21" i="9"/>
  <c r="M21" i="9"/>
  <c r="K21" i="9"/>
  <c r="I21" i="9"/>
  <c r="G21" i="9"/>
  <c r="E21" i="9"/>
  <c r="C21" i="9"/>
  <c r="O19" i="9"/>
  <c r="M19" i="9"/>
  <c r="K19" i="9"/>
  <c r="I19" i="9"/>
  <c r="G19" i="9"/>
  <c r="E19" i="9"/>
  <c r="C19" i="9"/>
  <c r="O18" i="9"/>
  <c r="O17" i="9"/>
  <c r="O16" i="9"/>
  <c r="O15" i="9"/>
  <c r="O11" i="9"/>
  <c r="S67" i="11"/>
  <c r="Q67" i="11"/>
  <c r="O67" i="11"/>
  <c r="M67" i="11"/>
  <c r="K67" i="11"/>
  <c r="I67" i="11"/>
  <c r="G67" i="11"/>
  <c r="E67" i="11"/>
  <c r="C67" i="11"/>
  <c r="O65" i="11"/>
  <c r="S63" i="11"/>
  <c r="Q63" i="11"/>
  <c r="O63" i="11"/>
  <c r="M63" i="11"/>
  <c r="K63" i="11"/>
  <c r="I63" i="11"/>
  <c r="G63" i="11"/>
  <c r="E63" i="11"/>
  <c r="C63" i="11"/>
  <c r="S62" i="11"/>
  <c r="O62" i="11"/>
  <c r="S61" i="11"/>
  <c r="O61" i="11"/>
  <c r="S58" i="11"/>
  <c r="Q58" i="11"/>
  <c r="O58" i="11"/>
  <c r="K58" i="11"/>
  <c r="I58" i="11"/>
  <c r="G58" i="11"/>
  <c r="E58" i="11"/>
  <c r="C58" i="11"/>
  <c r="S56" i="11"/>
  <c r="R56" i="11"/>
  <c r="Q56" i="11"/>
  <c r="P56" i="11"/>
  <c r="O56" i="11"/>
  <c r="N56" i="11"/>
  <c r="M56" i="11"/>
  <c r="K56" i="11"/>
  <c r="I56" i="11"/>
  <c r="G56" i="11"/>
  <c r="E56" i="11"/>
  <c r="C56" i="11"/>
  <c r="S55" i="11"/>
  <c r="S52" i="11"/>
  <c r="Q52" i="11"/>
  <c r="O52" i="11"/>
  <c r="M52" i="11"/>
  <c r="K52" i="11"/>
  <c r="I52" i="11"/>
  <c r="G52" i="11"/>
  <c r="E52" i="11"/>
  <c r="C52" i="11"/>
  <c r="S51" i="11"/>
  <c r="O51" i="11"/>
  <c r="S50" i="11"/>
  <c r="O50" i="11"/>
  <c r="S33" i="11"/>
  <c r="Q33" i="11"/>
  <c r="O33" i="11"/>
  <c r="M33" i="11"/>
  <c r="K33" i="11"/>
  <c r="I33" i="11"/>
  <c r="G33" i="11"/>
  <c r="E33" i="11"/>
  <c r="C33" i="11"/>
  <c r="S31" i="11"/>
  <c r="Q31" i="11"/>
  <c r="O31" i="11"/>
  <c r="M31" i="11"/>
  <c r="K31" i="11"/>
  <c r="I31" i="11"/>
  <c r="G31" i="11"/>
  <c r="E31" i="11"/>
  <c r="C31" i="11"/>
  <c r="S30" i="11"/>
  <c r="O30" i="11"/>
  <c r="S27" i="11"/>
  <c r="Q27" i="11"/>
  <c r="O27" i="11"/>
  <c r="K27" i="11"/>
  <c r="I27" i="11"/>
  <c r="G27" i="11"/>
  <c r="E27" i="11"/>
  <c r="C27" i="11"/>
  <c r="S25" i="11"/>
  <c r="R25" i="11"/>
  <c r="Q25" i="11"/>
  <c r="P25" i="11"/>
  <c r="O25" i="11"/>
  <c r="N25" i="11"/>
  <c r="M25" i="11"/>
  <c r="K25" i="11"/>
  <c r="I25" i="11"/>
  <c r="G25" i="11"/>
  <c r="E25" i="11"/>
  <c r="C25" i="11"/>
  <c r="S24" i="11"/>
  <c r="S21" i="11"/>
  <c r="Q21" i="11"/>
  <c r="O21" i="11"/>
  <c r="M21" i="11"/>
  <c r="K21" i="11"/>
  <c r="I21" i="11"/>
  <c r="G21" i="11"/>
  <c r="E21" i="11"/>
  <c r="C21" i="11"/>
  <c r="S20" i="11"/>
  <c r="O20" i="11"/>
  <c r="S19" i="11"/>
  <c r="O19" i="11"/>
  <c r="S18" i="11"/>
  <c r="O18" i="11"/>
  <c r="S17" i="11"/>
  <c r="O17" i="11"/>
  <c r="S16" i="11"/>
  <c r="O16" i="11"/>
  <c r="S12" i="11"/>
  <c r="O12" i="11"/>
  <c r="J137" i="7"/>
  <c r="F137" i="7"/>
  <c r="D137" i="7"/>
  <c r="J132" i="7"/>
  <c r="F132" i="7"/>
  <c r="D132" i="7"/>
  <c r="J126" i="7"/>
  <c r="H126" i="7"/>
  <c r="F126" i="7"/>
  <c r="D126" i="7"/>
  <c r="H96" i="7"/>
  <c r="H105" i="7" s="1"/>
  <c r="H107" i="7" s="1"/>
  <c r="H119" i="7" s="1"/>
  <c r="J94" i="7"/>
  <c r="H94" i="7"/>
  <c r="F94" i="7"/>
  <c r="D94" i="7"/>
  <c r="J85" i="7"/>
  <c r="J96" i="7" s="1"/>
  <c r="J105" i="7" s="1"/>
  <c r="J107" i="7" s="1"/>
  <c r="J119" i="7" s="1"/>
  <c r="J127" i="7" s="1"/>
  <c r="H85" i="7"/>
  <c r="F85" i="7"/>
  <c r="F96" i="7" s="1"/>
  <c r="F105" i="7" s="1"/>
  <c r="F107" i="7" s="1"/>
  <c r="F119" i="7" s="1"/>
  <c r="F127" i="7" s="1"/>
  <c r="D85" i="7"/>
  <c r="J61" i="7"/>
  <c r="H61" i="7"/>
  <c r="F61" i="7"/>
  <c r="D61" i="7"/>
  <c r="J56" i="7"/>
  <c r="H56" i="7"/>
  <c r="F56" i="7"/>
  <c r="D56" i="7"/>
  <c r="J25" i="7"/>
  <c r="H25" i="7"/>
  <c r="F25" i="7"/>
  <c r="D25" i="7"/>
  <c r="J17" i="7"/>
  <c r="J27" i="7" s="1"/>
  <c r="J35" i="7" s="1"/>
  <c r="J37" i="7" s="1"/>
  <c r="J49" i="7" s="1"/>
  <c r="J51" i="7" s="1"/>
  <c r="H17" i="7"/>
  <c r="H27" i="7" s="1"/>
  <c r="H35" i="7" s="1"/>
  <c r="H37" i="7" s="1"/>
  <c r="H49" i="7" s="1"/>
  <c r="H51" i="7" s="1"/>
  <c r="F17" i="7"/>
  <c r="F27" i="7" s="1"/>
  <c r="F35" i="7" s="1"/>
  <c r="F37" i="7" s="1"/>
  <c r="F49" i="7" s="1"/>
  <c r="F51" i="7" s="1"/>
  <c r="D17" i="7"/>
  <c r="D27" i="7" s="1"/>
  <c r="D35" i="7" s="1"/>
  <c r="D37" i="7" s="1"/>
  <c r="D49" i="7" s="1"/>
  <c r="D51" i="7" s="1"/>
  <c r="J98" i="12"/>
  <c r="H98" i="12"/>
  <c r="F98" i="12"/>
  <c r="J96" i="12"/>
  <c r="H96" i="12"/>
  <c r="F96" i="12"/>
  <c r="D96" i="12"/>
  <c r="D98" i="12" s="1"/>
  <c r="J94" i="12"/>
  <c r="H94" i="12"/>
  <c r="F94" i="12"/>
  <c r="D94" i="12"/>
  <c r="A73" i="12"/>
  <c r="J69" i="12"/>
  <c r="H69" i="12"/>
  <c r="F69" i="12"/>
  <c r="D69" i="12"/>
  <c r="J67" i="12"/>
  <c r="H67" i="12"/>
  <c r="F67" i="12"/>
  <c r="D67" i="12"/>
  <c r="J60" i="12"/>
  <c r="I60" i="12"/>
  <c r="H60" i="12"/>
  <c r="G60" i="12"/>
  <c r="F60" i="12"/>
  <c r="D60" i="12"/>
  <c r="J46" i="12"/>
  <c r="H46" i="12"/>
  <c r="F46" i="12"/>
  <c r="D46" i="12"/>
  <c r="J45" i="12"/>
  <c r="H45" i="12"/>
  <c r="F45" i="12"/>
  <c r="D45" i="12"/>
  <c r="A41" i="12"/>
  <c r="J36" i="12"/>
  <c r="H36" i="12"/>
  <c r="F36" i="12"/>
  <c r="J34" i="12"/>
  <c r="H34" i="12"/>
  <c r="F34" i="12"/>
  <c r="D34" i="12"/>
  <c r="J19" i="12"/>
  <c r="H19" i="12"/>
  <c r="G19" i="12"/>
  <c r="F19" i="12"/>
  <c r="D19" i="12"/>
  <c r="D36" i="12" s="1"/>
  <c r="D96" i="7" l="1"/>
  <c r="D105" i="7" s="1"/>
  <c r="D107" i="7" s="1"/>
  <c r="D119" i="7" s="1"/>
  <c r="D127" i="7" s="1"/>
  <c r="G92" i="10"/>
  <c r="G94" i="10" s="1"/>
  <c r="H130" i="7"/>
  <c r="H132" i="7" s="1"/>
  <c r="H127" i="7"/>
  <c r="H135" i="7" s="1"/>
  <c r="H137" i="7" s="1"/>
</calcChain>
</file>

<file path=xl/sharedStrings.xml><?xml version="1.0" encoding="utf-8"?>
<sst xmlns="http://schemas.openxmlformats.org/spreadsheetml/2006/main" count="530" uniqueCount="247">
  <si>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</si>
  <si>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</si>
  <si>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</si>
  <si>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</si>
  <si>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</si>
  <si>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</si>
  <si>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</si>
  <si>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</si>
  <si>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</si>
  <si>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</si>
  <si>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</si>
  <si>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</si>
  <si>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</si>
  <si>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</si>
  <si>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</si>
  <si>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</si>
  <si>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</si>
  <si>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</si>
  <si>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Digital television license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</si>
  <si>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</si>
  <si>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</si>
  <si>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</si>
  <si>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</si>
  <si>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</si>
  <si>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</si>
  <si>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</si>
  <si>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digital television </t>
  </si>
  <si>
    <t>Current portion of finance lease liabilities</t>
  </si>
  <si>
    <t>Income tax payable</t>
  </si>
  <si>
    <t>Total current liabilities</t>
  </si>
  <si>
    <t>Non-current liabilities</t>
  </si>
  <si>
    <t>Digital television license payable</t>
  </si>
  <si>
    <t>Long-term loans from financial institutions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</si>
  <si>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</si>
  <si>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</si>
  <si>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</si>
  <si>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</si>
  <si>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</si>
  <si>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</si>
  <si>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</si>
  <si>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</si>
  <si>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</si>
  <si>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</si>
  <si>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</si>
  <si>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>Statement of comprehensive income (Unaudited)</t>
  </si>
  <si>
    <t xml:space="preserve"> </t>
  </si>
  <si>
    <t>Three-month period ended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</si>
  <si>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</si>
  <si>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</si>
  <si>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</si>
  <si>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</si>
  <si>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</si>
  <si>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</si>
  <si>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</si>
  <si>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</si>
  <si>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</si>
  <si>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</si>
  <si>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</si>
  <si>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</si>
  <si>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</si>
  <si>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</si>
  <si>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</si>
  <si>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</si>
  <si>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Total comprehensive income for the period</t>
  </si>
  <si>
    <t xml:space="preserve">    Non-controlling interests</t>
  </si>
  <si>
    <t xml:space="preserve">   Non-controlling interests</t>
  </si>
  <si>
    <t>Statement of changes in equity  (Unaudited)</t>
  </si>
  <si>
    <t>Consolidated financial statements</t>
  </si>
  <si>
    <t>Issued and</t>
  </si>
  <si>
    <t>Discount on changes</t>
  </si>
  <si>
    <t>Non-</t>
  </si>
  <si>
    <t>Share</t>
  </si>
  <si>
    <t>Legal</t>
  </si>
  <si>
    <t>controlling</t>
  </si>
  <si>
    <t>Total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</si>
  <si>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</si>
  <si>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</si>
  <si>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</si>
  <si>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</si>
  <si>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</si>
  <si>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</si>
  <si>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</si>
  <si>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</si>
  <si>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</si>
  <si>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share capital</t>
  </si>
  <si>
    <t>Unappropriated</t>
  </si>
  <si>
    <t>Statement of cash flows (Unaudited)</t>
  </si>
  <si>
    <t>Cash flows from operating activities</t>
  </si>
  <si>
    <t>Depreciation and amortisation</t>
  </si>
  <si>
    <t>Amortisation deferred subsidy</t>
  </si>
  <si>
    <t>Employee benefit expenses</t>
  </si>
  <si>
    <t>Share-based payment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</si>
  <si>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</si>
  <si>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</si>
  <si>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</si>
  <si>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</si>
  <si>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</si>
  <si>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</si>
  <si>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>Cash paid for long-term loans from financial institutions</t>
  </si>
  <si>
    <t xml:space="preserve">Non-cash transactions </t>
  </si>
  <si>
    <t>Share premium</t>
  </si>
  <si>
    <t>Trade accounts receivable</t>
  </si>
  <si>
    <t>Trade accounts payable</t>
  </si>
  <si>
    <t xml:space="preserve">       -</t>
  </si>
  <si>
    <t>Other current assets</t>
  </si>
  <si>
    <t>Other current liabilities</t>
  </si>
  <si>
    <t>Income tax expense</t>
  </si>
  <si>
    <t>Long-term loans to and interest receivable</t>
  </si>
  <si>
    <t>Deferred subsidy income</t>
  </si>
  <si>
    <t>Equity attributable to owners of the parent</t>
  </si>
  <si>
    <t>Cash generated from operating activities</t>
  </si>
  <si>
    <t>Net cash from operating activities</t>
  </si>
  <si>
    <t>Profit before income tax</t>
  </si>
  <si>
    <t>Profit for the period</t>
  </si>
  <si>
    <t>Profit attributable to: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</si>
  <si>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</si>
  <si>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</si>
  <si>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</si>
  <si>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paid-up</t>
  </si>
  <si>
    <t>attributable to</t>
  </si>
  <si>
    <t>owners</t>
  </si>
  <si>
    <t>of equity</t>
  </si>
  <si>
    <t>Dividends to owners of the Company</t>
  </si>
  <si>
    <t>Dividends to non-controlling interests</t>
  </si>
  <si>
    <t>Share-based payment transaction</t>
  </si>
  <si>
    <t xml:space="preserve">Profit </t>
  </si>
  <si>
    <t>Profit</t>
  </si>
  <si>
    <t>Cash paid for digital television license</t>
  </si>
  <si>
    <t>Net increase (decrease) in cash and cash equivalents</t>
  </si>
  <si>
    <t>combination under</t>
  </si>
  <si>
    <t>common control</t>
  </si>
  <si>
    <t>Warrants</t>
  </si>
  <si>
    <t>30 September</t>
  </si>
  <si>
    <t>Nine-month period ended</t>
  </si>
  <si>
    <t>Cost of management fee</t>
  </si>
  <si>
    <t>Revenue from management fee</t>
  </si>
  <si>
    <t>Surplus on business</t>
  </si>
  <si>
    <t>Issued of ordinary share from share-based payment exercised</t>
  </si>
  <si>
    <t>Adjustments to reconcile profit to cash receipts</t>
  </si>
  <si>
    <t>Cash received from capital return from joint ventures</t>
  </si>
  <si>
    <t>Cash received from long-term loans from financial institutions</t>
  </si>
  <si>
    <t>Dividends paid to owners of the Company</t>
  </si>
  <si>
    <t>Other components</t>
  </si>
  <si>
    <t>3</t>
  </si>
  <si>
    <t>Right to use of assets</t>
  </si>
  <si>
    <t>Current portion of deferred subsidy income</t>
  </si>
  <si>
    <t xml:space="preserve">Current portion of long-term loans </t>
  </si>
  <si>
    <t>Deferred tax liabilities</t>
  </si>
  <si>
    <t xml:space="preserve">Surplus on business combination under </t>
  </si>
  <si>
    <t>Total liabilities and equity</t>
  </si>
  <si>
    <t>2018</t>
  </si>
  <si>
    <t>Nine-month period ended 30 September 2018</t>
  </si>
  <si>
    <t>Balance at 1 January 2018</t>
  </si>
  <si>
    <t>Balance at 30 September 2018</t>
  </si>
  <si>
    <t>Other long-term investments</t>
  </si>
  <si>
    <t>Issued of ordinary share from warrants</t>
  </si>
  <si>
    <t>Cash paid for purchase of other intangible assets</t>
  </si>
  <si>
    <t>Cash received from increase of share capital</t>
  </si>
  <si>
    <t>Cash received from sale of assets</t>
  </si>
  <si>
    <t>Interest received</t>
  </si>
  <si>
    <t>Cash received from long-term loans to related parties</t>
  </si>
  <si>
    <t>Cash paid for long-term loans to related parties</t>
  </si>
  <si>
    <t xml:space="preserve">Proceeds from issue of ordinary shares of subsidiary from </t>
  </si>
  <si>
    <t>non-controlling interests</t>
  </si>
  <si>
    <t xml:space="preserve">Loss from decline in value of inventories </t>
  </si>
  <si>
    <t>Trade accounts payable and other payables</t>
  </si>
  <si>
    <t>Income tax paid</t>
  </si>
  <si>
    <t>Trade accounts receivable and other receivables</t>
  </si>
  <si>
    <t>Cash paid for purchase of property, plant and equipment</t>
  </si>
  <si>
    <t>3, 8</t>
  </si>
  <si>
    <t>Current investments</t>
  </si>
  <si>
    <t>Other payables</t>
  </si>
  <si>
    <t xml:space="preserve">   Issued and paid-up share capital</t>
  </si>
  <si>
    <t>Other components of equity</t>
  </si>
  <si>
    <t>Revenue from sale of goods and rendering of</t>
  </si>
  <si>
    <t xml:space="preserve">   other services</t>
  </si>
  <si>
    <t>Cost of sale of goods and rendering of other services</t>
  </si>
  <si>
    <t xml:space="preserve">    Owners of the parent</t>
  </si>
  <si>
    <t xml:space="preserve">   Owners of the parent</t>
  </si>
  <si>
    <t>of the parent</t>
  </si>
  <si>
    <t>Contributions by and distributions to owners</t>
  </si>
  <si>
    <t>Total contributions by and distributions to owners</t>
  </si>
  <si>
    <t xml:space="preserve">   Total contributions by and distributions to owners</t>
  </si>
  <si>
    <t xml:space="preserve">Cash paid for other long-term investments </t>
  </si>
  <si>
    <t>Cash paid for purchase of right to use assets</t>
  </si>
  <si>
    <t>(Reversal of) advanced received for share capital</t>
  </si>
  <si>
    <t>Outstanding debts arising from investments in capital expenditures</t>
  </si>
  <si>
    <t>2019</t>
  </si>
  <si>
    <t>Other receivables</t>
  </si>
  <si>
    <t>Short-term loans to and interest receivable</t>
  </si>
  <si>
    <t xml:space="preserve">   from related parties</t>
  </si>
  <si>
    <t>Investments in associate</t>
  </si>
  <si>
    <t xml:space="preserve">   license payable</t>
  </si>
  <si>
    <t xml:space="preserve">   from financial institutions</t>
  </si>
  <si>
    <t>Provisions for employee benefits</t>
  </si>
  <si>
    <t xml:space="preserve">   common control</t>
  </si>
  <si>
    <t>Nine-month period ended 30 September 2019</t>
  </si>
  <si>
    <t>Balance at 1 January 2019</t>
  </si>
  <si>
    <t>Balance at 30 September 2019</t>
  </si>
  <si>
    <t>Revenue from movies</t>
  </si>
  <si>
    <t>3, 10</t>
  </si>
  <si>
    <t>Cost of movies</t>
  </si>
  <si>
    <t xml:space="preserve">   Distributions to owners</t>
  </si>
  <si>
    <t xml:space="preserve">   Total distributions to owners</t>
  </si>
  <si>
    <t xml:space="preserve">   Other comprehensive income</t>
  </si>
  <si>
    <t xml:space="preserve">Other comprehensive income </t>
  </si>
  <si>
    <t>Items that will not be reclassified to profit or loss</t>
  </si>
  <si>
    <t>Gains on remeasurements of defined benefit plans</t>
  </si>
  <si>
    <t>Income tax relating to items that will not be reclassified</t>
  </si>
  <si>
    <t xml:space="preserve">Other comprehensive income for the period, </t>
  </si>
  <si>
    <t>net of tax</t>
  </si>
  <si>
    <t>3, 4, 10</t>
  </si>
  <si>
    <t>Distributions to owners</t>
  </si>
  <si>
    <t>3, 6</t>
  </si>
  <si>
    <t>Transfer to retained earnings</t>
  </si>
  <si>
    <t xml:space="preserve">   associate and joint ventures</t>
  </si>
  <si>
    <t>Statement of changes in equity (Unaudited)</t>
  </si>
  <si>
    <t>Changes in ownership interests in subsidiaries</t>
  </si>
  <si>
    <t>Capital received from non-controlling interests in subsidiaries</t>
  </si>
  <si>
    <t>Total changes in ownership interests in subsidiaries</t>
  </si>
  <si>
    <t xml:space="preserve"> of ownership interest</t>
  </si>
  <si>
    <t xml:space="preserve">Unrealised gain from fair value </t>
  </si>
  <si>
    <t xml:space="preserve">   adjustment of trading securities</t>
  </si>
  <si>
    <t>Reversal of bad debt and doubtful expenses</t>
  </si>
  <si>
    <t>Loss on impairment of investment in subsidiary</t>
  </si>
  <si>
    <t>Cash paid for short-term loans to related parties</t>
  </si>
  <si>
    <t>Net cash received from (paid for) short-term investments</t>
  </si>
  <si>
    <t>Cash paid for investments in associate and joint ventures</t>
  </si>
  <si>
    <t>Net cash from (used in) investing activities</t>
  </si>
  <si>
    <t>Investment in subsidiaries</t>
  </si>
  <si>
    <t>Payment by a lessee for reduction of the outstanding liability</t>
  </si>
  <si>
    <t xml:space="preserve">   relating to a finance lease</t>
  </si>
  <si>
    <t>Cash paid for dividend of subsidiaries to non-controlling interests</t>
  </si>
  <si>
    <t>Cash and cash equivalents at 1 January</t>
  </si>
  <si>
    <t>Cash and cash equivalents at 30 September</t>
  </si>
  <si>
    <t xml:space="preserve">Unrealised (gain) loss on exchange rate </t>
  </si>
  <si>
    <t>(Gain) loss on disposal and write-off of assets</t>
  </si>
  <si>
    <t>Cash received from short-term loans to related parties</t>
  </si>
  <si>
    <t>Total comprehensive income attributable to:</t>
  </si>
  <si>
    <t>Other comprehensive income</t>
  </si>
  <si>
    <t>Share of (profit) loss of investments in</t>
  </si>
  <si>
    <t>Cash received from digital television license from NBTC</t>
  </si>
  <si>
    <t>Net cash used in financing activities</t>
  </si>
  <si>
    <t xml:space="preserve">   joint ventures</t>
  </si>
  <si>
    <t xml:space="preserve">Share of profit of investments in associate and </t>
  </si>
  <si>
    <t xml:space="preserve">   and joint ventures</t>
  </si>
  <si>
    <t xml:space="preserve">Share of profit (loss) of investments in associate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</si>
</sst>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(* #,##0.000_);_(* \(#,##0.000\);_(* &quot;-&quot;??_);_(@_)"/>
    <numFmt numFmtId="169" formatCode="#,###;\(#,##0\)"/>
    <numFmt numFmtId="170" formatCode="_-* #,##0;[Red]\(#,##0\);_-* &quot;-&quot;_-;_-@_-"/>
    <numFmt numFmtId="171" formatCode="_(* #,##0_);_(* \(#,##0\);_(* &quot;-&quot;?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\t&quot;฿&quot;#,##0.00_);[Red]\(\t&quot;฿&quot;#,##0.00\)"/>
    <numFmt numFmtId="176" formatCode="#,##0.00;[Red]\(#,##0.00\)"/>
    <numFmt numFmtId="177" formatCode="_-* #,##0_-;\-* #,##0_-;_-* &quot;-&quot;??_-;_-@_-"/>
    <numFmt numFmtId="178" formatCode="d/mm/yy\ "/>
    <numFmt numFmtId="179" formatCode="#,##0;[Red]\(#,##0\)"/>
    <numFmt numFmtId="180" formatCode="\$#,##0;\(\$#,##0\)"/>
    <numFmt numFmtId="181" formatCode="\$#,##0.00;\(\$#,##0.00\)"/>
    <numFmt numFmtId="182" formatCode="#,##0.0_);[Red]\(#,##0.0\)"/>
    <numFmt numFmtId="183" formatCode="\t&quot;$&quot;#,##0_);\(\t&quot;$&quot;#,##0\)"/>
    <numFmt numFmtId="184" formatCode="#,###.00"/>
  </numFmts>
  <fonts count="8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80" fontId="3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81" fontId="9" fillId="0" borderId="0"/>
    <xf numFmtId="0" fontId="29" fillId="0" borderId="0"/>
    <xf numFmtId="0" fontId="29" fillId="0" borderId="0"/>
    <xf numFmtId="0" fontId="28" fillId="0" borderId="0"/>
    <xf numFmtId="180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8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2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4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4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8" fillId="0" borderId="0"/>
    <xf numFmtId="0" fontId="4" fillId="0" borderId="0"/>
    <xf numFmtId="0" fontId="79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8" fillId="0" borderId="0"/>
    <xf numFmtId="0" fontId="10" fillId="0" borderId="0"/>
    <xf numFmtId="0" fontId="29" fillId="0" borderId="0"/>
    <xf numFmtId="0" fontId="78" fillId="0" borderId="0"/>
    <xf numFmtId="0" fontId="4" fillId="0" borderId="0"/>
    <xf numFmtId="0" fontId="4" fillId="0" borderId="0"/>
    <xf numFmtId="0" fontId="8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5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0" fontId="4" fillId="0" borderId="0"/>
    <xf numFmtId="0" fontId="78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" fillId="0" borderId="0"/>
    <xf numFmtId="0" fontId="78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333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1" fontId="0" fillId="0" borderId="0" xfId="4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0" xfId="4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4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169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40" applyNumberFormat="1" applyFont="1" applyFill="1" applyAlignment="1">
      <alignment horizontal="left" vertical="center"/>
    </xf>
    <xf numFmtId="165" fontId="0" fillId="0" borderId="0" xfId="4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692" applyNumberFormat="1" applyFont="1" applyFill="1" applyAlignment="1">
      <alignment horizontal="left" vertical="center"/>
    </xf>
    <xf numFmtId="164" fontId="0" fillId="0" borderId="0" xfId="692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170" fontId="3" fillId="0" borderId="0" xfId="692" applyNumberFormat="1" applyFont="1" applyFill="1" applyAlignment="1">
      <alignment horizontal="center" vertical="center"/>
    </xf>
    <xf numFmtId="164" fontId="3" fillId="0" borderId="0" xfId="692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1" fillId="0" borderId="0" xfId="40" applyNumberFormat="1" applyFont="1" applyFill="1" applyAlignment="1">
      <alignment horizontal="right" vertical="center"/>
    </xf>
    <xf numFmtId="41" fontId="1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horizontal="right" vertical="center"/>
    </xf>
    <xf numFmtId="41" fontId="6" fillId="0" borderId="5" xfId="40" applyNumberFormat="1" applyFont="1" applyFill="1" applyBorder="1" applyAlignment="1">
      <alignment horizontal="right" vertical="center"/>
    </xf>
    <xf numFmtId="171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6" fillId="0" borderId="18" xfId="40" applyNumberFormat="1" applyFont="1" applyFill="1" applyBorder="1" applyAlignment="1">
      <alignment horizontal="right" vertical="center"/>
    </xf>
    <xf numFmtId="41" fontId="1" fillId="0" borderId="0" xfId="60" applyNumberFormat="1" applyFont="1" applyFill="1" applyBorder="1" applyAlignment="1"/>
    <xf numFmtId="41" fontId="6" fillId="0" borderId="19" xfId="40" applyNumberFormat="1" applyFont="1" applyFill="1" applyBorder="1" applyAlignment="1">
      <alignment horizontal="right" vertical="center"/>
    </xf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41" fontId="6" fillId="0" borderId="5" xfId="283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18" xfId="283" applyNumberFormat="1" applyFont="1" applyFill="1" applyBorder="1" applyAlignment="1">
      <alignment horizontal="right" vertical="center"/>
    </xf>
    <xf numFmtId="41" fontId="6" fillId="0" borderId="20" xfId="283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6" fillId="0" borderId="0" xfId="40" applyNumberFormat="1" applyFont="1" applyFill="1" applyAlignment="1">
      <alignment vertical="center"/>
    </xf>
    <xf numFmtId="41" fontId="0" fillId="0" borderId="0" xfId="40" applyNumberFormat="1" applyFont="1" applyFill="1" applyBorder="1" applyAlignment="1">
      <alignment horizontal="center" vertical="center"/>
    </xf>
    <xf numFmtId="41" fontId="6" fillId="0" borderId="21" xfId="40" applyNumberFormat="1" applyFont="1" applyFill="1" applyBorder="1" applyAlignment="1">
      <alignment horizontal="right" vertical="center"/>
    </xf>
    <xf numFmtId="41" fontId="6" fillId="0" borderId="0" xfId="4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18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168" fontId="1" fillId="0" borderId="18" xfId="40" applyNumberFormat="1" applyFont="1" applyFill="1" applyBorder="1" applyAlignment="1">
      <alignment horizontal="right" vertical="center"/>
    </xf>
    <xf numFmtId="43" fontId="1" fillId="0" borderId="0" xfId="4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6" fillId="0" borderId="0" xfId="0" applyNumberFormat="1" applyFont="1" applyFill="1"/>
    <xf numFmtId="41" fontId="6" fillId="0" borderId="21" xfId="4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left" vertical="center"/>
    </xf>
    <xf numFmtId="41" fontId="0" fillId="0" borderId="0" xfId="692" applyNumberFormat="1" applyFont="1" applyFill="1" applyAlignment="1">
      <alignment horizontal="right" vertical="center"/>
    </xf>
    <xf numFmtId="41" fontId="0" fillId="0" borderId="0" xfId="692" applyNumberFormat="1" applyFont="1" applyFill="1" applyAlignment="1">
      <alignment vertical="center"/>
    </xf>
    <xf numFmtId="0" fontId="3" fillId="0" borderId="0" xfId="60" applyNumberFormat="1" applyFont="1" applyFill="1" applyAlignment="1">
      <alignment horizontal="center"/>
    </xf>
    <xf numFmtId="41" fontId="1" fillId="0" borderId="19" xfId="40" applyNumberFormat="1" applyFont="1" applyFill="1" applyBorder="1" applyAlignment="1">
      <alignment horizontal="right" vertical="center"/>
    </xf>
    <xf numFmtId="41" fontId="1" fillId="0" borderId="19" xfId="283" applyNumberFormat="1" applyFont="1" applyFill="1" applyBorder="1" applyAlignment="1">
      <alignment horizontal="right" vertical="center"/>
    </xf>
    <xf numFmtId="41" fontId="1" fillId="0" borderId="0" xfId="283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0" fillId="0" borderId="0" xfId="758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41" fontId="0" fillId="0" borderId="19" xfId="283" applyNumberFormat="1" applyFont="1" applyFill="1" applyBorder="1" applyAlignment="1">
      <alignment horizontal="right" vertical="center"/>
    </xf>
    <xf numFmtId="41" fontId="0" fillId="0" borderId="0" xfId="28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3" fontId="0" fillId="0" borderId="0" xfId="40" applyNumberFormat="1" applyFont="1" applyFill="1" applyBorder="1" applyAlignment="1">
      <alignment horizontal="right" vertical="center"/>
    </xf>
    <xf numFmtId="170" fontId="6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167" fontId="0" fillId="0" borderId="0" xfId="4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41" fontId="0" fillId="0" borderId="19" xfId="0" applyNumberFormat="1" applyFont="1" applyFill="1" applyBorder="1" applyAlignment="1">
      <alignment horizontal="center" vertical="center"/>
    </xf>
    <xf numFmtId="43" fontId="1" fillId="0" borderId="0" xfId="40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0" fillId="0" borderId="0" xfId="40" applyFont="1" applyFill="1" applyAlignment="1">
      <alignment horizontal="center" vertical="center"/>
    </xf>
    <xf numFmtId="43" fontId="6" fillId="0" borderId="0" xfId="40" applyFont="1" applyFill="1" applyAlignment="1">
      <alignment vertical="center"/>
    </xf>
    <xf numFmtId="43" fontId="6" fillId="0" borderId="19" xfId="40" applyFont="1" applyFill="1" applyBorder="1" applyAlignment="1">
      <alignment horizontal="right" vertical="center"/>
    </xf>
    <xf numFmtId="43" fontId="6" fillId="0" borderId="0" xfId="40" applyFont="1" applyFill="1" applyAlignment="1">
      <alignment horizontal="right" vertical="center"/>
    </xf>
    <xf numFmtId="43" fontId="0" fillId="0" borderId="0" xfId="40" applyFont="1" applyFill="1" applyAlignment="1">
      <alignment horizontal="right" vertical="center"/>
    </xf>
    <xf numFmtId="43" fontId="6" fillId="0" borderId="0" xfId="40" applyFont="1" applyFill="1" applyAlignment="1">
      <alignment horizontal="center" vertical="center"/>
    </xf>
    <xf numFmtId="43" fontId="6" fillId="0" borderId="0" xfId="40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/>
    <xf numFmtId="41" fontId="6" fillId="0" borderId="19" xfId="0" applyNumberFormat="1" applyFont="1" applyFill="1" applyBorder="1" applyAlignment="1">
      <alignment horizontal="center" vertical="center"/>
    </xf>
    <xf numFmtId="41" fontId="6" fillId="0" borderId="18" xfId="0" applyNumberFormat="1" applyFont="1" applyFill="1" applyBorder="1" applyAlignment="1">
      <alignment horizontal="center" vertical="center"/>
    </xf>
    <xf numFmtId="41" fontId="1" fillId="0" borderId="19" xfId="60" applyNumberFormat="1" applyFont="1" applyFill="1" applyBorder="1" applyAlignment="1">
      <alignment vertical="center"/>
    </xf>
    <xf numFmtId="43" fontId="3" fillId="0" borderId="0" xfId="40" applyFont="1" applyFill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43" fontId="6" fillId="0" borderId="19" xfId="40" quotePrefix="1" applyFont="1" applyFill="1" applyBorder="1" applyAlignment="1">
      <alignment horizontal="center"/>
    </xf>
    <xf numFmtId="43" fontId="6" fillId="0" borderId="19" xfId="40" quotePrefix="1" applyFont="1" applyFill="1" applyBorder="1" applyAlignment="1"/>
    <xf numFmtId="43" fontId="6" fillId="0" borderId="0" xfId="40" applyFont="1" applyFill="1" applyBorder="1" applyAlignment="1">
      <alignment vertical="center"/>
    </xf>
    <xf numFmtId="43" fontId="0" fillId="0" borderId="19" xfId="40" quotePrefix="1" applyFont="1" applyFill="1" applyBorder="1" applyAlignment="1">
      <alignment horizontal="right"/>
    </xf>
    <xf numFmtId="43" fontId="0" fillId="0" borderId="0" xfId="40" quotePrefix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center" vertical="center"/>
    </xf>
    <xf numFmtId="165" fontId="0" fillId="0" borderId="19" xfId="40" applyNumberFormat="1" applyFont="1" applyFill="1" applyBorder="1" applyAlignment="1">
      <alignment horizontal="right" vertical="center"/>
    </xf>
    <xf numFmtId="0" fontId="70" fillId="0" borderId="0" xfId="60" applyNumberFormat="1" applyFont="1" applyFill="1" applyAlignment="1">
      <alignment horizontal="center"/>
    </xf>
    <xf numFmtId="43" fontId="0" fillId="0" borderId="19" xfId="40" applyFont="1" applyFill="1" applyBorder="1" applyAlignment="1">
      <alignment horizontal="center" vertical="center"/>
    </xf>
    <xf numFmtId="165" fontId="0" fillId="0" borderId="0" xfId="40" applyNumberFormat="1" applyFont="1" applyFill="1" applyBorder="1" applyAlignment="1">
      <alignment horizontal="right" vertical="center"/>
    </xf>
    <xf numFmtId="165" fontId="0" fillId="0" borderId="0" xfId="40" applyNumberFormat="1" applyFont="1" applyFill="1" applyBorder="1" applyAlignment="1">
      <alignment horizontal="right" vertical="center" indent="2"/>
    </xf>
    <xf numFmtId="171" fontId="1" fillId="0" borderId="0" xfId="60" applyNumberFormat="1" applyFont="1" applyFill="1" applyAlignment="1">
      <alignment horizontal="center"/>
    </xf>
    <xf numFmtId="43" fontId="1" fillId="0" borderId="0" xfId="40" applyFont="1" applyFill="1" applyAlignment="1"/>
    <xf numFmtId="165" fontId="1" fillId="0" borderId="0" xfId="40" applyNumberFormat="1" applyFont="1" applyFill="1" applyAlignment="1"/>
    <xf numFmtId="164" fontId="7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left" vertical="center"/>
    </xf>
    <xf numFmtId="41" fontId="72" fillId="0" borderId="0" xfId="0" applyNumberFormat="1" applyFont="1" applyFill="1" applyBorder="1" applyAlignment="1">
      <alignment horizontal="right" vertical="center"/>
    </xf>
    <xf numFmtId="41" fontId="72" fillId="0" borderId="0" xfId="0" applyNumberFormat="1" applyFont="1" applyFill="1" applyAlignment="1">
      <alignment horizontal="right" vertical="center"/>
    </xf>
    <xf numFmtId="41" fontId="72" fillId="0" borderId="0" xfId="0" applyNumberFormat="1" applyFont="1" applyFill="1" applyAlignment="1">
      <alignment horizontal="center" vertical="center"/>
    </xf>
    <xf numFmtId="164" fontId="72" fillId="0" borderId="0" xfId="0" applyNumberFormat="1" applyFont="1" applyFill="1" applyAlignment="1">
      <alignment vertical="center"/>
    </xf>
    <xf numFmtId="164" fontId="72" fillId="0" borderId="0" xfId="0" applyNumberFormat="1" applyFont="1" applyFill="1" applyBorder="1" applyAlignment="1">
      <alignment vertical="center"/>
    </xf>
    <xf numFmtId="164" fontId="7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left" vertical="center"/>
    </xf>
    <xf numFmtId="41" fontId="74" fillId="0" borderId="0" xfId="0" applyNumberFormat="1" applyFont="1" applyFill="1" applyBorder="1" applyAlignment="1">
      <alignment horizontal="right" vertical="center"/>
    </xf>
    <xf numFmtId="41" fontId="74" fillId="0" borderId="0" xfId="0" applyNumberFormat="1" applyFont="1" applyFill="1" applyAlignment="1">
      <alignment horizontal="right" vertical="center"/>
    </xf>
    <xf numFmtId="41" fontId="74" fillId="0" borderId="0" xfId="0" applyNumberFormat="1" applyFont="1" applyFill="1" applyAlignment="1">
      <alignment horizontal="center" vertical="center"/>
    </xf>
    <xf numFmtId="164" fontId="74" fillId="0" borderId="0" xfId="0" applyNumberFormat="1" applyFont="1" applyFill="1" applyAlignment="1">
      <alignment vertical="center"/>
    </xf>
    <xf numFmtId="164" fontId="74" fillId="0" borderId="0" xfId="0" applyNumberFormat="1" applyFont="1" applyFill="1" applyBorder="1" applyAlignment="1">
      <alignment vertical="center"/>
    </xf>
    <xf numFmtId="164" fontId="75" fillId="0" borderId="0" xfId="0" applyNumberFormat="1" applyFont="1" applyFill="1" applyAlignment="1">
      <alignment horizontal="center" vertical="center"/>
    </xf>
    <xf numFmtId="41" fontId="72" fillId="0" borderId="0" xfId="0" applyNumberFormat="1" applyFont="1" applyFill="1"/>
    <xf numFmtId="0" fontId="72" fillId="0" borderId="0" xfId="0" applyFont="1" applyFill="1"/>
    <xf numFmtId="164" fontId="76" fillId="0" borderId="0" xfId="0" applyNumberFormat="1" applyFont="1" applyFill="1" applyAlignment="1">
      <alignment horizontal="center" vertical="center"/>
    </xf>
    <xf numFmtId="41" fontId="74" fillId="0" borderId="0" xfId="0" applyNumberFormat="1" applyFont="1" applyFill="1"/>
    <xf numFmtId="0" fontId="74" fillId="0" borderId="0" xfId="0" applyFont="1" applyFill="1"/>
    <xf numFmtId="165" fontId="1" fillId="0" borderId="0" xfId="40" applyNumberFormat="1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171" fontId="67" fillId="0" borderId="0" xfId="6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71" fontId="67" fillId="0" borderId="19" xfId="60" quotePrefix="1" applyNumberFormat="1" applyFont="1" applyFill="1" applyBorder="1" applyAlignment="1">
      <alignment horizontal="center"/>
    </xf>
    <xf numFmtId="43" fontId="1" fillId="0" borderId="0" xfId="40" applyFont="1" applyFill="1" applyBorder="1" applyAlignment="1">
      <alignment vertical="center"/>
    </xf>
    <xf numFmtId="165" fontId="1" fillId="0" borderId="0" xfId="40" applyNumberFormat="1" applyFont="1" applyFill="1" applyAlignment="1">
      <alignment horizontal="right" vertical="center"/>
    </xf>
    <xf numFmtId="165" fontId="1" fillId="0" borderId="0" xfId="40" applyNumberFormat="1" applyFont="1" applyFill="1" applyBorder="1" applyAlignment="1">
      <alignment vertical="center"/>
    </xf>
    <xf numFmtId="171" fontId="77" fillId="0" borderId="19" xfId="60" quotePrefix="1" applyNumberFormat="1" applyFont="1" applyFill="1" applyBorder="1" applyAlignment="1">
      <alignment horizontal="center"/>
    </xf>
    <xf numFmtId="43" fontId="6" fillId="0" borderId="0" xfId="40" applyFont="1" applyFill="1" applyBorder="1" applyAlignment="1">
      <alignment horizontal="right" vertical="center"/>
    </xf>
    <xf numFmtId="165" fontId="6" fillId="0" borderId="5" xfId="40" applyNumberFormat="1" applyFont="1" applyFill="1" applyBorder="1" applyAlignment="1">
      <alignment horizontal="right" vertical="center"/>
    </xf>
    <xf numFmtId="165" fontId="6" fillId="0" borderId="0" xfId="40" applyNumberFormat="1" applyFont="1" applyFill="1" applyBorder="1" applyAlignment="1">
      <alignment horizontal="right" vertical="center"/>
    </xf>
    <xf numFmtId="171" fontId="77" fillId="0" borderId="0" xfId="60" quotePrefix="1" applyNumberFormat="1" applyFont="1" applyFill="1" applyBorder="1" applyAlignment="1">
      <alignment horizontal="center"/>
    </xf>
    <xf numFmtId="171" fontId="77" fillId="0" borderId="21" xfId="60" quotePrefix="1" applyNumberFormat="1" applyFont="1" applyFill="1" applyBorder="1" applyAlignment="1">
      <alignment horizontal="center"/>
    </xf>
    <xf numFmtId="165" fontId="6" fillId="0" borderId="21" xfId="40" applyNumberFormat="1" applyFont="1" applyFill="1" applyBorder="1" applyAlignment="1">
      <alignment horizontal="right" vertical="center"/>
    </xf>
    <xf numFmtId="43" fontId="6" fillId="0" borderId="19" xfId="40" quotePrefix="1" applyFont="1" applyFill="1" applyBorder="1" applyAlignment="1">
      <alignment horizontal="right"/>
    </xf>
    <xf numFmtId="43" fontId="0" fillId="0" borderId="0" xfId="40" quotePrefix="1" applyFont="1" applyFill="1" applyBorder="1" applyAlignment="1">
      <alignment horizontal="right" vertical="center"/>
    </xf>
    <xf numFmtId="43" fontId="0" fillId="0" borderId="19" xfId="40" quotePrefix="1" applyFont="1" applyFill="1" applyBorder="1" applyAlignment="1">
      <alignment horizontal="right" vertical="center"/>
    </xf>
    <xf numFmtId="43" fontId="6" fillId="0" borderId="5" xfId="40" quotePrefix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6" fillId="0" borderId="19" xfId="40" quotePrefix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4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5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40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5" fontId="0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41" fontId="0" fillId="0" borderId="0" xfId="0" quotePrefix="1" applyNumberFormat="1" applyFont="1" applyFill="1" applyAlignment="1">
      <alignment horizontal="center"/>
    </xf>
    <xf numFmtId="41" fontId="0" fillId="0" borderId="0" xfId="4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41" fontId="1" fillId="0" borderId="0" xfId="40" applyNumberFormat="1" applyFont="1" applyFill="1" applyAlignment="1">
      <alignment horizontal="right"/>
    </xf>
    <xf numFmtId="43" fontId="1" fillId="0" borderId="0" xfId="40" applyFont="1" applyFill="1" applyAlignment="1">
      <alignment horizontal="center"/>
    </xf>
    <xf numFmtId="43" fontId="1" fillId="0" borderId="0" xfId="40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40" applyNumberFormat="1" applyFont="1" applyFill="1" applyBorder="1" applyAlignment="1">
      <alignment horizontal="right"/>
    </xf>
    <xf numFmtId="165" fontId="6" fillId="0" borderId="5" xfId="40" applyNumberFormat="1" applyFont="1" applyFill="1" applyBorder="1" applyAlignment="1">
      <alignment horizontal="right"/>
    </xf>
    <xf numFmtId="41" fontId="6" fillId="0" borderId="0" xfId="40" applyNumberFormat="1" applyFont="1" applyFill="1" applyAlignment="1">
      <alignment horizontal="right"/>
    </xf>
    <xf numFmtId="41" fontId="6" fillId="0" borderId="5" xfId="40" applyNumberFormat="1" applyFont="1" applyFill="1" applyBorder="1" applyAlignment="1">
      <alignment horizontal="right"/>
    </xf>
    <xf numFmtId="41" fontId="1" fillId="0" borderId="0" xfId="81" applyNumberFormat="1" applyFont="1" applyFill="1" applyAlignment="1">
      <alignment horizontal="right"/>
    </xf>
    <xf numFmtId="43" fontId="1" fillId="0" borderId="0" xfId="40" quotePrefix="1" applyFont="1" applyFill="1" applyBorder="1" applyAlignment="1">
      <alignment horizontal="center"/>
    </xf>
    <xf numFmtId="171" fontId="1" fillId="0" borderId="0" xfId="8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5" fontId="1" fillId="0" borderId="0" xfId="40" quotePrefix="1" applyNumberFormat="1" applyFont="1" applyFill="1" applyBorder="1" applyAlignment="1">
      <alignment horizontal="center"/>
    </xf>
    <xf numFmtId="43" fontId="0" fillId="0" borderId="0" xfId="40" applyFont="1" applyFill="1" applyAlignment="1">
      <alignment horizontal="right"/>
    </xf>
    <xf numFmtId="43" fontId="6" fillId="0" borderId="0" xfId="40" applyFont="1" applyFill="1" applyAlignment="1">
      <alignment horizontal="right"/>
    </xf>
    <xf numFmtId="165" fontId="6" fillId="0" borderId="18" xfId="40" applyNumberFormat="1" applyFont="1" applyFill="1" applyBorder="1" applyAlignment="1">
      <alignment horizontal="right"/>
    </xf>
    <xf numFmtId="41" fontId="6" fillId="0" borderId="18" xfId="40" applyNumberFormat="1" applyFont="1" applyFill="1" applyBorder="1" applyAlignment="1">
      <alignment horizontal="right"/>
    </xf>
    <xf numFmtId="0" fontId="3" fillId="0" borderId="0" xfId="60" quotePrefix="1" applyNumberFormat="1" applyFont="1" applyFill="1" applyBorder="1" applyAlignment="1">
      <alignment horizontal="center"/>
    </xf>
    <xf numFmtId="171" fontId="1" fillId="0" borderId="0" xfId="6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left"/>
    </xf>
    <xf numFmtId="41" fontId="6" fillId="0" borderId="0" xfId="40" applyNumberFormat="1" applyFont="1" applyFill="1" applyBorder="1" applyAlignment="1">
      <alignment horizontal="right"/>
    </xf>
    <xf numFmtId="164" fontId="3" fillId="0" borderId="0" xfId="40" applyNumberFormat="1" applyFont="1" applyFill="1" applyBorder="1" applyAlignment="1">
      <alignment horizontal="center"/>
    </xf>
    <xf numFmtId="164" fontId="0" fillId="0" borderId="0" xfId="40" applyNumberFormat="1" applyFont="1" applyFill="1" applyBorder="1" applyAlignment="1">
      <alignment horizontal="left"/>
    </xf>
    <xf numFmtId="41" fontId="0" fillId="0" borderId="0" xfId="40" applyNumberFormat="1" applyFont="1" applyFill="1" applyBorder="1" applyAlignment="1"/>
    <xf numFmtId="164" fontId="3" fillId="0" borderId="0" xfId="40" applyNumberFormat="1" applyFont="1" applyFill="1" applyAlignment="1">
      <alignment horizontal="center"/>
    </xf>
    <xf numFmtId="164" fontId="0" fillId="0" borderId="0" xfId="40" applyNumberFormat="1" applyFont="1" applyFill="1" applyAlignment="1">
      <alignment horizontal="left"/>
    </xf>
    <xf numFmtId="41" fontId="0" fillId="0" borderId="0" xfId="40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1" fontId="0" fillId="0" borderId="0" xfId="40" quotePrefix="1" applyNumberFormat="1" applyFont="1" applyFill="1" applyAlignment="1">
      <alignment horizontal="center"/>
    </xf>
    <xf numFmtId="0" fontId="5" fillId="0" borderId="0" xfId="0" applyFont="1" applyFill="1" applyAlignment="1"/>
    <xf numFmtId="164" fontId="69" fillId="0" borderId="0" xfId="0" applyNumberFormat="1" applyFont="1" applyFill="1" applyAlignment="1">
      <alignment horizontal="left"/>
    </xf>
    <xf numFmtId="41" fontId="69" fillId="0" borderId="0" xfId="40" applyNumberFormat="1" applyFont="1" applyFill="1" applyAlignment="1">
      <alignment horizontal="right"/>
    </xf>
    <xf numFmtId="43" fontId="1" fillId="0" borderId="0" xfId="40" applyFont="1" applyFill="1" applyBorder="1" applyAlignment="1"/>
    <xf numFmtId="43" fontId="6" fillId="0" borderId="0" xfId="40" applyFont="1" applyFill="1" applyBorder="1" applyAlignment="1">
      <alignment horizontal="right"/>
    </xf>
    <xf numFmtId="165" fontId="6" fillId="0" borderId="19" xfId="40" applyNumberFormat="1" applyFont="1" applyFill="1" applyBorder="1" applyAlignment="1">
      <alignment horizontal="right"/>
    </xf>
    <xf numFmtId="41" fontId="6" fillId="0" borderId="19" xfId="4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left"/>
    </xf>
    <xf numFmtId="165" fontId="1" fillId="0" borderId="0" xfId="40" applyNumberFormat="1" applyFont="1" applyFill="1" applyBorder="1" applyAlignment="1"/>
    <xf numFmtId="41" fontId="1" fillId="0" borderId="0" xfId="40" applyNumberFormat="1" applyFont="1" applyFill="1" applyBorder="1" applyAlignment="1"/>
    <xf numFmtId="41" fontId="1" fillId="0" borderId="0" xfId="40" applyNumberFormat="1" applyFont="1" applyFill="1" applyAlignment="1"/>
    <xf numFmtId="41" fontId="1" fillId="0" borderId="0" xfId="0" applyNumberFormat="1" applyFont="1" applyFill="1" applyAlignment="1"/>
    <xf numFmtId="43" fontId="1" fillId="0" borderId="19" xfId="40" quotePrefix="1" applyFont="1" applyFill="1" applyBorder="1" applyAlignment="1">
      <alignment horizontal="center"/>
    </xf>
    <xf numFmtId="165" fontId="6" fillId="0" borderId="0" xfId="40" quotePrefix="1" applyNumberFormat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/>
    </xf>
    <xf numFmtId="41" fontId="1" fillId="0" borderId="0" xfId="81" applyNumberFormat="1" applyFont="1" applyFill="1" applyBorder="1" applyAlignment="1">
      <alignment horizontal="right"/>
    </xf>
    <xf numFmtId="165" fontId="6" fillId="0" borderId="5" xfId="40" quotePrefix="1" applyNumberFormat="1" applyFont="1" applyFill="1" applyBorder="1" applyAlignment="1">
      <alignment horizontal="center"/>
    </xf>
    <xf numFmtId="165" fontId="6" fillId="0" borderId="18" xfId="40" quotePrefix="1" applyNumberFormat="1" applyFont="1" applyFill="1" applyBorder="1" applyAlignment="1">
      <alignment horizontal="center"/>
    </xf>
    <xf numFmtId="41" fontId="6" fillId="0" borderId="0" xfId="4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indent="1"/>
    </xf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165" fontId="6" fillId="0" borderId="18" xfId="40" applyNumberFormat="1" applyFont="1" applyFill="1" applyBorder="1" applyAlignment="1">
      <alignment horizontal="right" vertical="center"/>
    </xf>
    <xf numFmtId="43" fontId="6" fillId="0" borderId="5" xfId="40" applyFont="1" applyFill="1" applyBorder="1" applyAlignment="1">
      <alignment horizontal="right" vertical="center"/>
    </xf>
    <xf numFmtId="165" fontId="0" fillId="0" borderId="19" xfId="40" applyNumberFormat="1" applyFont="1" applyFill="1" applyBorder="1" applyAlignment="1">
      <alignment horizontal="center" vertical="center"/>
    </xf>
    <xf numFmtId="43" fontId="6" fillId="0" borderId="0" xfId="40" quotePrefix="1" applyFont="1" applyFill="1" applyBorder="1" applyAlignment="1">
      <alignment horizontal="center"/>
    </xf>
    <xf numFmtId="43" fontId="6" fillId="0" borderId="0" xfId="40" quotePrefix="1" applyFont="1" applyFill="1" applyBorder="1" applyAlignment="1"/>
    <xf numFmtId="165" fontId="6" fillId="0" borderId="0" xfId="40" applyNumberFormat="1" applyFont="1" applyFill="1" applyAlignment="1">
      <alignment vertical="center"/>
    </xf>
    <xf numFmtId="165" fontId="6" fillId="0" borderId="5" xfId="40" quotePrefix="1" applyNumberFormat="1" applyFont="1" applyFill="1" applyBorder="1" applyAlignment="1">
      <alignment horizontal="right" vertical="center"/>
    </xf>
    <xf numFmtId="43" fontId="6" fillId="0" borderId="18" xfId="40" applyFont="1" applyFill="1" applyBorder="1" applyAlignment="1">
      <alignment horizontal="right" vertical="center"/>
    </xf>
    <xf numFmtId="0" fontId="0" fillId="0" borderId="0" xfId="0" applyNumberFormat="1" applyFont="1" applyFill="1" applyAlignment="1"/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1" fillId="0" borderId="0" xfId="40" applyFont="1" applyFill="1" applyAlignment="1">
      <alignment horizontal="center" vertical="center"/>
    </xf>
    <xf numFmtId="43" fontId="1" fillId="0" borderId="19" xfId="40" quotePrefix="1" applyFont="1" applyFill="1" applyBorder="1" applyAlignment="1"/>
    <xf numFmtId="41" fontId="1" fillId="0" borderId="0" xfId="40" applyNumberFormat="1" applyFont="1" applyFill="1" applyAlignment="1">
      <alignment vertical="center"/>
    </xf>
    <xf numFmtId="43" fontId="1" fillId="0" borderId="19" xfId="40" applyFont="1" applyFill="1" applyBorder="1" applyAlignment="1">
      <alignment horizontal="right" vertical="center"/>
    </xf>
    <xf numFmtId="43" fontId="1" fillId="0" borderId="0" xfId="40" applyFont="1" applyFill="1" applyAlignment="1">
      <alignment vertical="center"/>
    </xf>
    <xf numFmtId="165" fontId="1" fillId="0" borderId="19" xfId="40" quotePrefix="1" applyNumberFormat="1" applyFont="1" applyFill="1" applyBorder="1" applyAlignment="1">
      <alignment horizontal="center" vertical="center"/>
    </xf>
    <xf numFmtId="43" fontId="1" fillId="0" borderId="19" xfId="40" applyFont="1" applyFill="1" applyBorder="1" applyAlignment="1">
      <alignment horizontal="right"/>
    </xf>
    <xf numFmtId="41" fontId="0" fillId="0" borderId="21" xfId="0" applyNumberFormat="1" applyFont="1" applyFill="1" applyBorder="1" applyAlignment="1">
      <alignment vertical="center"/>
    </xf>
    <xf numFmtId="43" fontId="0" fillId="0" borderId="0" xfId="40" applyFont="1" applyFill="1" applyBorder="1" applyAlignment="1">
      <alignment horizontal="center" vertical="center"/>
    </xf>
    <xf numFmtId="0" fontId="7" fillId="0" borderId="0" xfId="692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0" applyNumberFormat="1" applyFont="1" applyFill="1" applyAlignment="1">
      <alignment horizontal="right" vertical="center"/>
    </xf>
    <xf numFmtId="165" fontId="1" fillId="0" borderId="19" xfId="6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3" fontId="1" fillId="0" borderId="19" xfId="40" applyFont="1" applyFill="1" applyBorder="1" applyAlignment="1">
      <alignment horizontal="center"/>
    </xf>
    <xf numFmtId="41" fontId="1" fillId="0" borderId="0" xfId="40" applyNumberFormat="1" applyFont="1" applyFill="1" applyAlignment="1">
      <alignment horizontal="center"/>
    </xf>
    <xf numFmtId="41" fontId="1" fillId="0" borderId="19" xfId="40" applyNumberFormat="1" applyFont="1" applyFill="1" applyBorder="1" applyAlignment="1">
      <alignment horizontal="center"/>
    </xf>
    <xf numFmtId="41" fontId="1" fillId="0" borderId="0" xfId="40" applyNumberFormat="1" applyFont="1" applyFill="1" applyBorder="1" applyAlignment="1">
      <alignment horizontal="center"/>
    </xf>
    <xf numFmtId="41" fontId="6" fillId="0" borderId="0" xfId="4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0" fontId="0" fillId="0" borderId="0" xfId="693" applyFont="1" applyFill="1" applyBorder="1" applyAlignment="1">
      <alignment horizontal="center" vertical="center"/>
    </xf>
    <xf numFmtId="0" fontId="1" fillId="0" borderId="0" xfId="693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693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center"/>
    </xf>
  </cellXfs>
  <cellStyles count="131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e_9639A02C" xfId="694" xr:uid="{00000000-0005-0000-0000-0000B8020000}"/>
    <cellStyle name="Note 2" xfId="695" xr:uid="{00000000-0005-0000-0000-0000B9020000}"/>
    <cellStyle name="Percent [2]" xfId="696" xr:uid="{00000000-0005-0000-0000-0000BA020000}"/>
    <cellStyle name="Percent [2] 2" xfId="697" xr:uid="{00000000-0005-0000-0000-0000BB020000}"/>
    <cellStyle name="Percent [2] 3" xfId="698" xr:uid="{00000000-0005-0000-0000-0000BC020000}"/>
    <cellStyle name="Percent 2" xfId="699" xr:uid="{00000000-0005-0000-0000-0000BD020000}"/>
    <cellStyle name="Percent 2 10" xfId="700" xr:uid="{00000000-0005-0000-0000-0000BE020000}"/>
    <cellStyle name="Percent 2 11" xfId="701" xr:uid="{00000000-0005-0000-0000-0000BF020000}"/>
    <cellStyle name="Percent 2 12" xfId="702" xr:uid="{00000000-0005-0000-0000-0000C0020000}"/>
    <cellStyle name="Percent 2 13" xfId="703" xr:uid="{00000000-0005-0000-0000-0000C1020000}"/>
    <cellStyle name="Percent 2 14" xfId="704" xr:uid="{00000000-0005-0000-0000-0000C2020000}"/>
    <cellStyle name="Percent 2 15" xfId="705" xr:uid="{00000000-0005-0000-0000-0000C3020000}"/>
    <cellStyle name="Percent 2 16" xfId="706" xr:uid="{00000000-0005-0000-0000-0000C4020000}"/>
    <cellStyle name="Percent 2 17" xfId="707" xr:uid="{00000000-0005-0000-0000-0000C5020000}"/>
    <cellStyle name="Percent 2 18" xfId="708" xr:uid="{00000000-0005-0000-0000-0000C6020000}"/>
    <cellStyle name="Percent 2 19" xfId="709" xr:uid="{00000000-0005-0000-0000-0000C7020000}"/>
    <cellStyle name="Percent 2 2" xfId="710" xr:uid="{00000000-0005-0000-0000-0000C8020000}"/>
    <cellStyle name="Percent 2 2 2" xfId="711" xr:uid="{00000000-0005-0000-0000-0000C9020000}"/>
    <cellStyle name="Percent 2 20" xfId="712" xr:uid="{00000000-0005-0000-0000-0000CA020000}"/>
    <cellStyle name="Percent 2 21" xfId="713" xr:uid="{00000000-0005-0000-0000-0000CB020000}"/>
    <cellStyle name="Percent 2 22" xfId="714" xr:uid="{00000000-0005-0000-0000-0000CC020000}"/>
    <cellStyle name="Percent 2 23" xfId="715" xr:uid="{00000000-0005-0000-0000-0000CD020000}"/>
    <cellStyle name="Percent 2 24" xfId="716" xr:uid="{00000000-0005-0000-0000-0000CE020000}"/>
    <cellStyle name="Percent 2 25" xfId="717" xr:uid="{00000000-0005-0000-0000-0000CF020000}"/>
    <cellStyle name="Percent 2 26" xfId="718" xr:uid="{00000000-0005-0000-0000-0000D0020000}"/>
    <cellStyle name="Percent 2 27" xfId="719" xr:uid="{00000000-0005-0000-0000-0000D1020000}"/>
    <cellStyle name="Percent 2 28" xfId="720" xr:uid="{00000000-0005-0000-0000-0000D2020000}"/>
    <cellStyle name="Percent 2 29" xfId="721" xr:uid="{00000000-0005-0000-0000-0000D3020000}"/>
    <cellStyle name="Percent 2 3" xfId="722" xr:uid="{00000000-0005-0000-0000-0000D4020000}"/>
    <cellStyle name="Percent 2 30" xfId="723" xr:uid="{00000000-0005-0000-0000-0000D5020000}"/>
    <cellStyle name="Percent 2 31" xfId="724" xr:uid="{00000000-0005-0000-0000-0000D6020000}"/>
    <cellStyle name="Percent 2 32" xfId="725" xr:uid="{00000000-0005-0000-0000-0000D7020000}"/>
    <cellStyle name="Percent 2 33" xfId="726" xr:uid="{00000000-0005-0000-0000-0000D8020000}"/>
    <cellStyle name="Percent 2 34" xfId="727" xr:uid="{00000000-0005-0000-0000-0000D9020000}"/>
    <cellStyle name="Percent 2 35" xfId="728" xr:uid="{00000000-0005-0000-0000-0000DA020000}"/>
    <cellStyle name="Percent 2 36" xfId="729" xr:uid="{00000000-0005-0000-0000-0000DB020000}"/>
    <cellStyle name="Percent 2 37" xfId="730" xr:uid="{00000000-0005-0000-0000-0000DC020000}"/>
    <cellStyle name="Percent 2 38" xfId="731" xr:uid="{00000000-0005-0000-0000-0000DD020000}"/>
    <cellStyle name="Percent 2 39" xfId="732" xr:uid="{00000000-0005-0000-0000-0000DE020000}"/>
    <cellStyle name="Percent 2 4" xfId="733" xr:uid="{00000000-0005-0000-0000-0000DF020000}"/>
    <cellStyle name="Percent 2 40" xfId="734" xr:uid="{00000000-0005-0000-0000-0000E0020000}"/>
    <cellStyle name="Percent 2 41" xfId="735" xr:uid="{00000000-0005-0000-0000-0000E1020000}"/>
    <cellStyle name="Percent 2 42" xfId="736" xr:uid="{00000000-0005-0000-0000-0000E2020000}"/>
    <cellStyle name="Percent 2 43" xfId="737" xr:uid="{00000000-0005-0000-0000-0000E3020000}"/>
    <cellStyle name="Percent 2 44" xfId="738" xr:uid="{00000000-0005-0000-0000-0000E4020000}"/>
    <cellStyle name="Percent 2 45" xfId="739" xr:uid="{00000000-0005-0000-0000-0000E5020000}"/>
    <cellStyle name="Percent 2 46" xfId="740" xr:uid="{00000000-0005-0000-0000-0000E6020000}"/>
    <cellStyle name="Percent 2 47" xfId="741" xr:uid="{00000000-0005-0000-0000-0000E7020000}"/>
    <cellStyle name="Percent 2 48" xfId="742" xr:uid="{00000000-0005-0000-0000-0000E8020000}"/>
    <cellStyle name="Percent 2 49" xfId="743" xr:uid="{00000000-0005-0000-0000-0000E9020000}"/>
    <cellStyle name="Percent 2 5" xfId="744" xr:uid="{00000000-0005-0000-0000-0000EA020000}"/>
    <cellStyle name="Percent 2 50" xfId="745" xr:uid="{00000000-0005-0000-0000-0000EB020000}"/>
    <cellStyle name="Percent 2 51" xfId="746" xr:uid="{00000000-0005-0000-0000-0000EC020000}"/>
    <cellStyle name="Percent 2 52" xfId="747" xr:uid="{00000000-0005-0000-0000-0000ED020000}"/>
    <cellStyle name="Percent 2 53" xfId="748" xr:uid="{00000000-0005-0000-0000-0000EE020000}"/>
    <cellStyle name="Percent 2 54" xfId="749" xr:uid="{00000000-0005-0000-0000-0000EF020000}"/>
    <cellStyle name="Percent 2 55" xfId="750" xr:uid="{00000000-0005-0000-0000-0000F0020000}"/>
    <cellStyle name="Percent 2 56" xfId="751" xr:uid="{00000000-0005-0000-0000-0000F1020000}"/>
    <cellStyle name="Percent 2 57" xfId="752" xr:uid="{00000000-0005-0000-0000-0000F2020000}"/>
    <cellStyle name="Percent 2 58" xfId="753" xr:uid="{00000000-0005-0000-0000-0000F3020000}"/>
    <cellStyle name="Percent 2 6" xfId="754" xr:uid="{00000000-0005-0000-0000-0000F4020000}"/>
    <cellStyle name="Percent 2 7" xfId="755" xr:uid="{00000000-0005-0000-0000-0000F5020000}"/>
    <cellStyle name="Percent 2 8" xfId="756" xr:uid="{00000000-0005-0000-0000-0000F6020000}"/>
    <cellStyle name="Percent 2 9" xfId="757" xr:uid="{00000000-0005-0000-0000-0000F7020000}"/>
    <cellStyle name="Percent 3" xfId="758" xr:uid="{00000000-0005-0000-0000-0000F8020000}"/>
    <cellStyle name="Percent 3 2" xfId="759" xr:uid="{00000000-0005-0000-0000-0000F9020000}"/>
    <cellStyle name="Percent 3 2 2" xfId="760" xr:uid="{00000000-0005-0000-0000-0000FA020000}"/>
    <cellStyle name="Percent 3 3" xfId="761" xr:uid="{00000000-0005-0000-0000-0000FB020000}"/>
    <cellStyle name="Percent 4" xfId="762" xr:uid="{00000000-0005-0000-0000-0000FC020000}"/>
    <cellStyle name="Percent 5" xfId="763" xr:uid="{00000000-0005-0000-0000-0000FD020000}"/>
    <cellStyle name="PSChar" xfId="764" xr:uid="{00000000-0005-0000-0000-0000FE020000}"/>
    <cellStyle name="Quantity" xfId="765" xr:uid="{00000000-0005-0000-0000-0000FF020000}"/>
    <cellStyle name="Quantity 2" xfId="766" xr:uid="{00000000-0005-0000-0000-000000030000}"/>
    <cellStyle name="Quantity 3" xfId="767" xr:uid="{00000000-0005-0000-0000-000001030000}"/>
    <cellStyle name="Rittichai" xfId="768" xr:uid="{00000000-0005-0000-0000-000002030000}"/>
    <cellStyle name="SAPBEXaggData" xfId="769" xr:uid="{00000000-0005-0000-0000-000003030000}"/>
    <cellStyle name="SAPBEXaggItem" xfId="770" xr:uid="{00000000-0005-0000-0000-000004030000}"/>
    <cellStyle name="SAPBEXaggItemX" xfId="771" xr:uid="{00000000-0005-0000-0000-000005030000}"/>
    <cellStyle name="SAPBEXchaText" xfId="772" xr:uid="{00000000-0005-0000-0000-000006030000}"/>
    <cellStyle name="SAPBEXfilterDrill" xfId="773" xr:uid="{00000000-0005-0000-0000-000007030000}"/>
    <cellStyle name="SAPBEXfilterItem" xfId="774" xr:uid="{00000000-0005-0000-0000-000008030000}"/>
    <cellStyle name="SAPBEXheaderItem" xfId="775" xr:uid="{00000000-0005-0000-0000-000009030000}"/>
    <cellStyle name="SAPBEXheaderText" xfId="776" xr:uid="{00000000-0005-0000-0000-00000A030000}"/>
    <cellStyle name="SAPBEXHLevel0" xfId="777" xr:uid="{00000000-0005-0000-0000-00000B030000}"/>
    <cellStyle name="SAPBEXHLevel1" xfId="778" xr:uid="{00000000-0005-0000-0000-00000C030000}"/>
    <cellStyle name="SAPBEXHLevel2" xfId="779" xr:uid="{00000000-0005-0000-0000-00000D030000}"/>
    <cellStyle name="SAPBEXHLevel3" xfId="780" xr:uid="{00000000-0005-0000-0000-00000E030000}"/>
    <cellStyle name="SAPBEXresItem" xfId="781" xr:uid="{00000000-0005-0000-0000-00000F030000}"/>
    <cellStyle name="SAPBEXstdData" xfId="782" xr:uid="{00000000-0005-0000-0000-000010030000}"/>
    <cellStyle name="SAPBEXstdItem" xfId="783" xr:uid="{00000000-0005-0000-0000-000011030000}"/>
    <cellStyle name="SAPBEXstdItemX" xfId="784" xr:uid="{00000000-0005-0000-0000-000012030000}"/>
    <cellStyle name="SAPBEXtitle" xfId="785" xr:uid="{00000000-0005-0000-0000-000013030000}"/>
    <cellStyle name="SAPBEXundefined" xfId="786" xr:uid="{00000000-0005-0000-0000-000014030000}"/>
    <cellStyle name="Sheet Title" xfId="787" xr:uid="{00000000-0005-0000-0000-000015030000}"/>
    <cellStyle name="Table" xfId="788" xr:uid="{00000000-0005-0000-0000-000016030000}"/>
    <cellStyle name="Times New Roman" xfId="789" xr:uid="{00000000-0005-0000-0000-000017030000}"/>
    <cellStyle name="Tusental (0)_pldt" xfId="790" xr:uid="{00000000-0005-0000-0000-000018030000}"/>
    <cellStyle name="Tusental_A-listan (fixad)" xfId="791" xr:uid="{00000000-0005-0000-0000-000019030000}"/>
    <cellStyle name="Valuta (0)_pldt" xfId="792" xr:uid="{00000000-0005-0000-0000-00001A030000}"/>
    <cellStyle name="Valuta_NPV" xfId="793" xr:uid="{00000000-0005-0000-0000-00001B030000}"/>
    <cellStyle name="WHead - Style2" xfId="794" xr:uid="{00000000-0005-0000-0000-00001C030000}"/>
    <cellStyle name="เครื่องหมายเปอร์เซ็นต์_Sheet1" xfId="795" xr:uid="{00000000-0005-0000-0000-00001D030000}"/>
    <cellStyle name="เครื่องหมายจุลภาค 10" xfId="796" xr:uid="{00000000-0005-0000-0000-00001E030000}"/>
    <cellStyle name="เครื่องหมายจุลภาค 10 2" xfId="797" xr:uid="{00000000-0005-0000-0000-00001F030000}"/>
    <cellStyle name="เครื่องหมายจุลภาค 10_CPI_Y'52_TOP_GG 1" xfId="798" xr:uid="{00000000-0005-0000-0000-000020030000}"/>
    <cellStyle name="เครื่องหมายจุลภาค 11" xfId="799" xr:uid="{00000000-0005-0000-0000-000021030000}"/>
    <cellStyle name="เครื่องหมายจุลภาค 11 2" xfId="800" xr:uid="{00000000-0005-0000-0000-000022030000}"/>
    <cellStyle name="เครื่องหมายจุลภาค 11 2 2" xfId="801" xr:uid="{00000000-0005-0000-0000-000023030000}"/>
    <cellStyle name="เครื่องหมายจุลภาค 11 3" xfId="802" xr:uid="{00000000-0005-0000-0000-000024030000}"/>
    <cellStyle name="เครื่องหมายจุลภาค 11 4" xfId="803" xr:uid="{00000000-0005-0000-0000-000025030000}"/>
    <cellStyle name="เครื่องหมายจุลภาค 11 5" xfId="804" xr:uid="{00000000-0005-0000-0000-000026030000}"/>
    <cellStyle name="เครื่องหมายจุลภาค 11 6" xfId="805" xr:uid="{00000000-0005-0000-0000-000027030000}"/>
    <cellStyle name="เครื่องหมายจุลภาค 11 7" xfId="806" xr:uid="{00000000-0005-0000-0000-000028030000}"/>
    <cellStyle name="เครื่องหมายจุลภาค 11_CPI_Y'52_TOP_GG 1" xfId="807" xr:uid="{00000000-0005-0000-0000-000029030000}"/>
    <cellStyle name="เครื่องหมายจุลภาค 12" xfId="808" xr:uid="{00000000-0005-0000-0000-00002A030000}"/>
    <cellStyle name="เครื่องหมายจุลภาค 12 2" xfId="809" xr:uid="{00000000-0005-0000-0000-00002B030000}"/>
    <cellStyle name="เครื่องหมายจุลภาค 12 2 2" xfId="810" xr:uid="{00000000-0005-0000-0000-00002C030000}"/>
    <cellStyle name="เครื่องหมายจุลภาค 12 2 3" xfId="811" xr:uid="{00000000-0005-0000-0000-00002D030000}"/>
    <cellStyle name="เครื่องหมายจุลภาค 12 3" xfId="812" xr:uid="{00000000-0005-0000-0000-00002E030000}"/>
    <cellStyle name="เครื่องหมายจุลภาค 12 4" xfId="813" xr:uid="{00000000-0005-0000-0000-00002F030000}"/>
    <cellStyle name="เครื่องหมายจุลภาค 12 5" xfId="814" xr:uid="{00000000-0005-0000-0000-000030030000}"/>
    <cellStyle name="เครื่องหมายจุลภาค 12 6" xfId="815" xr:uid="{00000000-0005-0000-0000-000031030000}"/>
    <cellStyle name="เครื่องหมายจุลภาค 12_CPI_Y'52_TOP_GG 1" xfId="816" xr:uid="{00000000-0005-0000-0000-000032030000}"/>
    <cellStyle name="เครื่องหมายจุลภาค 13" xfId="817" xr:uid="{00000000-0005-0000-0000-000033030000}"/>
    <cellStyle name="เครื่องหมายจุลภาค 13 2" xfId="818" xr:uid="{00000000-0005-0000-0000-000034030000}"/>
    <cellStyle name="เครื่องหมายจุลภาค 13 3" xfId="819" xr:uid="{00000000-0005-0000-0000-000035030000}"/>
    <cellStyle name="เครื่องหมายจุลภาค 13 4" xfId="820" xr:uid="{00000000-0005-0000-0000-000036030000}"/>
    <cellStyle name="เครื่องหมายจุลภาค 14" xfId="821" xr:uid="{00000000-0005-0000-0000-000037030000}"/>
    <cellStyle name="เครื่องหมายจุลภาค 14 2" xfId="822" xr:uid="{00000000-0005-0000-0000-000038030000}"/>
    <cellStyle name="เครื่องหมายจุลภาค 15" xfId="823" xr:uid="{00000000-0005-0000-0000-000039030000}"/>
    <cellStyle name="เครื่องหมายจุลภาค 15 2" xfId="824" xr:uid="{00000000-0005-0000-0000-00003A030000}"/>
    <cellStyle name="เครื่องหมายจุลภาค 16" xfId="825" xr:uid="{00000000-0005-0000-0000-00003B030000}"/>
    <cellStyle name="เครื่องหมายจุลภาค 17" xfId="826" xr:uid="{00000000-0005-0000-0000-00003C030000}"/>
    <cellStyle name="เครื่องหมายจุลภาค 18" xfId="827" xr:uid="{00000000-0005-0000-0000-00003D030000}"/>
    <cellStyle name="เครื่องหมายจุลภาค 18 2" xfId="828" xr:uid="{00000000-0005-0000-0000-00003E030000}"/>
    <cellStyle name="เครื่องหมายจุลภาค 19" xfId="829" xr:uid="{00000000-0005-0000-0000-00003F030000}"/>
    <cellStyle name="เครื่องหมายจุลภาค 2" xfId="830" xr:uid="{00000000-0005-0000-0000-000040030000}"/>
    <cellStyle name="เครื่องหมายจุลภาค 2 10" xfId="831" xr:uid="{00000000-0005-0000-0000-000041030000}"/>
    <cellStyle name="เครื่องหมายจุลภาค 2 10 2" xfId="832" xr:uid="{00000000-0005-0000-0000-000042030000}"/>
    <cellStyle name="เครื่องหมายจุลภาค 2 11" xfId="833" xr:uid="{00000000-0005-0000-0000-000043030000}"/>
    <cellStyle name="เครื่องหมายจุลภาค 2 11 2" xfId="834" xr:uid="{00000000-0005-0000-0000-000044030000}"/>
    <cellStyle name="เครื่องหมายจุลภาค 2 2" xfId="835" xr:uid="{00000000-0005-0000-0000-000045030000}"/>
    <cellStyle name="เครื่องหมายจุลภาค 2 2 2" xfId="836" xr:uid="{00000000-0005-0000-0000-000046030000}"/>
    <cellStyle name="เครื่องหมายจุลภาค 2 2 2 2" xfId="837" xr:uid="{00000000-0005-0000-0000-000047030000}"/>
    <cellStyle name="เครื่องหมายจุลภาค 2 2 2 2 2" xfId="838" xr:uid="{00000000-0005-0000-0000-000048030000}"/>
    <cellStyle name="เครื่องหมายจุลภาค 2 2 2 3" xfId="839" xr:uid="{00000000-0005-0000-0000-000049030000}"/>
    <cellStyle name="เครื่องหมายจุลภาค 2 2 3" xfId="840" xr:uid="{00000000-0005-0000-0000-00004A030000}"/>
    <cellStyle name="เครื่องหมายจุลภาค 2 2_Conso worksheet (Dec'09)" xfId="841" xr:uid="{00000000-0005-0000-0000-00004B030000}"/>
    <cellStyle name="เครื่องหมายจุลภาค 2 3" xfId="842" xr:uid="{00000000-0005-0000-0000-00004C030000}"/>
    <cellStyle name="เครื่องหมายจุลภาค 2 3 2" xfId="843" xr:uid="{00000000-0005-0000-0000-00004D030000}"/>
    <cellStyle name="เครื่องหมายจุลภาค 2 3 3" xfId="844" xr:uid="{00000000-0005-0000-0000-00004E030000}"/>
    <cellStyle name="เครื่องหมายจุลภาค 2 4" xfId="845" xr:uid="{00000000-0005-0000-0000-00004F030000}"/>
    <cellStyle name="เครื่องหมายจุลภาค 2 4 2" xfId="846" xr:uid="{00000000-0005-0000-0000-000050030000}"/>
    <cellStyle name="เครื่องหมายจุลภาค 2 4 3" xfId="847" xr:uid="{00000000-0005-0000-0000-000051030000}"/>
    <cellStyle name="เครื่องหมายจุลภาค 2 5" xfId="848" xr:uid="{00000000-0005-0000-0000-000052030000}"/>
    <cellStyle name="เครื่องหมายจุลภาค 2 5 2" xfId="849" xr:uid="{00000000-0005-0000-0000-000053030000}"/>
    <cellStyle name="เครื่องหมายจุลภาค 2 5 2 2" xfId="850" xr:uid="{00000000-0005-0000-0000-000054030000}"/>
    <cellStyle name="เครื่องหมายจุลภาค 2 5 3" xfId="851" xr:uid="{00000000-0005-0000-0000-000055030000}"/>
    <cellStyle name="เครื่องหมายจุลภาค 2 6" xfId="852" xr:uid="{00000000-0005-0000-0000-000056030000}"/>
    <cellStyle name="เครื่องหมายจุลภาค 2 6 2" xfId="853" xr:uid="{00000000-0005-0000-0000-000057030000}"/>
    <cellStyle name="เครื่องหมายจุลภาค 2 7" xfId="854" xr:uid="{00000000-0005-0000-0000-000058030000}"/>
    <cellStyle name="เครื่องหมายจุลภาค 2 8" xfId="855" xr:uid="{00000000-0005-0000-0000-000059030000}"/>
    <cellStyle name="เครื่องหมายจุลภาค 2 9" xfId="856" xr:uid="{00000000-0005-0000-0000-00005A030000}"/>
    <cellStyle name="เครื่องหมายจุลภาค 2_130017-B1 โปรแกรมคอมพิวเตอร์ CPI_Q1'10" xfId="857" xr:uid="{00000000-0005-0000-0000-00005B030000}"/>
    <cellStyle name="เครื่องหมายจุลภาค 20" xfId="858" xr:uid="{00000000-0005-0000-0000-00005C030000}"/>
    <cellStyle name="เครื่องหมายจุลภาค 21" xfId="859" xr:uid="{00000000-0005-0000-0000-00005D030000}"/>
    <cellStyle name="เครื่องหมายจุลภาค 22" xfId="860" xr:uid="{00000000-0005-0000-0000-00005E030000}"/>
    <cellStyle name="เครื่องหมายจุลภาค 23" xfId="861" xr:uid="{00000000-0005-0000-0000-00005F030000}"/>
    <cellStyle name="เครื่องหมายจุลภาค 24" xfId="862" xr:uid="{00000000-0005-0000-0000-000060030000}"/>
    <cellStyle name="เครื่องหมายจุลภาค 25" xfId="863" xr:uid="{00000000-0005-0000-0000-000061030000}"/>
    <cellStyle name="เครื่องหมายจุลภาค 26" xfId="864" xr:uid="{00000000-0005-0000-0000-000062030000}"/>
    <cellStyle name="เครื่องหมายจุลภาค 27" xfId="865" xr:uid="{00000000-0005-0000-0000-000063030000}"/>
    <cellStyle name="เครื่องหมายจุลภาค 28" xfId="866" xr:uid="{00000000-0005-0000-0000-000064030000}"/>
    <cellStyle name="เครื่องหมายจุลภาค 29" xfId="867" xr:uid="{00000000-0005-0000-0000-000065030000}"/>
    <cellStyle name="เครื่องหมายจุลภาค 3" xfId="868" xr:uid="{00000000-0005-0000-0000-000066030000}"/>
    <cellStyle name="เครื่องหมายจุลภาค 3 10" xfId="869" xr:uid="{00000000-0005-0000-0000-000067030000}"/>
    <cellStyle name="เครื่องหมายจุลภาค 3 2" xfId="870" xr:uid="{00000000-0005-0000-0000-000068030000}"/>
    <cellStyle name="เครื่องหมายจุลภาค 3 2 2" xfId="871" xr:uid="{00000000-0005-0000-0000-000069030000}"/>
    <cellStyle name="เครื่องหมายจุลภาค 3 2 2 2" xfId="872" xr:uid="{00000000-0005-0000-0000-00006A030000}"/>
    <cellStyle name="เครื่องหมายจุลภาค 3 2 3" xfId="873" xr:uid="{00000000-0005-0000-0000-00006B030000}"/>
    <cellStyle name="เครื่องหมายจุลภาค 3 2_CPI_Y'52_TOP_GG 1" xfId="874" xr:uid="{00000000-0005-0000-0000-00006C030000}"/>
    <cellStyle name="เครื่องหมายจุลภาค 3 3" xfId="875" xr:uid="{00000000-0005-0000-0000-00006D030000}"/>
    <cellStyle name="เครื่องหมายจุลภาค 3 4" xfId="876" xr:uid="{00000000-0005-0000-0000-00006E030000}"/>
    <cellStyle name="เครื่องหมายจุลภาค 3 5" xfId="877" xr:uid="{00000000-0005-0000-0000-00006F030000}"/>
    <cellStyle name="เครื่องหมายจุลภาค 3 6" xfId="878" xr:uid="{00000000-0005-0000-0000-000070030000}"/>
    <cellStyle name="เครื่องหมายจุลภาค 3 7" xfId="879" xr:uid="{00000000-0005-0000-0000-000071030000}"/>
    <cellStyle name="เครื่องหมายจุลภาค 3 8" xfId="880" xr:uid="{00000000-0005-0000-0000-000072030000}"/>
    <cellStyle name="เครื่องหมายจุลภาค 3 9" xfId="881" xr:uid="{00000000-0005-0000-0000-000073030000}"/>
    <cellStyle name="เครื่องหมายจุลภาค 3_130017-B1 โปรแกรมคอมพิวเตอร์ CPI_Q1'10" xfId="882" xr:uid="{00000000-0005-0000-0000-000074030000}"/>
    <cellStyle name="เครื่องหมายจุลภาค 30" xfId="883" xr:uid="{00000000-0005-0000-0000-000075030000}"/>
    <cellStyle name="เครื่องหมายจุลภาค 31" xfId="884" xr:uid="{00000000-0005-0000-0000-000076030000}"/>
    <cellStyle name="เครื่องหมายจุลภาค 32" xfId="885" xr:uid="{00000000-0005-0000-0000-000077030000}"/>
    <cellStyle name="เครื่องหมายจุลภาค 33" xfId="886" xr:uid="{00000000-0005-0000-0000-000078030000}"/>
    <cellStyle name="เครื่องหมายจุลภาค 34" xfId="887" xr:uid="{00000000-0005-0000-0000-000079030000}"/>
    <cellStyle name="เครื่องหมายจุลภาค 35" xfId="888" xr:uid="{00000000-0005-0000-0000-00007A030000}"/>
    <cellStyle name="เครื่องหมายจุลภาค 36" xfId="889" xr:uid="{00000000-0005-0000-0000-00007B030000}"/>
    <cellStyle name="เครื่องหมายจุลภาค 37" xfId="890" xr:uid="{00000000-0005-0000-0000-00007C030000}"/>
    <cellStyle name="เครื่องหมายจุลภาค 38" xfId="891" xr:uid="{00000000-0005-0000-0000-00007D030000}"/>
    <cellStyle name="เครื่องหมายจุลภาค 39" xfId="892" xr:uid="{00000000-0005-0000-0000-00007E030000}"/>
    <cellStyle name="เครื่องหมายจุลภาค 4" xfId="893" xr:uid="{00000000-0005-0000-0000-00007F030000}"/>
    <cellStyle name="เครื่องหมายจุลภาค 4 2" xfId="894" xr:uid="{00000000-0005-0000-0000-000080030000}"/>
    <cellStyle name="เครื่องหมายจุลภาค 4 3" xfId="895" xr:uid="{00000000-0005-0000-0000-000081030000}"/>
    <cellStyle name="เครื่องหมายจุลภาค 4 4" xfId="896" xr:uid="{00000000-0005-0000-0000-000082030000}"/>
    <cellStyle name="เครื่องหมายจุลภาค 4 4 2" xfId="897" xr:uid="{00000000-0005-0000-0000-000083030000}"/>
    <cellStyle name="เครื่องหมายจุลภาค 4 5" xfId="898" xr:uid="{00000000-0005-0000-0000-000084030000}"/>
    <cellStyle name="เครื่องหมายจุลภาค 4 5 2" xfId="899" xr:uid="{00000000-0005-0000-0000-000085030000}"/>
    <cellStyle name="เครื่องหมายจุลภาค 4 6" xfId="900" xr:uid="{00000000-0005-0000-0000-000086030000}"/>
    <cellStyle name="เครื่องหมายจุลภาค 4 6 2" xfId="901" xr:uid="{00000000-0005-0000-0000-000087030000}"/>
    <cellStyle name="เครื่องหมายจุลภาค 4_130017-B1 โปรแกรมคอมพิวเตอร์ CPI_Q1'10" xfId="902" xr:uid="{00000000-0005-0000-0000-000088030000}"/>
    <cellStyle name="เครื่องหมายจุลภาค 40" xfId="903" xr:uid="{00000000-0005-0000-0000-000089030000}"/>
    <cellStyle name="เครื่องหมายจุลภาค 41" xfId="904" xr:uid="{00000000-0005-0000-0000-00008A030000}"/>
    <cellStyle name="เครื่องหมายจุลภาค 42" xfId="905" xr:uid="{00000000-0005-0000-0000-00008B030000}"/>
    <cellStyle name="เครื่องหมายจุลภาค 43" xfId="906" xr:uid="{00000000-0005-0000-0000-00008C030000}"/>
    <cellStyle name="เครื่องหมายจุลภาค 44" xfId="907" xr:uid="{00000000-0005-0000-0000-00008D030000}"/>
    <cellStyle name="เครื่องหมายจุลภาค 45" xfId="908" xr:uid="{00000000-0005-0000-0000-00008E030000}"/>
    <cellStyle name="เครื่องหมายจุลภาค 46" xfId="909" xr:uid="{00000000-0005-0000-0000-00008F030000}"/>
    <cellStyle name="เครื่องหมายจุลภาค 47" xfId="910" xr:uid="{00000000-0005-0000-0000-000090030000}"/>
    <cellStyle name="เครื่องหมายจุลภาค 48" xfId="911" xr:uid="{00000000-0005-0000-0000-000091030000}"/>
    <cellStyle name="เครื่องหมายจุลภาค 49" xfId="912" xr:uid="{00000000-0005-0000-0000-000092030000}"/>
    <cellStyle name="เครื่องหมายจุลภาค 5" xfId="913" xr:uid="{00000000-0005-0000-0000-000093030000}"/>
    <cellStyle name="เครื่องหมายจุลภาค 5 2" xfId="914" xr:uid="{00000000-0005-0000-0000-000094030000}"/>
    <cellStyle name="เครื่องหมายจุลภาค 50" xfId="915" xr:uid="{00000000-0005-0000-0000-000095030000}"/>
    <cellStyle name="เครื่องหมายจุลภาค 51" xfId="916" xr:uid="{00000000-0005-0000-0000-000096030000}"/>
    <cellStyle name="เครื่องหมายจุลภาค 52" xfId="917" xr:uid="{00000000-0005-0000-0000-000097030000}"/>
    <cellStyle name="เครื่องหมายจุลภาค 53" xfId="918" xr:uid="{00000000-0005-0000-0000-000098030000}"/>
    <cellStyle name="เครื่องหมายจุลภาค 54" xfId="919" xr:uid="{00000000-0005-0000-0000-000099030000}"/>
    <cellStyle name="เครื่องหมายจุลภาค 55" xfId="920" xr:uid="{00000000-0005-0000-0000-00009A030000}"/>
    <cellStyle name="เครื่องหมายจุลภาค 56" xfId="921" xr:uid="{00000000-0005-0000-0000-00009B030000}"/>
    <cellStyle name="เครื่องหมายจุลภาค 57" xfId="922" xr:uid="{00000000-0005-0000-0000-00009C030000}"/>
    <cellStyle name="เครื่องหมายจุลภาค 58" xfId="923" xr:uid="{00000000-0005-0000-0000-00009D030000}"/>
    <cellStyle name="เครื่องหมายจุลภาค 59" xfId="924" xr:uid="{00000000-0005-0000-0000-00009E030000}"/>
    <cellStyle name="เครื่องหมายจุลภาค 6" xfId="925" xr:uid="{00000000-0005-0000-0000-00009F030000}"/>
    <cellStyle name="เครื่องหมายจุลภาค 6 2" xfId="926" xr:uid="{00000000-0005-0000-0000-0000A0030000}"/>
    <cellStyle name="เครื่องหมายจุลภาค 60" xfId="927" xr:uid="{00000000-0005-0000-0000-0000A1030000}"/>
    <cellStyle name="เครื่องหมายจุลภาค 61" xfId="928" xr:uid="{00000000-0005-0000-0000-0000A2030000}"/>
    <cellStyle name="เครื่องหมายจุลภาค 62" xfId="929" xr:uid="{00000000-0005-0000-0000-0000A3030000}"/>
    <cellStyle name="เครื่องหมายจุลภาค 63" xfId="930" xr:uid="{00000000-0005-0000-0000-0000A4030000}"/>
    <cellStyle name="เครื่องหมายจุลภาค 64" xfId="931" xr:uid="{00000000-0005-0000-0000-0000A5030000}"/>
    <cellStyle name="เครื่องหมายจุลภาค 65" xfId="932" xr:uid="{00000000-0005-0000-0000-0000A6030000}"/>
    <cellStyle name="เครื่องหมายจุลภาค 66" xfId="933" xr:uid="{00000000-0005-0000-0000-0000A7030000}"/>
    <cellStyle name="เครื่องหมายจุลภาค 67" xfId="934" xr:uid="{00000000-0005-0000-0000-0000A8030000}"/>
    <cellStyle name="เครื่องหมายจุลภาค 68" xfId="935" xr:uid="{00000000-0005-0000-0000-0000A9030000}"/>
    <cellStyle name="เครื่องหมายจุลภาค 69" xfId="936" xr:uid="{00000000-0005-0000-0000-0000AA030000}"/>
    <cellStyle name="เครื่องหมายจุลภาค 7" xfId="937" xr:uid="{00000000-0005-0000-0000-0000AB030000}"/>
    <cellStyle name="เครื่องหมายจุลภาค 7 2" xfId="938" xr:uid="{00000000-0005-0000-0000-0000AC030000}"/>
    <cellStyle name="เครื่องหมายจุลภาค 7 3" xfId="939" xr:uid="{00000000-0005-0000-0000-0000AD030000}"/>
    <cellStyle name="เครื่องหมายจุลภาค 7 4" xfId="940" xr:uid="{00000000-0005-0000-0000-0000AE030000}"/>
    <cellStyle name="เครื่องหมายจุลภาค 7 4 2" xfId="941" xr:uid="{00000000-0005-0000-0000-0000AF030000}"/>
    <cellStyle name="เครื่องหมายจุลภาค 70" xfId="942" xr:uid="{00000000-0005-0000-0000-0000B0030000}"/>
    <cellStyle name="เครื่องหมายจุลภาค 71" xfId="943" xr:uid="{00000000-0005-0000-0000-0000B1030000}"/>
    <cellStyle name="เครื่องหมายจุลภาค 72" xfId="944" xr:uid="{00000000-0005-0000-0000-0000B2030000}"/>
    <cellStyle name="เครื่องหมายจุลภาค 73" xfId="945" xr:uid="{00000000-0005-0000-0000-0000B3030000}"/>
    <cellStyle name="เครื่องหมายจุลภาค 74" xfId="946" xr:uid="{00000000-0005-0000-0000-0000B4030000}"/>
    <cellStyle name="เครื่องหมายจุลภาค 75" xfId="947" xr:uid="{00000000-0005-0000-0000-0000B5030000}"/>
    <cellStyle name="เครื่องหมายจุลภาค 76" xfId="948" xr:uid="{00000000-0005-0000-0000-0000B6030000}"/>
    <cellStyle name="เครื่องหมายจุลภาค 77" xfId="949" xr:uid="{00000000-0005-0000-0000-0000B7030000}"/>
    <cellStyle name="เครื่องหมายจุลภาค 77 10" xfId="950" xr:uid="{00000000-0005-0000-0000-0000B8030000}"/>
    <cellStyle name="เครื่องหมายจุลภาค 77 11" xfId="951" xr:uid="{00000000-0005-0000-0000-0000B9030000}"/>
    <cellStyle name="เครื่องหมายจุลภาค 77 12" xfId="952" xr:uid="{00000000-0005-0000-0000-0000BA030000}"/>
    <cellStyle name="เครื่องหมายจุลภาค 77 13" xfId="953" xr:uid="{00000000-0005-0000-0000-0000BB030000}"/>
    <cellStyle name="เครื่องหมายจุลภาค 77 14" xfId="954" xr:uid="{00000000-0005-0000-0000-0000BC030000}"/>
    <cellStyle name="เครื่องหมายจุลภาค 77 15" xfId="955" xr:uid="{00000000-0005-0000-0000-0000BD030000}"/>
    <cellStyle name="เครื่องหมายจุลภาค 77 16" xfId="956" xr:uid="{00000000-0005-0000-0000-0000BE030000}"/>
    <cellStyle name="เครื่องหมายจุลภาค 77 17" xfId="957" xr:uid="{00000000-0005-0000-0000-0000BF030000}"/>
    <cellStyle name="เครื่องหมายจุลภาค 77 18" xfId="958" xr:uid="{00000000-0005-0000-0000-0000C0030000}"/>
    <cellStyle name="เครื่องหมายจุลภาค 77 19" xfId="959" xr:uid="{00000000-0005-0000-0000-0000C1030000}"/>
    <cellStyle name="เครื่องหมายจุลภาค 77 2" xfId="960" xr:uid="{00000000-0005-0000-0000-0000C2030000}"/>
    <cellStyle name="เครื่องหมายจุลภาค 77 20" xfId="961" xr:uid="{00000000-0005-0000-0000-0000C3030000}"/>
    <cellStyle name="เครื่องหมายจุลภาค 77 21" xfId="962" xr:uid="{00000000-0005-0000-0000-0000C4030000}"/>
    <cellStyle name="เครื่องหมายจุลภาค 77 22" xfId="963" xr:uid="{00000000-0005-0000-0000-0000C5030000}"/>
    <cellStyle name="เครื่องหมายจุลภาค 77 23" xfId="964" xr:uid="{00000000-0005-0000-0000-0000C6030000}"/>
    <cellStyle name="เครื่องหมายจุลภาค 77 24" xfId="965" xr:uid="{00000000-0005-0000-0000-0000C7030000}"/>
    <cellStyle name="เครื่องหมายจุลภาค 77 25" xfId="966" xr:uid="{00000000-0005-0000-0000-0000C8030000}"/>
    <cellStyle name="เครื่องหมายจุลภาค 77 26" xfId="967" xr:uid="{00000000-0005-0000-0000-0000C9030000}"/>
    <cellStyle name="เครื่องหมายจุลภาค 77 27" xfId="968" xr:uid="{00000000-0005-0000-0000-0000CA030000}"/>
    <cellStyle name="เครื่องหมายจุลภาค 77 28" xfId="969" xr:uid="{00000000-0005-0000-0000-0000CB030000}"/>
    <cellStyle name="เครื่องหมายจุลภาค 77 29" xfId="970" xr:uid="{00000000-0005-0000-0000-0000CC030000}"/>
    <cellStyle name="เครื่องหมายจุลภาค 77 3" xfId="971" xr:uid="{00000000-0005-0000-0000-0000CD030000}"/>
    <cellStyle name="เครื่องหมายจุลภาค 77 30" xfId="972" xr:uid="{00000000-0005-0000-0000-0000CE030000}"/>
    <cellStyle name="เครื่องหมายจุลภาค 77 4" xfId="973" xr:uid="{00000000-0005-0000-0000-0000CF030000}"/>
    <cellStyle name="เครื่องหมายจุลภาค 77 5" xfId="974" xr:uid="{00000000-0005-0000-0000-0000D0030000}"/>
    <cellStyle name="เครื่องหมายจุลภาค 77 6" xfId="975" xr:uid="{00000000-0005-0000-0000-0000D1030000}"/>
    <cellStyle name="เครื่องหมายจุลภาค 77 7" xfId="976" xr:uid="{00000000-0005-0000-0000-0000D2030000}"/>
    <cellStyle name="เครื่องหมายจุลภาค 77 8" xfId="977" xr:uid="{00000000-0005-0000-0000-0000D3030000}"/>
    <cellStyle name="เครื่องหมายจุลภาค 77 9" xfId="978" xr:uid="{00000000-0005-0000-0000-0000D4030000}"/>
    <cellStyle name="เครื่องหมายจุลภาค 8" xfId="979" xr:uid="{00000000-0005-0000-0000-0000D5030000}"/>
    <cellStyle name="เครื่องหมายจุลภาค 8 2" xfId="980" xr:uid="{00000000-0005-0000-0000-0000D6030000}"/>
    <cellStyle name="เครื่องหมายจุลภาค 9" xfId="981" xr:uid="{00000000-0005-0000-0000-0000D7030000}"/>
    <cellStyle name="เครื่องหมายจุลภาค 9 2" xfId="982" xr:uid="{00000000-0005-0000-0000-0000D8030000}"/>
    <cellStyle name="เชื่อมโยงหลายมิติ" xfId="983" xr:uid="{00000000-0005-0000-0000-0000D9030000}"/>
    <cellStyle name="เชื่อมโยงหลายมิติ 2" xfId="984" xr:uid="{00000000-0005-0000-0000-0000DA030000}"/>
    <cellStyle name="เชื่อมโยงหลายมิติ 3" xfId="985" xr:uid="{00000000-0005-0000-0000-0000DB030000}"/>
    <cellStyle name="เซลล์ตรวจสอบ 2" xfId="986" xr:uid="{00000000-0005-0000-0000-0000DC030000}"/>
    <cellStyle name="เซลล์ที่มีการเชื่อมโยง 2" xfId="987" xr:uid="{00000000-0005-0000-0000-0000DD030000}"/>
    <cellStyle name="เปอร์เซ็นต์ 10" xfId="988" xr:uid="{00000000-0005-0000-0000-0000DE030000}"/>
    <cellStyle name="เปอร์เซ็นต์ 10 2" xfId="989" xr:uid="{00000000-0005-0000-0000-0000DF030000}"/>
    <cellStyle name="เปอร์เซ็นต์ 11" xfId="990" xr:uid="{00000000-0005-0000-0000-0000E0030000}"/>
    <cellStyle name="เปอร์เซ็นต์ 11 2" xfId="991" xr:uid="{00000000-0005-0000-0000-0000E1030000}"/>
    <cellStyle name="เปอร์เซ็นต์ 12" xfId="992" xr:uid="{00000000-0005-0000-0000-0000E2030000}"/>
    <cellStyle name="เปอร์เซ็นต์ 13" xfId="993" xr:uid="{00000000-0005-0000-0000-0000E3030000}"/>
    <cellStyle name="เปอร์เซ็นต์ 13 10" xfId="994" xr:uid="{00000000-0005-0000-0000-0000E4030000}"/>
    <cellStyle name="เปอร์เซ็นต์ 13 11" xfId="995" xr:uid="{00000000-0005-0000-0000-0000E5030000}"/>
    <cellStyle name="เปอร์เซ็นต์ 13 12" xfId="996" xr:uid="{00000000-0005-0000-0000-0000E6030000}"/>
    <cellStyle name="เปอร์เซ็นต์ 13 13" xfId="997" xr:uid="{00000000-0005-0000-0000-0000E7030000}"/>
    <cellStyle name="เปอร์เซ็นต์ 13 14" xfId="998" xr:uid="{00000000-0005-0000-0000-0000E8030000}"/>
    <cellStyle name="เปอร์เซ็นต์ 13 15" xfId="999" xr:uid="{00000000-0005-0000-0000-0000E9030000}"/>
    <cellStyle name="เปอร์เซ็นต์ 13 16" xfId="1000" xr:uid="{00000000-0005-0000-0000-0000EA030000}"/>
    <cellStyle name="เปอร์เซ็นต์ 13 17" xfId="1001" xr:uid="{00000000-0005-0000-0000-0000EB030000}"/>
    <cellStyle name="เปอร์เซ็นต์ 13 18" xfId="1002" xr:uid="{00000000-0005-0000-0000-0000EC030000}"/>
    <cellStyle name="เปอร์เซ็นต์ 13 19" xfId="1003" xr:uid="{00000000-0005-0000-0000-0000ED030000}"/>
    <cellStyle name="เปอร์เซ็นต์ 13 2" xfId="1004" xr:uid="{00000000-0005-0000-0000-0000EE030000}"/>
    <cellStyle name="เปอร์เซ็นต์ 13 20" xfId="1005" xr:uid="{00000000-0005-0000-0000-0000EF030000}"/>
    <cellStyle name="เปอร์เซ็นต์ 13 21" xfId="1006" xr:uid="{00000000-0005-0000-0000-0000F0030000}"/>
    <cellStyle name="เปอร์เซ็นต์ 13 22" xfId="1007" xr:uid="{00000000-0005-0000-0000-0000F1030000}"/>
    <cellStyle name="เปอร์เซ็นต์ 13 23" xfId="1008" xr:uid="{00000000-0005-0000-0000-0000F2030000}"/>
    <cellStyle name="เปอร์เซ็นต์ 13 24" xfId="1009" xr:uid="{00000000-0005-0000-0000-0000F3030000}"/>
    <cellStyle name="เปอร์เซ็นต์ 13 25" xfId="1010" xr:uid="{00000000-0005-0000-0000-0000F4030000}"/>
    <cellStyle name="เปอร์เซ็นต์ 13 26" xfId="1011" xr:uid="{00000000-0005-0000-0000-0000F5030000}"/>
    <cellStyle name="เปอร์เซ็นต์ 13 27" xfId="1012" xr:uid="{00000000-0005-0000-0000-0000F6030000}"/>
    <cellStyle name="เปอร์เซ็นต์ 13 28" xfId="1013" xr:uid="{00000000-0005-0000-0000-0000F7030000}"/>
    <cellStyle name="เปอร์เซ็นต์ 13 29" xfId="1014" xr:uid="{00000000-0005-0000-0000-0000F8030000}"/>
    <cellStyle name="เปอร์เซ็นต์ 13 3" xfId="1015" xr:uid="{00000000-0005-0000-0000-0000F9030000}"/>
    <cellStyle name="เปอร์เซ็นต์ 13 30" xfId="1016" xr:uid="{00000000-0005-0000-0000-0000FA030000}"/>
    <cellStyle name="เปอร์เซ็นต์ 13 4" xfId="1017" xr:uid="{00000000-0005-0000-0000-0000FB030000}"/>
    <cellStyle name="เปอร์เซ็นต์ 13 5" xfId="1018" xr:uid="{00000000-0005-0000-0000-0000FC030000}"/>
    <cellStyle name="เปอร์เซ็นต์ 13 6" xfId="1019" xr:uid="{00000000-0005-0000-0000-0000FD030000}"/>
    <cellStyle name="เปอร์เซ็นต์ 13 7" xfId="1020" xr:uid="{00000000-0005-0000-0000-0000FE030000}"/>
    <cellStyle name="เปอร์เซ็นต์ 13 8" xfId="1021" xr:uid="{00000000-0005-0000-0000-0000FF030000}"/>
    <cellStyle name="เปอร์เซ็นต์ 13 9" xfId="1022" xr:uid="{00000000-0005-0000-0000-000000040000}"/>
    <cellStyle name="เปอร์เซ็นต์ 2" xfId="1023" xr:uid="{00000000-0005-0000-0000-000001040000}"/>
    <cellStyle name="เปอร์เซ็นต์ 2 2" xfId="1024" xr:uid="{00000000-0005-0000-0000-000002040000}"/>
    <cellStyle name="เปอร์เซ็นต์ 2 2 2" xfId="1025" xr:uid="{00000000-0005-0000-0000-000003040000}"/>
    <cellStyle name="เปอร์เซ็นต์ 2 2 2 2" xfId="1026" xr:uid="{00000000-0005-0000-0000-000004040000}"/>
    <cellStyle name="เปอร์เซ็นต์ 2 3" xfId="1027" xr:uid="{00000000-0005-0000-0000-000005040000}"/>
    <cellStyle name="เปอร์เซ็นต์ 2 3 2" xfId="1028" xr:uid="{00000000-0005-0000-0000-000006040000}"/>
    <cellStyle name="เปอร์เซ็นต์ 2 4" xfId="1029" xr:uid="{00000000-0005-0000-0000-000007040000}"/>
    <cellStyle name="เปอร์เซ็นต์ 3" xfId="1030" xr:uid="{00000000-0005-0000-0000-000008040000}"/>
    <cellStyle name="เปอร์เซ็นต์ 4" xfId="1031" xr:uid="{00000000-0005-0000-0000-000009040000}"/>
    <cellStyle name="เปอร์เซ็นต์ 4 2" xfId="1032" xr:uid="{00000000-0005-0000-0000-00000A040000}"/>
    <cellStyle name="เปอร์เซ็นต์ 4 2 2" xfId="1033" xr:uid="{00000000-0005-0000-0000-00000B040000}"/>
    <cellStyle name="เปอร์เซ็นต์ 4 3" xfId="1034" xr:uid="{00000000-0005-0000-0000-00000C040000}"/>
    <cellStyle name="เปอร์เซ็นต์ 4 3 2" xfId="1035" xr:uid="{00000000-0005-0000-0000-00000D040000}"/>
    <cellStyle name="เปอร์เซ็นต์ 4 4" xfId="1036" xr:uid="{00000000-0005-0000-0000-00000E040000}"/>
    <cellStyle name="เปอร์เซ็นต์ 4 4 2" xfId="1037" xr:uid="{00000000-0005-0000-0000-00000F040000}"/>
    <cellStyle name="เปอร์เซ็นต์ 5" xfId="1038" xr:uid="{00000000-0005-0000-0000-000010040000}"/>
    <cellStyle name="เปอร์เซ็นต์ 6" xfId="1039" xr:uid="{00000000-0005-0000-0000-000011040000}"/>
    <cellStyle name="เปอร์เซ็นต์ 7" xfId="1040" xr:uid="{00000000-0005-0000-0000-000012040000}"/>
    <cellStyle name="เปอร์เซ็นต์ 8" xfId="1041" xr:uid="{00000000-0005-0000-0000-000013040000}"/>
    <cellStyle name="เปอร์เซ็นต์ 9" xfId="1042" xr:uid="{00000000-0005-0000-0000-000014040000}"/>
    <cellStyle name="แย่ 2" xfId="1043" xr:uid="{00000000-0005-0000-0000-000015040000}"/>
    <cellStyle name="แสดงผล 2" xfId="1044" xr:uid="{00000000-0005-0000-0000-000016040000}"/>
    <cellStyle name="การคำนวณ 2" xfId="1045" xr:uid="{00000000-0005-0000-0000-000017040000}"/>
    <cellStyle name="ข้อความเตือน 2" xfId="1046" xr:uid="{00000000-0005-0000-0000-000018040000}"/>
    <cellStyle name="ข้อความอธิบาย 2" xfId="1047" xr:uid="{00000000-0005-0000-0000-000019040000}"/>
    <cellStyle name="ชื่อเรื่อง 2" xfId="1048" xr:uid="{00000000-0005-0000-0000-00001A040000}"/>
    <cellStyle name="ดี 2" xfId="1049" xr:uid="{00000000-0005-0000-0000-00001B040000}"/>
    <cellStyle name="ตามการเชื่อมโยงหลายมิติ" xfId="1050" xr:uid="{00000000-0005-0000-0000-00001C040000}"/>
    <cellStyle name="ตามการเชื่อมโยงหลายมิติ 2" xfId="1051" xr:uid="{00000000-0005-0000-0000-00001D040000}"/>
    <cellStyle name="ตามการเชื่อมโยงหลายมิติ 3" xfId="1052" xr:uid="{00000000-0005-0000-0000-00001E040000}"/>
    <cellStyle name="ตามการเชื่อมโยงหลายมิติ 4" xfId="1053" xr:uid="{00000000-0005-0000-0000-00001F040000}"/>
    <cellStyle name="น้บะภฒ_95" xfId="1054" xr:uid="{00000000-0005-0000-0000-000020040000}"/>
    <cellStyle name="ปกติ 10" xfId="1055" xr:uid="{00000000-0005-0000-0000-000021040000}"/>
    <cellStyle name="ปกติ 10 2" xfId="1056" xr:uid="{00000000-0005-0000-0000-000022040000}"/>
    <cellStyle name="ปกติ 10 3" xfId="1057" xr:uid="{00000000-0005-0000-0000-000023040000}"/>
    <cellStyle name="ปกติ 10 4" xfId="1058" xr:uid="{00000000-0005-0000-0000-000024040000}"/>
    <cellStyle name="ปกติ 10 5" xfId="1059" xr:uid="{00000000-0005-0000-0000-000025040000}"/>
    <cellStyle name="ปกติ 10 5 2" xfId="1060" xr:uid="{00000000-0005-0000-0000-000026040000}"/>
    <cellStyle name="ปกติ 10_CPI_Y'52_TOP_GG 1" xfId="1061" xr:uid="{00000000-0005-0000-0000-000027040000}"/>
    <cellStyle name="ปกติ 11" xfId="1062" xr:uid="{00000000-0005-0000-0000-000028040000}"/>
    <cellStyle name="ปกติ 11 2" xfId="1063" xr:uid="{00000000-0005-0000-0000-000029040000}"/>
    <cellStyle name="ปกติ 11 3" xfId="1064" xr:uid="{00000000-0005-0000-0000-00002A040000}"/>
    <cellStyle name="ปกติ 11_CPI_Y'52_TOP_GG 1" xfId="1065" xr:uid="{00000000-0005-0000-0000-00002B040000}"/>
    <cellStyle name="ปกติ 12" xfId="1066" xr:uid="{00000000-0005-0000-0000-00002C040000}"/>
    <cellStyle name="ปกติ 12 2" xfId="1067" xr:uid="{00000000-0005-0000-0000-00002D040000}"/>
    <cellStyle name="ปกติ 12 2 2" xfId="1068" xr:uid="{00000000-0005-0000-0000-00002E040000}"/>
    <cellStyle name="ปกติ 12 3" xfId="1069" xr:uid="{00000000-0005-0000-0000-00002F040000}"/>
    <cellStyle name="ปกติ 12 4" xfId="1070" xr:uid="{00000000-0005-0000-0000-000030040000}"/>
    <cellStyle name="ปกติ 12_CPI_Y'52_TOP_GG 1" xfId="1071" xr:uid="{00000000-0005-0000-0000-000031040000}"/>
    <cellStyle name="ปกติ 13" xfId="1072" xr:uid="{00000000-0005-0000-0000-000032040000}"/>
    <cellStyle name="ปกติ 13 2" xfId="1073" xr:uid="{00000000-0005-0000-0000-000033040000}"/>
    <cellStyle name="ปกติ 13 2 2" xfId="1074" xr:uid="{00000000-0005-0000-0000-000034040000}"/>
    <cellStyle name="ปกติ 13 3" xfId="1075" xr:uid="{00000000-0005-0000-0000-000035040000}"/>
    <cellStyle name="ปกติ 13 3 2" xfId="1076" xr:uid="{00000000-0005-0000-0000-000036040000}"/>
    <cellStyle name="ปกติ 13 4" xfId="1077" xr:uid="{00000000-0005-0000-0000-000037040000}"/>
    <cellStyle name="ปกติ 14" xfId="1078" xr:uid="{00000000-0005-0000-0000-000038040000}"/>
    <cellStyle name="ปกติ 15" xfId="1079" xr:uid="{00000000-0005-0000-0000-000039040000}"/>
    <cellStyle name="ปกติ 15 2" xfId="1080" xr:uid="{00000000-0005-0000-0000-00003A040000}"/>
    <cellStyle name="ปกติ 15_IA_Increase 2009 (update Dec'09) " xfId="1081" xr:uid="{00000000-0005-0000-0000-00003B040000}"/>
    <cellStyle name="ปกติ 16" xfId="1082" xr:uid="{00000000-0005-0000-0000-00003C040000}"/>
    <cellStyle name="ปกติ 17" xfId="1083" xr:uid="{00000000-0005-0000-0000-00003D040000}"/>
    <cellStyle name="ปกติ 18" xfId="1084" xr:uid="{00000000-0005-0000-0000-00003E040000}"/>
    <cellStyle name="ปกติ 19" xfId="1085" xr:uid="{00000000-0005-0000-0000-00003F040000}"/>
    <cellStyle name="ปกติ 19 2" xfId="1086" xr:uid="{00000000-0005-0000-0000-000040040000}"/>
    <cellStyle name="ปกติ 2" xfId="1087" xr:uid="{00000000-0005-0000-0000-000041040000}"/>
    <cellStyle name="ปกติ 2 10" xfId="1088" xr:uid="{00000000-0005-0000-0000-000042040000}"/>
    <cellStyle name="ปกติ 2 2" xfId="1089" xr:uid="{00000000-0005-0000-0000-000043040000}"/>
    <cellStyle name="ปกติ 2 2 2" xfId="1090" xr:uid="{00000000-0005-0000-0000-000044040000}"/>
    <cellStyle name="ปกติ 2 2 2 2" xfId="1091" xr:uid="{00000000-0005-0000-0000-000045040000}"/>
    <cellStyle name="ปกติ 2 2 2 2 2" xfId="1092" xr:uid="{00000000-0005-0000-0000-000046040000}"/>
    <cellStyle name="ปกติ 2 2 2 3" xfId="1093" xr:uid="{00000000-0005-0000-0000-000047040000}"/>
    <cellStyle name="ปกติ 2 2 2_CPI_Y'52_TOP_GG 1" xfId="1094" xr:uid="{00000000-0005-0000-0000-000048040000}"/>
    <cellStyle name="ปกติ 2 2 3" xfId="1095" xr:uid="{00000000-0005-0000-0000-000049040000}"/>
    <cellStyle name="ปกติ 2 2 3 2" xfId="1096" xr:uid="{00000000-0005-0000-0000-00004A040000}"/>
    <cellStyle name="ปกติ 2 2 4" xfId="1097" xr:uid="{00000000-0005-0000-0000-00004B040000}"/>
    <cellStyle name="ปกติ 2 2_Allowance%20IA(1)" xfId="1098" xr:uid="{00000000-0005-0000-0000-00004C040000}"/>
    <cellStyle name="ปกติ 2 3" xfId="1099" xr:uid="{00000000-0005-0000-0000-00004D040000}"/>
    <cellStyle name="ปกติ 2 3 2" xfId="1100" xr:uid="{00000000-0005-0000-0000-00004E040000}"/>
    <cellStyle name="ปกติ 2 3 3" xfId="1101" xr:uid="{00000000-0005-0000-0000-00004F040000}"/>
    <cellStyle name="ปกติ 2 3 4" xfId="1102" xr:uid="{00000000-0005-0000-0000-000050040000}"/>
    <cellStyle name="ปกติ 2 3 5" xfId="1103" xr:uid="{00000000-0005-0000-0000-000051040000}"/>
    <cellStyle name="ปกติ 2 3 6" xfId="1104" xr:uid="{00000000-0005-0000-0000-000052040000}"/>
    <cellStyle name="ปกติ 2 3 7" xfId="1105" xr:uid="{00000000-0005-0000-0000-000053040000}"/>
    <cellStyle name="ปกติ 2 3 8" xfId="1106" xr:uid="{00000000-0005-0000-0000-000054040000}"/>
    <cellStyle name="ปกติ 2 4" xfId="1107" xr:uid="{00000000-0005-0000-0000-000055040000}"/>
    <cellStyle name="ปกติ 2 4 2" xfId="1108" xr:uid="{00000000-0005-0000-0000-000056040000}"/>
    <cellStyle name="ปกติ 2 4 3" xfId="1109" xr:uid="{00000000-0005-0000-0000-000057040000}"/>
    <cellStyle name="ปกติ 2 4 4" xfId="1110" xr:uid="{00000000-0005-0000-0000-000058040000}"/>
    <cellStyle name="ปกติ 2 4 5" xfId="1111" xr:uid="{00000000-0005-0000-0000-000059040000}"/>
    <cellStyle name="ปกติ 2 4 6" xfId="1112" xr:uid="{00000000-0005-0000-0000-00005A040000}"/>
    <cellStyle name="ปกติ 2 4 7" xfId="1113" xr:uid="{00000000-0005-0000-0000-00005B040000}"/>
    <cellStyle name="ปกติ 2 5" xfId="1114" xr:uid="{00000000-0005-0000-0000-00005C040000}"/>
    <cellStyle name="ปกติ 2 5 2" xfId="1115" xr:uid="{00000000-0005-0000-0000-00005D040000}"/>
    <cellStyle name="ปกติ 2 5 3" xfId="1116" xr:uid="{00000000-0005-0000-0000-00005E040000}"/>
    <cellStyle name="ปกติ 2 5 4" xfId="1117" xr:uid="{00000000-0005-0000-0000-00005F040000}"/>
    <cellStyle name="ปกติ 2 5 5" xfId="1118" xr:uid="{00000000-0005-0000-0000-000060040000}"/>
    <cellStyle name="ปกติ 2 5 6" xfId="1119" xr:uid="{00000000-0005-0000-0000-000061040000}"/>
    <cellStyle name="ปกติ 2 5 7" xfId="1120" xr:uid="{00000000-0005-0000-0000-000062040000}"/>
    <cellStyle name="ปกติ 2 6" xfId="1121" xr:uid="{00000000-0005-0000-0000-000063040000}"/>
    <cellStyle name="ปกติ 2 6 2" xfId="1122" xr:uid="{00000000-0005-0000-0000-000064040000}"/>
    <cellStyle name="ปกติ 2 6 3" xfId="1123" xr:uid="{00000000-0005-0000-0000-000065040000}"/>
    <cellStyle name="ปกติ 2 6 4" xfId="1124" xr:uid="{00000000-0005-0000-0000-000066040000}"/>
    <cellStyle name="ปกติ 2 6 5" xfId="1125" xr:uid="{00000000-0005-0000-0000-000067040000}"/>
    <cellStyle name="ปกติ 2 6 6" xfId="1126" xr:uid="{00000000-0005-0000-0000-000068040000}"/>
    <cellStyle name="ปกติ 2 6 7" xfId="1127" xr:uid="{00000000-0005-0000-0000-000069040000}"/>
    <cellStyle name="ปกติ 2 7" xfId="1128" xr:uid="{00000000-0005-0000-0000-00006A040000}"/>
    <cellStyle name="ปกติ 2 7 2" xfId="1129" xr:uid="{00000000-0005-0000-0000-00006B040000}"/>
    <cellStyle name="ปกติ 2 7 3" xfId="1130" xr:uid="{00000000-0005-0000-0000-00006C040000}"/>
    <cellStyle name="ปกติ 2 8" xfId="1131" xr:uid="{00000000-0005-0000-0000-00006D040000}"/>
    <cellStyle name="ปกติ 2 9" xfId="1132" xr:uid="{00000000-0005-0000-0000-00006E040000}"/>
    <cellStyle name="ปกติ 2_130013_B1 WIP_Console_CPI_Q1'10" xfId="1133" xr:uid="{00000000-0005-0000-0000-00006F040000}"/>
    <cellStyle name="ปกติ 20" xfId="1134" xr:uid="{00000000-0005-0000-0000-000070040000}"/>
    <cellStyle name="ปกติ 20 2" xfId="1135" xr:uid="{00000000-0005-0000-0000-000071040000}"/>
    <cellStyle name="ปกติ 21" xfId="1136" xr:uid="{00000000-0005-0000-0000-000072040000}"/>
    <cellStyle name="ปกติ 21 2" xfId="1137" xr:uid="{00000000-0005-0000-0000-000073040000}"/>
    <cellStyle name="ปกติ 22" xfId="1138" xr:uid="{00000000-0005-0000-0000-000074040000}"/>
    <cellStyle name="ปกติ 22 2" xfId="1139" xr:uid="{00000000-0005-0000-0000-000075040000}"/>
    <cellStyle name="ปกติ 23" xfId="1140" xr:uid="{00000000-0005-0000-0000-000076040000}"/>
    <cellStyle name="ปกติ 23 2" xfId="1141" xr:uid="{00000000-0005-0000-0000-000077040000}"/>
    <cellStyle name="ปกติ 24" xfId="1142" xr:uid="{00000000-0005-0000-0000-000078040000}"/>
    <cellStyle name="ปกติ 24 2" xfId="1143" xr:uid="{00000000-0005-0000-0000-000079040000}"/>
    <cellStyle name="ปกติ 25" xfId="1144" xr:uid="{00000000-0005-0000-0000-00007A040000}"/>
    <cellStyle name="ปกติ 25 2" xfId="1145" xr:uid="{00000000-0005-0000-0000-00007B040000}"/>
    <cellStyle name="ปกติ 26" xfId="1146" xr:uid="{00000000-0005-0000-0000-00007C040000}"/>
    <cellStyle name="ปกติ 26 2" xfId="1147" xr:uid="{00000000-0005-0000-0000-00007D040000}"/>
    <cellStyle name="ปกติ 27" xfId="1148" xr:uid="{00000000-0005-0000-0000-00007E040000}"/>
    <cellStyle name="ปกติ 27 2" xfId="1149" xr:uid="{00000000-0005-0000-0000-00007F040000}"/>
    <cellStyle name="ปกติ 28" xfId="1150" xr:uid="{00000000-0005-0000-0000-000080040000}"/>
    <cellStyle name="ปกติ 28 2" xfId="1151" xr:uid="{00000000-0005-0000-0000-000081040000}"/>
    <cellStyle name="ปกติ 29" xfId="1152" xr:uid="{00000000-0005-0000-0000-000082040000}"/>
    <cellStyle name="ปกติ 29 2" xfId="1153" xr:uid="{00000000-0005-0000-0000-000083040000}"/>
    <cellStyle name="ปกติ 3" xfId="1154" xr:uid="{00000000-0005-0000-0000-000084040000}"/>
    <cellStyle name="ปกติ 3 10" xfId="1155" xr:uid="{00000000-0005-0000-0000-000085040000}"/>
    <cellStyle name="ปกติ 3 11" xfId="1156" xr:uid="{00000000-0005-0000-0000-000086040000}"/>
    <cellStyle name="ปกติ 3 12" xfId="1157" xr:uid="{00000000-0005-0000-0000-000087040000}"/>
    <cellStyle name="ปกติ 3 13" xfId="1158" xr:uid="{00000000-0005-0000-0000-000088040000}"/>
    <cellStyle name="ปกติ 3 14" xfId="1159" xr:uid="{00000000-0005-0000-0000-000089040000}"/>
    <cellStyle name="ปกติ 3 15" xfId="1160" xr:uid="{00000000-0005-0000-0000-00008A040000}"/>
    <cellStyle name="ปกติ 3 16" xfId="1161" xr:uid="{00000000-0005-0000-0000-00008B040000}"/>
    <cellStyle name="ปกติ 3 2" xfId="1162" xr:uid="{00000000-0005-0000-0000-00008C040000}"/>
    <cellStyle name="ปกติ 3 2 2" xfId="1163" xr:uid="{00000000-0005-0000-0000-00008D040000}"/>
    <cellStyle name="ปกติ 3 2 3" xfId="1164" xr:uid="{00000000-0005-0000-0000-00008E040000}"/>
    <cellStyle name="ปกติ 3 2_Detail_inf (Mar'10)" xfId="1165" xr:uid="{00000000-0005-0000-0000-00008F040000}"/>
    <cellStyle name="ปกติ 3 3" xfId="1166" xr:uid="{00000000-0005-0000-0000-000090040000}"/>
    <cellStyle name="ปกติ 3 4" xfId="1167" xr:uid="{00000000-0005-0000-0000-000091040000}"/>
    <cellStyle name="ปกติ 3 4 2" xfId="1168" xr:uid="{00000000-0005-0000-0000-000092040000}"/>
    <cellStyle name="ปกติ 3 5" xfId="1169" xr:uid="{00000000-0005-0000-0000-000093040000}"/>
    <cellStyle name="ปกติ 3 5 2" xfId="1170" xr:uid="{00000000-0005-0000-0000-000094040000}"/>
    <cellStyle name="ปกติ 3 6" xfId="1171" xr:uid="{00000000-0005-0000-0000-000095040000}"/>
    <cellStyle name="ปกติ 3 7" xfId="1172" xr:uid="{00000000-0005-0000-0000-000096040000}"/>
    <cellStyle name="ปกติ 3 8" xfId="1173" xr:uid="{00000000-0005-0000-0000-000097040000}"/>
    <cellStyle name="ปกติ 3 9" xfId="1174" xr:uid="{00000000-0005-0000-0000-000098040000}"/>
    <cellStyle name="ปกติ 3_CPI_Y'52_TOP_GG 1" xfId="1175" xr:uid="{00000000-0005-0000-0000-000099040000}"/>
    <cellStyle name="ปกติ 30" xfId="1176" xr:uid="{00000000-0005-0000-0000-00009A040000}"/>
    <cellStyle name="ปกติ 30 2" xfId="1177" xr:uid="{00000000-0005-0000-0000-00009B040000}"/>
    <cellStyle name="ปกติ 31" xfId="1178" xr:uid="{00000000-0005-0000-0000-00009C040000}"/>
    <cellStyle name="ปกติ 31 2" xfId="1179" xr:uid="{00000000-0005-0000-0000-00009D040000}"/>
    <cellStyle name="ปกติ 32" xfId="1180" xr:uid="{00000000-0005-0000-0000-00009E040000}"/>
    <cellStyle name="ปกติ 32 2" xfId="1181" xr:uid="{00000000-0005-0000-0000-00009F040000}"/>
    <cellStyle name="ปกติ 33" xfId="1182" xr:uid="{00000000-0005-0000-0000-0000A0040000}"/>
    <cellStyle name="ปกติ 33 2" xfId="1183" xr:uid="{00000000-0005-0000-0000-0000A1040000}"/>
    <cellStyle name="ปกติ 34" xfId="1184" xr:uid="{00000000-0005-0000-0000-0000A2040000}"/>
    <cellStyle name="ปกติ 34 2" xfId="1185" xr:uid="{00000000-0005-0000-0000-0000A3040000}"/>
    <cellStyle name="ปกติ 35" xfId="1186" xr:uid="{00000000-0005-0000-0000-0000A4040000}"/>
    <cellStyle name="ปกติ 35 2" xfId="1187" xr:uid="{00000000-0005-0000-0000-0000A5040000}"/>
    <cellStyle name="ปกติ 36" xfId="1188" xr:uid="{00000000-0005-0000-0000-0000A6040000}"/>
    <cellStyle name="ปกติ 36 2" xfId="1189" xr:uid="{00000000-0005-0000-0000-0000A7040000}"/>
    <cellStyle name="ปกติ 37" xfId="1190" xr:uid="{00000000-0005-0000-0000-0000A8040000}"/>
    <cellStyle name="ปกติ 37 2" xfId="1191" xr:uid="{00000000-0005-0000-0000-0000A9040000}"/>
    <cellStyle name="ปกติ 38" xfId="1192" xr:uid="{00000000-0005-0000-0000-0000AA040000}"/>
    <cellStyle name="ปกติ 38 2" xfId="1193" xr:uid="{00000000-0005-0000-0000-0000AB040000}"/>
    <cellStyle name="ปกติ 39" xfId="1194" xr:uid="{00000000-0005-0000-0000-0000AC040000}"/>
    <cellStyle name="ปกติ 39 2" xfId="1195" xr:uid="{00000000-0005-0000-0000-0000AD040000}"/>
    <cellStyle name="ปกติ 4" xfId="1196" xr:uid="{00000000-0005-0000-0000-0000AE040000}"/>
    <cellStyle name="ปกติ 4 2" xfId="1197" xr:uid="{00000000-0005-0000-0000-0000AF040000}"/>
    <cellStyle name="ปกติ 4 2 2" xfId="1198" xr:uid="{00000000-0005-0000-0000-0000B0040000}"/>
    <cellStyle name="ปกติ 4 3" xfId="1199" xr:uid="{00000000-0005-0000-0000-0000B1040000}"/>
    <cellStyle name="ปกติ 4 4" xfId="1200" xr:uid="{00000000-0005-0000-0000-0000B2040000}"/>
    <cellStyle name="ปกติ 4_CPI_Y'52_TOP_GG 1" xfId="1201" xr:uid="{00000000-0005-0000-0000-0000B3040000}"/>
    <cellStyle name="ปกติ 40" xfId="1202" xr:uid="{00000000-0005-0000-0000-0000B4040000}"/>
    <cellStyle name="ปกติ 40 2" xfId="1203" xr:uid="{00000000-0005-0000-0000-0000B5040000}"/>
    <cellStyle name="ปกติ 41" xfId="1204" xr:uid="{00000000-0005-0000-0000-0000B6040000}"/>
    <cellStyle name="ปกติ 41 2" xfId="1205" xr:uid="{00000000-0005-0000-0000-0000B7040000}"/>
    <cellStyle name="ปกติ 42" xfId="1206" xr:uid="{00000000-0005-0000-0000-0000B8040000}"/>
    <cellStyle name="ปกติ 42 2" xfId="1207" xr:uid="{00000000-0005-0000-0000-0000B9040000}"/>
    <cellStyle name="ปกติ 43" xfId="1208" xr:uid="{00000000-0005-0000-0000-0000BA040000}"/>
    <cellStyle name="ปกติ 43 2" xfId="1209" xr:uid="{00000000-0005-0000-0000-0000BB040000}"/>
    <cellStyle name="ปกติ 44" xfId="1210" xr:uid="{00000000-0005-0000-0000-0000BC040000}"/>
    <cellStyle name="ปกติ 44 2" xfId="1211" xr:uid="{00000000-0005-0000-0000-0000BD040000}"/>
    <cellStyle name="ปกติ 45" xfId="1212" xr:uid="{00000000-0005-0000-0000-0000BE040000}"/>
    <cellStyle name="ปกติ 45 2" xfId="1213" xr:uid="{00000000-0005-0000-0000-0000BF040000}"/>
    <cellStyle name="ปกติ 46" xfId="1214" xr:uid="{00000000-0005-0000-0000-0000C0040000}"/>
    <cellStyle name="ปกติ 46 2" xfId="1215" xr:uid="{00000000-0005-0000-0000-0000C1040000}"/>
    <cellStyle name="ปกติ 47" xfId="1216" xr:uid="{00000000-0005-0000-0000-0000C2040000}"/>
    <cellStyle name="ปกติ 47 2" xfId="1217" xr:uid="{00000000-0005-0000-0000-0000C3040000}"/>
    <cellStyle name="ปกติ 48" xfId="1218" xr:uid="{00000000-0005-0000-0000-0000C4040000}"/>
    <cellStyle name="ปกติ 48 2" xfId="1219" xr:uid="{00000000-0005-0000-0000-0000C5040000}"/>
    <cellStyle name="ปกติ 49" xfId="1220" xr:uid="{00000000-0005-0000-0000-0000C6040000}"/>
    <cellStyle name="ปกติ 49 2" xfId="1221" xr:uid="{00000000-0005-0000-0000-0000C7040000}"/>
    <cellStyle name="ปกติ 5" xfId="1222" xr:uid="{00000000-0005-0000-0000-0000C8040000}"/>
    <cellStyle name="ปกติ 5 2" xfId="1223" xr:uid="{00000000-0005-0000-0000-0000C9040000}"/>
    <cellStyle name="ปกติ 5 3" xfId="1224" xr:uid="{00000000-0005-0000-0000-0000CA040000}"/>
    <cellStyle name="ปกติ 5 4" xfId="1225" xr:uid="{00000000-0005-0000-0000-0000CB040000}"/>
    <cellStyle name="ปกติ 5_Conso worksheet (Dec'09)" xfId="1226" xr:uid="{00000000-0005-0000-0000-0000CC040000}"/>
    <cellStyle name="ปกติ 50" xfId="1227" xr:uid="{00000000-0005-0000-0000-0000CD040000}"/>
    <cellStyle name="ปกติ 50 2" xfId="1228" xr:uid="{00000000-0005-0000-0000-0000CE040000}"/>
    <cellStyle name="ปกติ 51" xfId="1229" xr:uid="{00000000-0005-0000-0000-0000CF040000}"/>
    <cellStyle name="ปกติ 51 2" xfId="1230" xr:uid="{00000000-0005-0000-0000-0000D0040000}"/>
    <cellStyle name="ปกติ 52" xfId="1231" xr:uid="{00000000-0005-0000-0000-0000D1040000}"/>
    <cellStyle name="ปกติ 52 2" xfId="1232" xr:uid="{00000000-0005-0000-0000-0000D2040000}"/>
    <cellStyle name="ปกติ 53" xfId="1233" xr:uid="{00000000-0005-0000-0000-0000D3040000}"/>
    <cellStyle name="ปกติ 53 2" xfId="1234" xr:uid="{00000000-0005-0000-0000-0000D4040000}"/>
    <cellStyle name="ปกติ 54" xfId="1235" xr:uid="{00000000-0005-0000-0000-0000D5040000}"/>
    <cellStyle name="ปกติ 54 2" xfId="1236" xr:uid="{00000000-0005-0000-0000-0000D6040000}"/>
    <cellStyle name="ปกติ 55" xfId="1237" xr:uid="{00000000-0005-0000-0000-0000D7040000}"/>
    <cellStyle name="ปกติ 55 2" xfId="1238" xr:uid="{00000000-0005-0000-0000-0000D8040000}"/>
    <cellStyle name="ปกติ 56" xfId="1239" xr:uid="{00000000-0005-0000-0000-0000D9040000}"/>
    <cellStyle name="ปกติ 56 2" xfId="1240" xr:uid="{00000000-0005-0000-0000-0000DA040000}"/>
    <cellStyle name="ปกติ 57" xfId="1241" xr:uid="{00000000-0005-0000-0000-0000DB040000}"/>
    <cellStyle name="ปกติ 57 2" xfId="1242" xr:uid="{00000000-0005-0000-0000-0000DC040000}"/>
    <cellStyle name="ปกติ 58" xfId="1243" xr:uid="{00000000-0005-0000-0000-0000DD040000}"/>
    <cellStyle name="ปกติ 58 2" xfId="1244" xr:uid="{00000000-0005-0000-0000-0000DE040000}"/>
    <cellStyle name="ปกติ 59" xfId="1245" xr:uid="{00000000-0005-0000-0000-0000DF040000}"/>
    <cellStyle name="ปกติ 59 2" xfId="1246" xr:uid="{00000000-0005-0000-0000-0000E0040000}"/>
    <cellStyle name="ปกติ 6" xfId="1247" xr:uid="{00000000-0005-0000-0000-0000E1040000}"/>
    <cellStyle name="ปกติ 6 2" xfId="1248" xr:uid="{00000000-0005-0000-0000-0000E2040000}"/>
    <cellStyle name="ปกติ 6_CPI_Y'52_TOP_GG 1" xfId="1249" xr:uid="{00000000-0005-0000-0000-0000E3040000}"/>
    <cellStyle name="ปกติ 60" xfId="1250" xr:uid="{00000000-0005-0000-0000-0000E4040000}"/>
    <cellStyle name="ปกติ 60 2" xfId="1251" xr:uid="{00000000-0005-0000-0000-0000E5040000}"/>
    <cellStyle name="ปกติ 61" xfId="1252" xr:uid="{00000000-0005-0000-0000-0000E6040000}"/>
    <cellStyle name="ปกติ 61 2" xfId="1253" xr:uid="{00000000-0005-0000-0000-0000E7040000}"/>
    <cellStyle name="ปกติ 62" xfId="1254" xr:uid="{00000000-0005-0000-0000-0000E8040000}"/>
    <cellStyle name="ปกติ 62 2" xfId="1255" xr:uid="{00000000-0005-0000-0000-0000E9040000}"/>
    <cellStyle name="ปกติ 63" xfId="1256" xr:uid="{00000000-0005-0000-0000-0000EA040000}"/>
    <cellStyle name="ปกติ 63 2" xfId="1257" xr:uid="{00000000-0005-0000-0000-0000EB040000}"/>
    <cellStyle name="ปกติ 64" xfId="1258" xr:uid="{00000000-0005-0000-0000-0000EC040000}"/>
    <cellStyle name="ปกติ 64 2" xfId="1259" xr:uid="{00000000-0005-0000-0000-0000ED040000}"/>
    <cellStyle name="ปกติ 65" xfId="1260" xr:uid="{00000000-0005-0000-0000-0000EE040000}"/>
    <cellStyle name="ปกติ 65 2" xfId="1261" xr:uid="{00000000-0005-0000-0000-0000EF040000}"/>
    <cellStyle name="ปกติ 66" xfId="1262" xr:uid="{00000000-0005-0000-0000-0000F0040000}"/>
    <cellStyle name="ปกติ 66 2" xfId="1263" xr:uid="{00000000-0005-0000-0000-0000F1040000}"/>
    <cellStyle name="ปกติ 67" xfId="1264" xr:uid="{00000000-0005-0000-0000-0000F2040000}"/>
    <cellStyle name="ปกติ 67 2" xfId="1265" xr:uid="{00000000-0005-0000-0000-0000F3040000}"/>
    <cellStyle name="ปกติ 68" xfId="1266" xr:uid="{00000000-0005-0000-0000-0000F4040000}"/>
    <cellStyle name="ปกติ 68 2" xfId="1267" xr:uid="{00000000-0005-0000-0000-0000F5040000}"/>
    <cellStyle name="ปกติ 69" xfId="1268" xr:uid="{00000000-0005-0000-0000-0000F6040000}"/>
    <cellStyle name="ปกติ 7" xfId="1269" xr:uid="{00000000-0005-0000-0000-0000F7040000}"/>
    <cellStyle name="ปกติ 7 2" xfId="1270" xr:uid="{00000000-0005-0000-0000-0000F8040000}"/>
    <cellStyle name="ปกติ 7 3" xfId="1271" xr:uid="{00000000-0005-0000-0000-0000F9040000}"/>
    <cellStyle name="ปกติ 7 4" xfId="1272" xr:uid="{00000000-0005-0000-0000-0000FA040000}"/>
    <cellStyle name="ปกติ 7 5" xfId="1273" xr:uid="{00000000-0005-0000-0000-0000FB040000}"/>
    <cellStyle name="ปกติ 7 6" xfId="1274" xr:uid="{00000000-0005-0000-0000-0000FC040000}"/>
    <cellStyle name="ปกติ 7 7" xfId="1275" xr:uid="{00000000-0005-0000-0000-0000FD040000}"/>
    <cellStyle name="ปกติ 7 8" xfId="1276" xr:uid="{00000000-0005-0000-0000-0000FE040000}"/>
    <cellStyle name="ปกติ 70" xfId="1277" xr:uid="{00000000-0005-0000-0000-0000FF040000}"/>
    <cellStyle name="ปกติ 71" xfId="1278" xr:uid="{00000000-0005-0000-0000-000000050000}"/>
    <cellStyle name="ปกติ 8" xfId="1279" xr:uid="{00000000-0005-0000-0000-000001050000}"/>
    <cellStyle name="ปกติ 8 2" xfId="1280" xr:uid="{00000000-0005-0000-0000-000002050000}"/>
    <cellStyle name="ปกติ 8 2 2" xfId="1281" xr:uid="{00000000-0005-0000-0000-000003050000}"/>
    <cellStyle name="ปกติ 8 3" xfId="1282" xr:uid="{00000000-0005-0000-0000-000004050000}"/>
    <cellStyle name="ปกติ 8_CPI_Y'52_TOP_GG 1" xfId="1283" xr:uid="{00000000-0005-0000-0000-000005050000}"/>
    <cellStyle name="ปกติ 9" xfId="1284" xr:uid="{00000000-0005-0000-0000-000006050000}"/>
    <cellStyle name="ปกติ 9 2" xfId="1285" xr:uid="{00000000-0005-0000-0000-000007050000}"/>
    <cellStyle name="ปกติ 9 3" xfId="1286" xr:uid="{00000000-0005-0000-0000-000008050000}"/>
    <cellStyle name="ปกติ 9 4" xfId="1287" xr:uid="{00000000-0005-0000-0000-000009050000}"/>
    <cellStyle name="ปกติ 9_CPI_Y'52_TOP_GG 1" xfId="1288" xr:uid="{00000000-0005-0000-0000-00000A050000}"/>
    <cellStyle name="ป้อนค่า 2" xfId="1289" xr:uid="{00000000-0005-0000-0000-00000B050000}"/>
    <cellStyle name="ปานกลาง 2" xfId="1290" xr:uid="{00000000-0005-0000-0000-00000C050000}"/>
    <cellStyle name="ผลรวม 2" xfId="1291" xr:uid="{00000000-0005-0000-0000-00000D050000}"/>
    <cellStyle name="ฤธถ [0]_95" xfId="1292" xr:uid="{00000000-0005-0000-0000-00000E050000}"/>
    <cellStyle name="ฤธถ_95" xfId="1293" xr:uid="{00000000-0005-0000-0000-00000F050000}"/>
    <cellStyle name="ล๋ศญ [0]_95" xfId="1294" xr:uid="{00000000-0005-0000-0000-000010050000}"/>
    <cellStyle name="ล๋ศญ_95" xfId="1295" xr:uid="{00000000-0005-0000-0000-000011050000}"/>
    <cellStyle name="วฅมุ_4ฟ๙ฝวภ๛" xfId="1296" xr:uid="{00000000-0005-0000-0000-000012050000}"/>
    <cellStyle name="ส่วนที่ถูกเน้น1 2" xfId="1297" xr:uid="{00000000-0005-0000-0000-000013050000}"/>
    <cellStyle name="ส่วนที่ถูกเน้น2 2" xfId="1298" xr:uid="{00000000-0005-0000-0000-000014050000}"/>
    <cellStyle name="ส่วนที่ถูกเน้น3 2" xfId="1299" xr:uid="{00000000-0005-0000-0000-000015050000}"/>
    <cellStyle name="ส่วนที่ถูกเน้น4 2" xfId="1300" xr:uid="{00000000-0005-0000-0000-000016050000}"/>
    <cellStyle name="ส่วนที่ถูกเน้น5 2" xfId="1301" xr:uid="{00000000-0005-0000-0000-000017050000}"/>
    <cellStyle name="ส่วนที่ถูกเน้น6 2" xfId="1302" xr:uid="{00000000-0005-0000-0000-000018050000}"/>
    <cellStyle name="หมายเหตุ 2" xfId="1303" xr:uid="{00000000-0005-0000-0000-000019050000}"/>
    <cellStyle name="หัวเรื่อง 1 2" xfId="1304" xr:uid="{00000000-0005-0000-0000-00001A050000}"/>
    <cellStyle name="หัวเรื่อง 2 2" xfId="1305" xr:uid="{00000000-0005-0000-0000-00001B050000}"/>
    <cellStyle name="หัวเรื่อง 3 2" xfId="1306" xr:uid="{00000000-0005-0000-0000-00001C050000}"/>
    <cellStyle name="หัวเรื่อง 4 2" xfId="1307" xr:uid="{00000000-0005-0000-0000-00001D050000}"/>
    <cellStyle name="표준_학술대회참가자일정-최종" xfId="1308" xr:uid="{00000000-0005-0000-0000-00001E050000}"/>
    <cellStyle name="標準_FIXED ASSET" xfId="1309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view="pageBreakPreview" topLeftCell="A100" zoomScaleNormal="110" zoomScaleSheetLayoutView="100" workbookViewId="0">
      <selection activeCell="B66" sqref="B66"/>
    </sheetView>
  </sheetViews>
  <sheetFormatPr defaultColWidth="9.140625" defaultRowHeight="15"/>
  <cols>
    <col min="1" max="1" width="38.7109375" style="215" customWidth="1"/>
    <col min="2" max="2" width="6.85546875" style="214" customWidth="1"/>
    <col min="3" max="3" width="1.140625" style="215" customWidth="1"/>
    <col min="4" max="4" width="12.7109375" style="216" customWidth="1"/>
    <col min="5" max="5" width="1.140625" style="217" customWidth="1"/>
    <col min="6" max="6" width="12.7109375" style="216" customWidth="1"/>
    <col min="7" max="7" width="1.140625" style="217" customWidth="1"/>
    <col min="8" max="8" width="12.7109375" style="217" customWidth="1"/>
    <col min="9" max="9" width="1.140625" style="217" customWidth="1"/>
    <col min="10" max="10" width="12.7109375" style="218" customWidth="1"/>
    <col min="11" max="11" width="12.7109375" style="219" customWidth="1"/>
    <col min="12" max="12" width="9.85546875" style="219" bestFit="1" customWidth="1"/>
    <col min="13" max="16384" width="9.140625" style="219"/>
  </cols>
  <sheetData>
    <row r="1" spans="1:11" s="212" customFormat="1" ht="18.75" customHeight="1">
      <c r="A1" s="206" t="s">
        <v>0</v>
      </c>
      <c r="B1" s="207"/>
      <c r="C1" s="208"/>
      <c r="D1" s="209"/>
      <c r="E1" s="210"/>
      <c r="F1" s="209"/>
      <c r="G1" s="210"/>
      <c r="H1" s="210"/>
      <c r="I1" s="210"/>
      <c r="J1" s="211"/>
    </row>
    <row r="2" spans="1:11" ht="18.75" customHeight="1">
      <c r="A2" s="213" t="s">
        <v>1</v>
      </c>
    </row>
    <row r="3" spans="1:11" ht="18.75" customHeight="1">
      <c r="A3" s="220"/>
      <c r="G3" s="210"/>
      <c r="J3" s="217"/>
      <c r="K3" s="221"/>
    </row>
    <row r="4" spans="1:11" ht="18.75" customHeight="1">
      <c r="D4" s="318" t="s">
        <v>2</v>
      </c>
      <c r="E4" s="318"/>
      <c r="F4" s="318"/>
      <c r="G4" s="222"/>
      <c r="H4" s="317" t="s">
        <v>3</v>
      </c>
      <c r="I4" s="317"/>
      <c r="J4" s="317"/>
    </row>
    <row r="5" spans="1:11" ht="18.75" customHeight="1">
      <c r="C5" s="223"/>
      <c r="D5" s="318" t="s">
        <v>4</v>
      </c>
      <c r="E5" s="318"/>
      <c r="F5" s="318"/>
      <c r="G5" s="216"/>
      <c r="H5" s="318" t="s">
        <v>4</v>
      </c>
      <c r="I5" s="318"/>
      <c r="J5" s="318"/>
    </row>
    <row r="6" spans="1:11" ht="18.75" customHeight="1">
      <c r="C6" s="223"/>
      <c r="D6" s="19" t="s">
        <v>132</v>
      </c>
      <c r="E6" s="224"/>
      <c r="F6" s="26" t="s">
        <v>5</v>
      </c>
      <c r="G6" s="224"/>
      <c r="H6" s="19" t="s">
        <v>132</v>
      </c>
      <c r="I6" s="224"/>
      <c r="J6" s="26" t="s">
        <v>5</v>
      </c>
    </row>
    <row r="7" spans="1:11" ht="18.75" customHeight="1">
      <c r="A7" s="213" t="s">
        <v>6</v>
      </c>
      <c r="B7" s="207" t="s">
        <v>7</v>
      </c>
      <c r="C7" s="223"/>
      <c r="D7" s="19" t="s">
        <v>187</v>
      </c>
      <c r="E7" s="26"/>
      <c r="F7" s="19" t="s">
        <v>150</v>
      </c>
      <c r="G7" s="26"/>
      <c r="H7" s="19" t="s">
        <v>187</v>
      </c>
      <c r="I7" s="26"/>
      <c r="J7" s="19" t="s">
        <v>150</v>
      </c>
    </row>
    <row r="8" spans="1:11" ht="18.75" customHeight="1">
      <c r="C8" s="223"/>
      <c r="D8" s="225" t="s">
        <v>8</v>
      </c>
      <c r="E8" s="225"/>
      <c r="F8" s="225"/>
      <c r="G8" s="225"/>
      <c r="H8" s="225" t="s">
        <v>8</v>
      </c>
      <c r="I8" s="225"/>
      <c r="J8" s="225"/>
    </row>
    <row r="9" spans="1:11" ht="18.75" customHeight="1">
      <c r="D9" s="319" t="s">
        <v>9</v>
      </c>
      <c r="E9" s="319"/>
      <c r="F9" s="319"/>
      <c r="G9" s="319"/>
      <c r="H9" s="319"/>
      <c r="I9" s="319"/>
      <c r="J9" s="319"/>
    </row>
    <row r="10" spans="1:11" ht="18.75" customHeight="1">
      <c r="A10" s="226" t="s">
        <v>10</v>
      </c>
      <c r="D10" s="214"/>
      <c r="E10" s="218"/>
      <c r="F10" s="218"/>
      <c r="G10" s="218"/>
      <c r="H10" s="218"/>
      <c r="I10" s="218"/>
    </row>
    <row r="11" spans="1:11" ht="18.75" customHeight="1">
      <c r="A11" s="215" t="s">
        <v>11</v>
      </c>
      <c r="D11" s="72">
        <v>1449661</v>
      </c>
      <c r="E11" s="72"/>
      <c r="F11" s="72">
        <v>1418289</v>
      </c>
      <c r="G11" s="227"/>
      <c r="H11" s="72">
        <v>321387</v>
      </c>
      <c r="I11" s="72"/>
      <c r="J11" s="72">
        <v>605240</v>
      </c>
    </row>
    <row r="12" spans="1:11" ht="18.75" customHeight="1">
      <c r="A12" s="215" t="s">
        <v>170</v>
      </c>
      <c r="D12" s="72">
        <v>539749</v>
      </c>
      <c r="E12" s="72"/>
      <c r="F12" s="72">
        <v>564071</v>
      </c>
      <c r="G12" s="227"/>
      <c r="H12" s="72">
        <v>539749</v>
      </c>
      <c r="I12" s="72"/>
      <c r="J12" s="72">
        <v>564071</v>
      </c>
    </row>
    <row r="13" spans="1:11" ht="18.75" customHeight="1">
      <c r="A13" s="215" t="s">
        <v>101</v>
      </c>
      <c r="B13" s="105" t="s">
        <v>211</v>
      </c>
      <c r="D13" s="72">
        <v>343439</v>
      </c>
      <c r="E13" s="72"/>
      <c r="F13" s="72">
        <v>377169</v>
      </c>
      <c r="G13" s="227"/>
      <c r="H13" s="72">
        <v>36625</v>
      </c>
      <c r="I13" s="72"/>
      <c r="J13" s="72">
        <v>147634</v>
      </c>
    </row>
    <row r="14" spans="1:11" ht="18.75" customHeight="1">
      <c r="A14" s="215" t="s">
        <v>188</v>
      </c>
      <c r="B14" s="105">
        <v>3</v>
      </c>
      <c r="D14" s="72">
        <v>79066</v>
      </c>
      <c r="E14" s="72"/>
      <c r="F14" s="72">
        <v>57114</v>
      </c>
      <c r="G14" s="227"/>
      <c r="H14" s="72">
        <v>5243</v>
      </c>
      <c r="I14" s="72"/>
      <c r="J14" s="72">
        <v>66314</v>
      </c>
    </row>
    <row r="15" spans="1:11" ht="18.75" customHeight="1">
      <c r="A15" s="215" t="s">
        <v>189</v>
      </c>
      <c r="B15" s="105"/>
      <c r="D15" s="72"/>
      <c r="E15" s="72"/>
      <c r="F15" s="228"/>
      <c r="G15" s="229"/>
      <c r="H15" s="228"/>
      <c r="I15" s="228"/>
      <c r="J15" s="228"/>
    </row>
    <row r="16" spans="1:11" ht="18.75" customHeight="1">
      <c r="A16" s="219" t="s">
        <v>190</v>
      </c>
      <c r="B16" s="105">
        <v>3</v>
      </c>
      <c r="D16" s="72">
        <v>2670</v>
      </c>
      <c r="E16" s="72"/>
      <c r="F16" s="228">
        <v>0</v>
      </c>
      <c r="G16" s="229"/>
      <c r="H16" s="228">
        <v>0</v>
      </c>
      <c r="I16" s="228"/>
      <c r="J16" s="228">
        <v>0</v>
      </c>
    </row>
    <row r="17" spans="1:10" ht="18.75" customHeight="1">
      <c r="A17" s="215" t="s">
        <v>12</v>
      </c>
      <c r="D17" s="72">
        <v>150381</v>
      </c>
      <c r="E17" s="72"/>
      <c r="F17" s="72">
        <v>112846</v>
      </c>
      <c r="G17" s="227"/>
      <c r="H17" s="72">
        <v>11354</v>
      </c>
      <c r="I17" s="72"/>
      <c r="J17" s="72">
        <v>14862</v>
      </c>
    </row>
    <row r="18" spans="1:10" ht="18.75" customHeight="1">
      <c r="A18" s="230" t="s">
        <v>104</v>
      </c>
      <c r="D18" s="72">
        <v>13875</v>
      </c>
      <c r="E18" s="72"/>
      <c r="F18" s="72">
        <v>13356</v>
      </c>
      <c r="G18" s="231"/>
      <c r="H18" s="180">
        <v>102</v>
      </c>
      <c r="I18" s="72"/>
      <c r="J18" s="228">
        <v>0</v>
      </c>
    </row>
    <row r="19" spans="1:10" ht="18.75" customHeight="1">
      <c r="A19" s="223" t="s">
        <v>13</v>
      </c>
      <c r="D19" s="232">
        <f>SUM(D11:D18)</f>
        <v>2578841</v>
      </c>
      <c r="E19" s="233"/>
      <c r="F19" s="234">
        <f>SUM(F11:F18)</f>
        <v>2542845</v>
      </c>
      <c r="G19" s="233">
        <f>SUM(G11:G18)</f>
        <v>0</v>
      </c>
      <c r="H19" s="234">
        <f>SUM(H11:H18)</f>
        <v>914460</v>
      </c>
      <c r="I19" s="233"/>
      <c r="J19" s="234">
        <f>SUM(J11:J18)</f>
        <v>1398121</v>
      </c>
    </row>
    <row r="20" spans="1:10" ht="18.75" customHeight="1">
      <c r="D20" s="235"/>
      <c r="E20" s="227"/>
      <c r="F20" s="235"/>
      <c r="G20" s="227"/>
      <c r="H20" s="227"/>
      <c r="I20" s="227"/>
      <c r="J20" s="227"/>
    </row>
    <row r="21" spans="1:10" ht="18.75" customHeight="1">
      <c r="A21" s="226" t="s">
        <v>14</v>
      </c>
      <c r="D21" s="235"/>
      <c r="E21" s="227"/>
      <c r="F21" s="235"/>
      <c r="G21" s="227"/>
      <c r="H21" s="227"/>
      <c r="I21" s="227"/>
      <c r="J21" s="227"/>
    </row>
    <row r="22" spans="1:10" ht="18.75" customHeight="1">
      <c r="A22" s="215" t="s">
        <v>191</v>
      </c>
      <c r="B22" s="214">
        <v>5</v>
      </c>
      <c r="D22" s="235">
        <v>40243</v>
      </c>
      <c r="E22" s="227"/>
      <c r="F22" s="229">
        <v>0</v>
      </c>
      <c r="G22" s="229"/>
      <c r="H22" s="229">
        <v>0</v>
      </c>
      <c r="I22" s="229"/>
      <c r="J22" s="229">
        <v>0</v>
      </c>
    </row>
    <row r="23" spans="1:10" ht="18.75" customHeight="1">
      <c r="A23" s="215" t="s">
        <v>16</v>
      </c>
      <c r="B23" s="105">
        <v>6</v>
      </c>
      <c r="D23" s="236">
        <v>0</v>
      </c>
      <c r="E23" s="72"/>
      <c r="F23" s="236">
        <v>0</v>
      </c>
      <c r="G23" s="72"/>
      <c r="H23" s="76">
        <v>2202799</v>
      </c>
      <c r="I23" s="76">
        <v>1637527</v>
      </c>
      <c r="J23" s="76">
        <v>1637527</v>
      </c>
    </row>
    <row r="24" spans="1:10" ht="18.75" customHeight="1">
      <c r="A24" s="215" t="s">
        <v>15</v>
      </c>
      <c r="B24" s="105">
        <v>5</v>
      </c>
      <c r="D24" s="155">
        <v>62501</v>
      </c>
      <c r="E24" s="72"/>
      <c r="F24" s="155">
        <v>30958</v>
      </c>
      <c r="G24" s="72"/>
      <c r="H24" s="76">
        <v>450</v>
      </c>
      <c r="I24" s="76"/>
      <c r="J24" s="76">
        <v>450</v>
      </c>
    </row>
    <row r="25" spans="1:10" ht="18.75" customHeight="1">
      <c r="A25" s="215" t="s">
        <v>154</v>
      </c>
      <c r="B25" s="105"/>
      <c r="D25" s="155">
        <v>32499</v>
      </c>
      <c r="E25" s="72"/>
      <c r="F25" s="155">
        <v>30000</v>
      </c>
      <c r="G25" s="72"/>
      <c r="H25" s="236">
        <v>0</v>
      </c>
      <c r="I25" s="76"/>
      <c r="J25" s="236">
        <v>0</v>
      </c>
    </row>
    <row r="26" spans="1:10" ht="18.75" customHeight="1">
      <c r="A26" s="215" t="s">
        <v>107</v>
      </c>
      <c r="B26" s="105"/>
      <c r="D26" s="237"/>
      <c r="E26" s="235"/>
      <c r="F26" s="237"/>
      <c r="G26" s="227"/>
      <c r="H26" s="227"/>
      <c r="I26" s="227"/>
      <c r="J26" s="227"/>
    </row>
    <row r="27" spans="1:10" ht="18.75" customHeight="1">
      <c r="A27" s="215" t="s">
        <v>190</v>
      </c>
      <c r="B27" s="105">
        <v>3</v>
      </c>
      <c r="D27" s="180">
        <v>50793</v>
      </c>
      <c r="E27" s="72"/>
      <c r="F27" s="180">
        <v>51695</v>
      </c>
      <c r="G27" s="72"/>
      <c r="H27" s="76">
        <v>692595</v>
      </c>
      <c r="I27" s="76"/>
      <c r="J27" s="76">
        <v>1420506</v>
      </c>
    </row>
    <row r="28" spans="1:10" ht="18.75" customHeight="1">
      <c r="A28" s="215" t="s">
        <v>17</v>
      </c>
      <c r="B28" s="105">
        <v>7</v>
      </c>
      <c r="D28" s="155">
        <v>1118554</v>
      </c>
      <c r="E28" s="72"/>
      <c r="F28" s="155">
        <v>1176209</v>
      </c>
      <c r="G28" s="72"/>
      <c r="H28" s="77">
        <v>707596</v>
      </c>
      <c r="I28" s="77"/>
      <c r="J28" s="77">
        <v>722939</v>
      </c>
    </row>
    <row r="29" spans="1:10" ht="18.75" customHeight="1">
      <c r="A29" s="238" t="s">
        <v>144</v>
      </c>
      <c r="B29" s="105">
        <v>7</v>
      </c>
      <c r="D29" s="155">
        <v>247123</v>
      </c>
      <c r="E29" s="72"/>
      <c r="F29" s="155">
        <v>265024</v>
      </c>
      <c r="G29" s="72"/>
      <c r="H29" s="236">
        <v>0</v>
      </c>
      <c r="I29" s="75"/>
      <c r="J29" s="236">
        <v>0</v>
      </c>
    </row>
    <row r="30" spans="1:10" ht="18.75" customHeight="1">
      <c r="A30" s="238" t="s">
        <v>18</v>
      </c>
      <c r="B30" s="105">
        <v>8</v>
      </c>
      <c r="D30" s="155">
        <v>570590</v>
      </c>
      <c r="E30" s="72"/>
      <c r="F30" s="155">
        <v>1426041</v>
      </c>
      <c r="G30" s="72"/>
      <c r="H30" s="236">
        <v>0</v>
      </c>
      <c r="I30" s="75"/>
      <c r="J30" s="236">
        <v>0</v>
      </c>
    </row>
    <row r="31" spans="1:10" ht="18.75" customHeight="1">
      <c r="A31" s="215" t="s">
        <v>19</v>
      </c>
      <c r="B31" s="105">
        <v>7</v>
      </c>
      <c r="D31" s="155">
        <v>352611</v>
      </c>
      <c r="E31" s="72"/>
      <c r="F31" s="155">
        <v>498597</v>
      </c>
      <c r="G31" s="72"/>
      <c r="H31" s="239">
        <v>42984</v>
      </c>
      <c r="I31" s="77"/>
      <c r="J31" s="77">
        <v>45309</v>
      </c>
    </row>
    <row r="32" spans="1:10" ht="18.75" customHeight="1">
      <c r="A32" s="215" t="s">
        <v>20</v>
      </c>
      <c r="B32" s="105"/>
      <c r="C32" s="208"/>
      <c r="D32" s="155">
        <v>65600</v>
      </c>
      <c r="E32" s="72"/>
      <c r="F32" s="155">
        <v>61987</v>
      </c>
      <c r="G32" s="72"/>
      <c r="H32" s="240">
        <v>0</v>
      </c>
      <c r="I32" s="77"/>
      <c r="J32" s="236">
        <v>0</v>
      </c>
    </row>
    <row r="33" spans="1:10" ht="18.75" customHeight="1">
      <c r="A33" s="215" t="s">
        <v>21</v>
      </c>
      <c r="B33" s="105">
        <v>3</v>
      </c>
      <c r="D33" s="155">
        <v>121051</v>
      </c>
      <c r="E33" s="72"/>
      <c r="F33" s="155">
        <v>133006</v>
      </c>
      <c r="G33" s="72"/>
      <c r="H33" s="77">
        <v>10312</v>
      </c>
      <c r="I33" s="77"/>
      <c r="J33" s="77">
        <v>18493</v>
      </c>
    </row>
    <row r="34" spans="1:10" ht="18.75" customHeight="1">
      <c r="A34" s="223" t="s">
        <v>22</v>
      </c>
      <c r="D34" s="234">
        <f>SUM(D22:D33)</f>
        <v>2661565</v>
      </c>
      <c r="E34" s="233"/>
      <c r="F34" s="234">
        <f>SUM(F22:F33)</f>
        <v>3673517</v>
      </c>
      <c r="G34" s="233"/>
      <c r="H34" s="234">
        <f>SUM(H22:H33)</f>
        <v>3656736</v>
      </c>
      <c r="I34" s="233"/>
      <c r="J34" s="234">
        <f>SUM(J22:J33)</f>
        <v>3845224</v>
      </c>
    </row>
    <row r="35" spans="1:10" ht="18.75" customHeight="1">
      <c r="B35" s="105"/>
      <c r="D35" s="241"/>
      <c r="E35" s="233"/>
      <c r="F35" s="233"/>
      <c r="G35" s="233"/>
      <c r="H35" s="233"/>
      <c r="I35" s="233"/>
      <c r="J35" s="233"/>
    </row>
    <row r="36" spans="1:10" ht="18.75" customHeight="1" thickBot="1">
      <c r="A36" s="223" t="s">
        <v>23</v>
      </c>
      <c r="D36" s="242">
        <f>SUM(D19,D34)</f>
        <v>5240406</v>
      </c>
      <c r="E36" s="233"/>
      <c r="F36" s="243">
        <f>SUM(F19,F34)</f>
        <v>6216362</v>
      </c>
      <c r="G36" s="233"/>
      <c r="H36" s="243">
        <f>SUM(H19,H34)</f>
        <v>4571196</v>
      </c>
      <c r="I36" s="233"/>
      <c r="J36" s="243">
        <f>SUM(J19,J34)</f>
        <v>5243345</v>
      </c>
    </row>
    <row r="37" spans="1:10" ht="18.75" customHeight="1" thickTop="1">
      <c r="A37" s="208"/>
      <c r="B37" s="244"/>
      <c r="C37" s="208"/>
      <c r="D37" s="76"/>
      <c r="E37" s="76"/>
      <c r="F37" s="245"/>
      <c r="G37" s="76"/>
      <c r="H37" s="79"/>
      <c r="I37" s="79"/>
      <c r="J37" s="79"/>
    </row>
    <row r="38" spans="1:10" ht="18.75" customHeight="1">
      <c r="A38" s="246"/>
      <c r="B38" s="207"/>
      <c r="C38" s="208"/>
      <c r="D38" s="247"/>
      <c r="E38" s="247"/>
      <c r="F38" s="247"/>
      <c r="G38" s="247"/>
      <c r="H38" s="247"/>
      <c r="I38" s="247"/>
      <c r="J38" s="247"/>
    </row>
    <row r="39" spans="1:10" ht="18.75" customHeight="1">
      <c r="A39" s="208"/>
      <c r="B39" s="207"/>
      <c r="C39" s="208"/>
      <c r="D39" s="211"/>
      <c r="E39" s="211"/>
      <c r="F39" s="211"/>
      <c r="G39" s="211"/>
      <c r="H39" s="211"/>
      <c r="I39" s="211"/>
      <c r="J39" s="211"/>
    </row>
    <row r="40" spans="1:10" ht="18.75" customHeight="1">
      <c r="A40" s="206" t="s">
        <v>0</v>
      </c>
      <c r="B40" s="248"/>
      <c r="C40" s="249"/>
      <c r="D40" s="250"/>
      <c r="E40" s="211"/>
      <c r="F40" s="250"/>
      <c r="G40" s="211"/>
      <c r="H40" s="211"/>
      <c r="I40" s="211"/>
      <c r="J40" s="211"/>
    </row>
    <row r="41" spans="1:10" ht="18.75" customHeight="1">
      <c r="A41" s="213" t="str">
        <f>A2</f>
        <v>Statement of financial position</v>
      </c>
      <c r="B41" s="251"/>
      <c r="C41" s="252"/>
      <c r="D41" s="253"/>
      <c r="E41" s="218"/>
      <c r="F41" s="253"/>
      <c r="G41" s="218"/>
      <c r="H41" s="218"/>
      <c r="I41" s="218"/>
    </row>
    <row r="42" spans="1:10" ht="18.75" customHeight="1">
      <c r="A42" s="213"/>
      <c r="B42" s="251"/>
      <c r="C42" s="252"/>
      <c r="D42" s="253"/>
      <c r="E42" s="218"/>
      <c r="F42" s="253"/>
      <c r="G42" s="218"/>
      <c r="H42" s="218"/>
      <c r="I42" s="218"/>
    </row>
    <row r="43" spans="1:10" ht="18.75" customHeight="1">
      <c r="A43" s="252"/>
      <c r="D43" s="318" t="s">
        <v>2</v>
      </c>
      <c r="E43" s="318"/>
      <c r="F43" s="318"/>
      <c r="G43" s="222"/>
      <c r="H43" s="317" t="s">
        <v>3</v>
      </c>
      <c r="I43" s="317"/>
      <c r="J43" s="317"/>
    </row>
    <row r="44" spans="1:10" ht="18.75" customHeight="1">
      <c r="A44" s="252"/>
      <c r="C44" s="223"/>
      <c r="D44" s="318" t="s">
        <v>4</v>
      </c>
      <c r="E44" s="318"/>
      <c r="F44" s="318"/>
      <c r="G44" s="216"/>
      <c r="H44" s="318" t="s">
        <v>4</v>
      </c>
      <c r="I44" s="318"/>
      <c r="J44" s="318"/>
    </row>
    <row r="45" spans="1:10" ht="18.75" customHeight="1">
      <c r="C45" s="223"/>
      <c r="D45" s="254" t="str">
        <f>D6</f>
        <v>30 September</v>
      </c>
      <c r="E45" s="255"/>
      <c r="F45" s="224" t="str">
        <f>F6</f>
        <v>31 December</v>
      </c>
      <c r="G45" s="255"/>
      <c r="H45" s="254" t="str">
        <f>D6</f>
        <v>30 September</v>
      </c>
      <c r="I45" s="255"/>
      <c r="J45" s="256" t="str">
        <f>F6</f>
        <v>31 December</v>
      </c>
    </row>
    <row r="46" spans="1:10" ht="18.75" customHeight="1">
      <c r="A46" s="257" t="s">
        <v>24</v>
      </c>
      <c r="B46" s="207" t="s">
        <v>7</v>
      </c>
      <c r="C46" s="223"/>
      <c r="D46" s="26" t="str">
        <f>D7</f>
        <v>2019</v>
      </c>
      <c r="E46" s="255"/>
      <c r="F46" s="26" t="str">
        <f>F7</f>
        <v>2018</v>
      </c>
      <c r="G46" s="255"/>
      <c r="H46" s="26" t="str">
        <f>D7</f>
        <v>2019</v>
      </c>
      <c r="I46" s="255"/>
      <c r="J46" s="26" t="str">
        <f>F7</f>
        <v>2018</v>
      </c>
    </row>
    <row r="47" spans="1:10" ht="18.75" customHeight="1">
      <c r="A47" s="252"/>
      <c r="C47" s="223"/>
      <c r="D47" s="225" t="s">
        <v>8</v>
      </c>
      <c r="E47" s="225"/>
      <c r="F47" s="225"/>
      <c r="G47" s="225"/>
      <c r="H47" s="225" t="s">
        <v>8</v>
      </c>
      <c r="I47" s="225"/>
      <c r="J47" s="225"/>
    </row>
    <row r="48" spans="1:10" ht="18.75" customHeight="1">
      <c r="A48" s="252"/>
      <c r="D48" s="319" t="s">
        <v>9</v>
      </c>
      <c r="E48" s="319"/>
      <c r="F48" s="319"/>
      <c r="G48" s="319"/>
      <c r="H48" s="319"/>
      <c r="I48" s="319"/>
      <c r="J48" s="319"/>
    </row>
    <row r="49" spans="1:10" ht="18.75" customHeight="1">
      <c r="A49" s="226" t="s">
        <v>25</v>
      </c>
      <c r="D49" s="227"/>
      <c r="E49" s="227"/>
      <c r="F49" s="227"/>
      <c r="G49" s="227"/>
      <c r="H49" s="227"/>
      <c r="I49" s="227"/>
      <c r="J49" s="227"/>
    </row>
    <row r="50" spans="1:10" ht="18.75" customHeight="1">
      <c r="A50" s="215" t="s">
        <v>102</v>
      </c>
      <c r="B50" s="105" t="s">
        <v>200</v>
      </c>
      <c r="D50" s="72">
        <v>148075</v>
      </c>
      <c r="E50" s="72"/>
      <c r="F50" s="72">
        <v>193648</v>
      </c>
      <c r="G50" s="72"/>
      <c r="H50" s="77">
        <v>710</v>
      </c>
      <c r="I50" s="77"/>
      <c r="J50" s="77">
        <v>169</v>
      </c>
    </row>
    <row r="51" spans="1:10" ht="18.75" customHeight="1">
      <c r="A51" s="215" t="s">
        <v>171</v>
      </c>
      <c r="B51" s="105" t="s">
        <v>143</v>
      </c>
      <c r="D51" s="72">
        <v>189605</v>
      </c>
      <c r="E51" s="72"/>
      <c r="F51" s="72">
        <v>212300</v>
      </c>
      <c r="G51" s="72"/>
      <c r="H51" s="77">
        <v>20895</v>
      </c>
      <c r="I51" s="77"/>
      <c r="J51" s="77">
        <v>19536</v>
      </c>
    </row>
    <row r="52" spans="1:10" ht="18.75" customHeight="1">
      <c r="A52" s="215" t="s">
        <v>145</v>
      </c>
      <c r="B52" s="105">
        <v>10</v>
      </c>
      <c r="D52" s="72">
        <v>6289</v>
      </c>
      <c r="E52" s="72"/>
      <c r="F52" s="72">
        <v>22380</v>
      </c>
      <c r="G52" s="72"/>
      <c r="H52" s="236">
        <v>0</v>
      </c>
      <c r="I52" s="75"/>
      <c r="J52" s="236">
        <v>0</v>
      </c>
    </row>
    <row r="53" spans="1:10" ht="18.75" customHeight="1">
      <c r="A53" s="238" t="s">
        <v>26</v>
      </c>
      <c r="B53" s="105"/>
      <c r="D53" s="227"/>
      <c r="E53" s="227"/>
      <c r="F53" s="227"/>
      <c r="G53" s="227"/>
      <c r="H53" s="236"/>
      <c r="I53" s="75"/>
      <c r="J53" s="236"/>
    </row>
    <row r="54" spans="1:10" ht="18.75" customHeight="1">
      <c r="A54" s="238" t="s">
        <v>192</v>
      </c>
      <c r="B54" s="105">
        <v>8</v>
      </c>
      <c r="D54" s="75">
        <v>0</v>
      </c>
      <c r="E54" s="72"/>
      <c r="F54" s="75">
        <v>388792</v>
      </c>
      <c r="G54" s="72"/>
      <c r="H54" s="236">
        <v>0</v>
      </c>
      <c r="I54" s="75"/>
      <c r="J54" s="236">
        <v>0</v>
      </c>
    </row>
    <row r="55" spans="1:10" ht="18.75" customHeight="1">
      <c r="A55" s="238" t="s">
        <v>146</v>
      </c>
      <c r="B55" s="105"/>
      <c r="D55" s="235"/>
      <c r="E55" s="235"/>
      <c r="F55" s="235"/>
      <c r="G55" s="227"/>
      <c r="I55" s="227"/>
      <c r="J55" s="235"/>
    </row>
    <row r="56" spans="1:10" ht="18.75" customHeight="1">
      <c r="A56" s="215" t="s">
        <v>193</v>
      </c>
      <c r="B56" s="105"/>
      <c r="D56" s="75">
        <v>135940</v>
      </c>
      <c r="E56" s="72"/>
      <c r="F56" s="75">
        <v>280000</v>
      </c>
      <c r="G56" s="72"/>
      <c r="H56" s="75">
        <v>135940</v>
      </c>
      <c r="I56" s="77"/>
      <c r="J56" s="77">
        <v>280000</v>
      </c>
    </row>
    <row r="57" spans="1:10" ht="18.75" customHeight="1">
      <c r="A57" s="238" t="s">
        <v>27</v>
      </c>
      <c r="B57" s="105"/>
      <c r="D57" s="75">
        <v>65</v>
      </c>
      <c r="E57" s="72"/>
      <c r="F57" s="75">
        <v>8610</v>
      </c>
      <c r="G57" s="72"/>
      <c r="H57" s="236">
        <v>0</v>
      </c>
      <c r="I57" s="75"/>
      <c r="J57" s="236">
        <v>0</v>
      </c>
    </row>
    <row r="58" spans="1:10" ht="18.75" customHeight="1">
      <c r="A58" s="215" t="s">
        <v>28</v>
      </c>
      <c r="B58" s="105"/>
      <c r="D58" s="75">
        <v>3184</v>
      </c>
      <c r="E58" s="75"/>
      <c r="F58" s="75">
        <v>16807</v>
      </c>
      <c r="G58" s="227"/>
      <c r="H58" s="157">
        <v>0</v>
      </c>
      <c r="I58" s="75"/>
      <c r="J58" s="239">
        <v>1598</v>
      </c>
    </row>
    <row r="59" spans="1:10" ht="18.75" customHeight="1">
      <c r="A59" s="215" t="s">
        <v>105</v>
      </c>
      <c r="B59" s="105"/>
      <c r="D59" s="72">
        <v>50385</v>
      </c>
      <c r="E59" s="72"/>
      <c r="F59" s="72">
        <v>33727</v>
      </c>
      <c r="G59" s="76"/>
      <c r="H59" s="239">
        <v>5191</v>
      </c>
      <c r="I59" s="79"/>
      <c r="J59" s="77">
        <v>14664</v>
      </c>
    </row>
    <row r="60" spans="1:10" ht="18.75" customHeight="1">
      <c r="A60" s="223" t="s">
        <v>29</v>
      </c>
      <c r="B60" s="105"/>
      <c r="C60" s="223"/>
      <c r="D60" s="232">
        <f>SUM(D50:D59)</f>
        <v>533543</v>
      </c>
      <c r="E60" s="233"/>
      <c r="F60" s="234">
        <f>SUM(F50:F59)</f>
        <v>1156264</v>
      </c>
      <c r="G60" s="247">
        <f>SUM(G50:G59)</f>
        <v>0</v>
      </c>
      <c r="H60" s="234">
        <f>SUM(H50:H59)</f>
        <v>162736</v>
      </c>
      <c r="I60" s="247">
        <f>SUM(I50:I59)</f>
        <v>0</v>
      </c>
      <c r="J60" s="234">
        <f>SUM(J50:J59)</f>
        <v>315967</v>
      </c>
    </row>
    <row r="61" spans="1:10" ht="18.75" customHeight="1">
      <c r="A61" s="258"/>
      <c r="B61" s="151"/>
      <c r="C61" s="258"/>
      <c r="D61" s="259"/>
      <c r="E61" s="259"/>
      <c r="F61" s="259"/>
      <c r="G61" s="259"/>
      <c r="H61" s="259"/>
      <c r="I61" s="259"/>
      <c r="J61" s="259"/>
    </row>
    <row r="62" spans="1:10" ht="18.75" customHeight="1">
      <c r="A62" s="226" t="s">
        <v>30</v>
      </c>
      <c r="B62" s="105"/>
      <c r="D62" s="227"/>
      <c r="E62" s="227"/>
      <c r="F62" s="227"/>
      <c r="G62" s="227"/>
      <c r="H62" s="227"/>
      <c r="I62" s="227"/>
      <c r="J62" s="227"/>
    </row>
    <row r="63" spans="1:10" ht="18.75" customHeight="1">
      <c r="A63" s="238" t="s">
        <v>108</v>
      </c>
      <c r="B63" s="105">
        <v>10</v>
      </c>
      <c r="D63" s="229">
        <v>0</v>
      </c>
      <c r="E63" s="227"/>
      <c r="F63" s="227">
        <v>2482</v>
      </c>
      <c r="G63" s="227"/>
      <c r="H63" s="156">
        <v>0</v>
      </c>
      <c r="I63" s="75" t="s">
        <v>103</v>
      </c>
      <c r="J63" s="156">
        <v>0</v>
      </c>
    </row>
    <row r="64" spans="1:10" ht="18.75" customHeight="1">
      <c r="A64" s="215" t="s">
        <v>32</v>
      </c>
      <c r="B64" s="105"/>
      <c r="D64" s="229">
        <v>0</v>
      </c>
      <c r="E64" s="72"/>
      <c r="F64" s="72">
        <v>378940</v>
      </c>
      <c r="G64" s="72"/>
      <c r="H64" s="260">
        <v>0</v>
      </c>
      <c r="I64" s="77"/>
      <c r="J64" s="79">
        <v>378940</v>
      </c>
    </row>
    <row r="65" spans="1:10" ht="18.75" customHeight="1">
      <c r="A65" s="238" t="s">
        <v>147</v>
      </c>
      <c r="B65" s="105"/>
      <c r="D65" s="72">
        <v>3073</v>
      </c>
      <c r="E65" s="72"/>
      <c r="F65" s="72">
        <v>4027</v>
      </c>
      <c r="G65" s="72"/>
      <c r="H65" s="157">
        <v>3073</v>
      </c>
      <c r="I65" s="77"/>
      <c r="J65" s="157">
        <v>4027</v>
      </c>
    </row>
    <row r="66" spans="1:10" ht="18.75" customHeight="1">
      <c r="A66" s="215" t="s">
        <v>194</v>
      </c>
      <c r="B66" s="105"/>
      <c r="D66" s="72">
        <v>162649</v>
      </c>
      <c r="E66" s="72"/>
      <c r="F66" s="72">
        <v>126779</v>
      </c>
      <c r="G66" s="72"/>
      <c r="H66" s="79">
        <v>89374</v>
      </c>
      <c r="I66" s="77"/>
      <c r="J66" s="79">
        <v>75874</v>
      </c>
    </row>
    <row r="67" spans="1:10" ht="18.75" customHeight="1">
      <c r="A67" s="223" t="s">
        <v>33</v>
      </c>
      <c r="B67" s="105"/>
      <c r="C67" s="223"/>
      <c r="D67" s="232">
        <f>SUM(D63:D66)</f>
        <v>165722</v>
      </c>
      <c r="E67" s="233"/>
      <c r="F67" s="234">
        <f>SUM(F63:F66)</f>
        <v>512228</v>
      </c>
      <c r="G67" s="247"/>
      <c r="H67" s="234">
        <f>SUM(H63:H66)</f>
        <v>92447</v>
      </c>
      <c r="I67" s="233"/>
      <c r="J67" s="234">
        <f>SUM(J63:J66)</f>
        <v>458841</v>
      </c>
    </row>
    <row r="68" spans="1:10" ht="18.75" customHeight="1">
      <c r="A68" s="223"/>
      <c r="B68" s="105"/>
      <c r="C68" s="223"/>
      <c r="D68" s="261"/>
      <c r="E68" s="233"/>
      <c r="F68" s="247"/>
      <c r="G68" s="247"/>
      <c r="H68" s="247"/>
      <c r="I68" s="233"/>
      <c r="J68" s="247"/>
    </row>
    <row r="69" spans="1:10" ht="18.75" customHeight="1">
      <c r="A69" s="223" t="s">
        <v>34</v>
      </c>
      <c r="B69" s="105"/>
      <c r="C69" s="223"/>
      <c r="D69" s="262">
        <f>SUM(D60+D67)</f>
        <v>699265</v>
      </c>
      <c r="E69" s="247"/>
      <c r="F69" s="263">
        <f>SUM(F60+F67)</f>
        <v>1668492</v>
      </c>
      <c r="G69" s="247"/>
      <c r="H69" s="263">
        <f>SUM(H60+H67)</f>
        <v>255183</v>
      </c>
      <c r="I69" s="247"/>
      <c r="J69" s="263">
        <f>SUM(J60+J67)</f>
        <v>774808</v>
      </c>
    </row>
    <row r="70" spans="1:10" ht="18.75" customHeight="1">
      <c r="A70" s="208"/>
      <c r="B70" s="207"/>
      <c r="C70" s="208"/>
      <c r="D70" s="76"/>
      <c r="E70" s="76"/>
      <c r="F70" s="76"/>
      <c r="G70" s="76"/>
      <c r="H70" s="260"/>
      <c r="I70" s="79"/>
      <c r="J70" s="260"/>
    </row>
    <row r="71" spans="1:10" ht="18.75" customHeight="1">
      <c r="A71" s="264"/>
      <c r="B71" s="207"/>
      <c r="C71" s="208"/>
      <c r="D71" s="76"/>
      <c r="E71" s="76"/>
      <c r="F71" s="76"/>
      <c r="G71" s="76"/>
      <c r="H71" s="79"/>
      <c r="I71" s="79"/>
      <c r="J71" s="265"/>
    </row>
    <row r="72" spans="1:10" ht="18.75" customHeight="1">
      <c r="A72" s="206" t="s">
        <v>0</v>
      </c>
      <c r="B72" s="248"/>
      <c r="C72" s="249"/>
      <c r="D72" s="266"/>
      <c r="E72" s="231"/>
      <c r="F72" s="266"/>
      <c r="G72" s="231"/>
      <c r="H72" s="231"/>
      <c r="I72" s="231"/>
      <c r="J72" s="231"/>
    </row>
    <row r="73" spans="1:10" ht="18.75" customHeight="1">
      <c r="A73" s="213" t="str">
        <f>$A$2</f>
        <v>Statement of financial position</v>
      </c>
      <c r="B73" s="251"/>
      <c r="C73" s="252"/>
      <c r="D73" s="267"/>
      <c r="E73" s="227"/>
      <c r="F73" s="267"/>
      <c r="G73" s="227"/>
      <c r="H73" s="227"/>
      <c r="I73" s="227"/>
      <c r="J73" s="227"/>
    </row>
    <row r="74" spans="1:10" ht="18.75" customHeight="1">
      <c r="A74" s="213"/>
      <c r="B74" s="251"/>
      <c r="C74" s="252"/>
      <c r="D74" s="267"/>
      <c r="E74" s="227"/>
      <c r="F74" s="267"/>
      <c r="G74" s="227"/>
      <c r="H74" s="227"/>
      <c r="I74" s="227"/>
      <c r="J74" s="227"/>
    </row>
    <row r="75" spans="1:10" ht="18.75" customHeight="1">
      <c r="A75" s="252"/>
      <c r="D75" s="318" t="s">
        <v>2</v>
      </c>
      <c r="E75" s="318"/>
      <c r="F75" s="318"/>
      <c r="G75" s="222"/>
      <c r="H75" s="317" t="s">
        <v>3</v>
      </c>
      <c r="I75" s="317"/>
      <c r="J75" s="317"/>
    </row>
    <row r="76" spans="1:10" ht="18.75" customHeight="1">
      <c r="A76" s="252"/>
      <c r="C76" s="223"/>
      <c r="D76" s="318" t="s">
        <v>4</v>
      </c>
      <c r="E76" s="318"/>
      <c r="F76" s="318"/>
      <c r="G76" s="268"/>
      <c r="H76" s="318" t="s">
        <v>4</v>
      </c>
      <c r="I76" s="318"/>
      <c r="J76" s="318"/>
    </row>
    <row r="77" spans="1:10" ht="18.75" customHeight="1">
      <c r="C77" s="223"/>
      <c r="D77" s="19" t="s">
        <v>132</v>
      </c>
      <c r="E77" s="26"/>
      <c r="F77" s="26" t="s">
        <v>5</v>
      </c>
      <c r="G77" s="26"/>
      <c r="H77" s="19" t="s">
        <v>132</v>
      </c>
      <c r="I77" s="26"/>
      <c r="J77" s="26" t="s">
        <v>5</v>
      </c>
    </row>
    <row r="78" spans="1:10" ht="18.75" customHeight="1">
      <c r="A78" s="257" t="s">
        <v>24</v>
      </c>
      <c r="B78" s="207" t="s">
        <v>7</v>
      </c>
      <c r="C78" s="223"/>
      <c r="D78" s="19" t="s">
        <v>187</v>
      </c>
      <c r="E78" s="26"/>
      <c r="F78" s="19" t="s">
        <v>150</v>
      </c>
      <c r="G78" s="26"/>
      <c r="H78" s="19" t="s">
        <v>187</v>
      </c>
      <c r="I78" s="26"/>
      <c r="J78" s="19" t="s">
        <v>150</v>
      </c>
    </row>
    <row r="79" spans="1:10" ht="18.75" customHeight="1">
      <c r="A79" s="252"/>
      <c r="C79" s="223"/>
      <c r="D79" s="225" t="s">
        <v>8</v>
      </c>
      <c r="E79" s="225"/>
      <c r="F79" s="225"/>
      <c r="G79" s="225"/>
      <c r="H79" s="225" t="s">
        <v>8</v>
      </c>
      <c r="I79" s="225"/>
      <c r="J79" s="225"/>
    </row>
    <row r="80" spans="1:10" ht="18.75" customHeight="1">
      <c r="D80" s="319" t="s">
        <v>9</v>
      </c>
      <c r="E80" s="319"/>
      <c r="F80" s="319"/>
      <c r="G80" s="319"/>
      <c r="H80" s="319"/>
      <c r="I80" s="319"/>
      <c r="J80" s="319"/>
    </row>
    <row r="81" spans="1:10" ht="18.75" customHeight="1">
      <c r="A81" s="226" t="s">
        <v>35</v>
      </c>
      <c r="B81" s="105"/>
      <c r="D81" s="227"/>
      <c r="E81" s="227"/>
      <c r="F81" s="227"/>
      <c r="G81" s="227"/>
      <c r="H81" s="227"/>
      <c r="I81" s="227"/>
      <c r="J81" s="227"/>
    </row>
    <row r="82" spans="1:10" ht="18.75" customHeight="1">
      <c r="A82" s="215" t="s">
        <v>36</v>
      </c>
      <c r="B82" s="105"/>
      <c r="D82" s="227"/>
      <c r="E82" s="227"/>
      <c r="F82" s="227"/>
      <c r="G82" s="227"/>
      <c r="H82" s="227"/>
      <c r="I82" s="227"/>
      <c r="J82" s="227"/>
    </row>
    <row r="83" spans="1:10" ht="18.75" customHeight="1" thickBot="1">
      <c r="A83" s="215" t="s">
        <v>37</v>
      </c>
      <c r="B83" s="105"/>
      <c r="D83" s="81">
        <v>452094</v>
      </c>
      <c r="E83" s="72"/>
      <c r="F83" s="81">
        <v>452094</v>
      </c>
      <c r="G83" s="72"/>
      <c r="H83" s="81">
        <v>452094</v>
      </c>
      <c r="I83" s="72"/>
      <c r="J83" s="81">
        <v>452094</v>
      </c>
    </row>
    <row r="84" spans="1:10" ht="18.75" customHeight="1" thickTop="1">
      <c r="A84" s="215" t="s">
        <v>172</v>
      </c>
      <c r="B84" s="105"/>
      <c r="D84" s="72">
        <v>441559</v>
      </c>
      <c r="E84" s="72"/>
      <c r="F84" s="72">
        <v>441559</v>
      </c>
      <c r="G84" s="72"/>
      <c r="H84" s="72">
        <v>441559</v>
      </c>
      <c r="I84" s="72"/>
      <c r="J84" s="72">
        <v>441559</v>
      </c>
    </row>
    <row r="85" spans="1:10" ht="18.75" customHeight="1">
      <c r="A85" s="215" t="s">
        <v>100</v>
      </c>
      <c r="D85" s="72">
        <v>2832119</v>
      </c>
      <c r="E85" s="72"/>
      <c r="F85" s="72">
        <v>2832119</v>
      </c>
      <c r="G85" s="72"/>
      <c r="H85" s="72">
        <v>2832119</v>
      </c>
      <c r="I85" s="72"/>
      <c r="J85" s="72">
        <v>2832119</v>
      </c>
    </row>
    <row r="86" spans="1:10" ht="18.75" customHeight="1">
      <c r="A86" s="215" t="s">
        <v>131</v>
      </c>
      <c r="B86" s="105">
        <v>9</v>
      </c>
      <c r="D86" s="72"/>
      <c r="E86" s="72"/>
      <c r="F86" s="72">
        <v>96396</v>
      </c>
      <c r="G86" s="72"/>
      <c r="H86" s="228">
        <v>0</v>
      </c>
      <c r="I86" s="72"/>
      <c r="J86" s="72">
        <v>96396</v>
      </c>
    </row>
    <row r="87" spans="1:10" ht="18.75" customHeight="1">
      <c r="A87" s="215" t="s">
        <v>148</v>
      </c>
      <c r="B87" s="105"/>
      <c r="D87" s="72"/>
      <c r="E87" s="72"/>
      <c r="F87" s="72"/>
      <c r="G87" s="72"/>
      <c r="H87" s="72"/>
      <c r="I87" s="72"/>
      <c r="J87" s="72"/>
    </row>
    <row r="88" spans="1:10" ht="18.75" customHeight="1">
      <c r="A88" s="238" t="s">
        <v>195</v>
      </c>
      <c r="B88" s="105"/>
      <c r="D88" s="236">
        <v>0</v>
      </c>
      <c r="E88" s="72"/>
      <c r="F88" s="236">
        <v>0</v>
      </c>
      <c r="G88" s="72"/>
      <c r="H88" s="72">
        <v>3805</v>
      </c>
      <c r="I88" s="72"/>
      <c r="J88" s="72">
        <v>3805</v>
      </c>
    </row>
    <row r="89" spans="1:10" ht="18.75" customHeight="1">
      <c r="A89" s="238" t="s">
        <v>38</v>
      </c>
      <c r="B89" s="105"/>
      <c r="D89" s="72"/>
      <c r="E89" s="72"/>
      <c r="F89" s="72"/>
      <c r="G89" s="72"/>
      <c r="H89" s="72"/>
      <c r="I89" s="72"/>
      <c r="J89" s="72"/>
    </row>
    <row r="90" spans="1:10" ht="18.75" customHeight="1">
      <c r="A90" s="215" t="s">
        <v>39</v>
      </c>
      <c r="B90" s="105"/>
      <c r="D90" s="72"/>
      <c r="E90" s="72"/>
      <c r="F90" s="72"/>
      <c r="G90" s="72"/>
      <c r="H90" s="72"/>
      <c r="I90" s="72"/>
      <c r="J90" s="72"/>
    </row>
    <row r="91" spans="1:10" ht="18.75" customHeight="1">
      <c r="A91" s="215" t="s">
        <v>40</v>
      </c>
      <c r="B91" s="105"/>
      <c r="D91" s="72">
        <v>45209</v>
      </c>
      <c r="E91" s="72"/>
      <c r="F91" s="72">
        <v>45209</v>
      </c>
      <c r="G91" s="72"/>
      <c r="H91" s="72">
        <v>45209</v>
      </c>
      <c r="I91" s="72"/>
      <c r="J91" s="72">
        <v>45209</v>
      </c>
    </row>
    <row r="92" spans="1:10" ht="18.75" customHeight="1">
      <c r="A92" s="238" t="s">
        <v>41</v>
      </c>
      <c r="B92" s="105"/>
      <c r="D92" s="72">
        <v>1208233</v>
      </c>
      <c r="E92" s="72"/>
      <c r="F92" s="72">
        <v>1112335</v>
      </c>
      <c r="G92" s="72"/>
      <c r="H92" s="72">
        <v>993321</v>
      </c>
      <c r="I92" s="72"/>
      <c r="J92" s="72">
        <v>1049449</v>
      </c>
    </row>
    <row r="93" spans="1:10" ht="18.75" customHeight="1">
      <c r="A93" s="215" t="s">
        <v>173</v>
      </c>
      <c r="B93" s="105"/>
      <c r="D93" s="82">
        <v>-1735</v>
      </c>
      <c r="E93" s="72"/>
      <c r="F93" s="82">
        <v>-1735</v>
      </c>
      <c r="G93" s="72"/>
      <c r="H93" s="269">
        <v>0</v>
      </c>
      <c r="I93" s="72"/>
      <c r="J93" s="269">
        <v>0</v>
      </c>
    </row>
    <row r="94" spans="1:10" ht="18.75" customHeight="1">
      <c r="A94" s="223" t="s">
        <v>109</v>
      </c>
      <c r="B94" s="105"/>
      <c r="D94" s="270">
        <f>SUM(D84:D93)</f>
        <v>4525385</v>
      </c>
      <c r="E94" s="247"/>
      <c r="F94" s="247">
        <f>SUM(F84:F93)</f>
        <v>4525883</v>
      </c>
      <c r="G94" s="247"/>
      <c r="H94" s="247">
        <f>SUM(H84:H93)</f>
        <v>4316013</v>
      </c>
      <c r="I94" s="247"/>
      <c r="J94" s="247">
        <f>SUM(J84:J93)</f>
        <v>4468537</v>
      </c>
    </row>
    <row r="95" spans="1:10" ht="18.75" customHeight="1">
      <c r="A95" s="215" t="s">
        <v>42</v>
      </c>
      <c r="B95" s="105"/>
      <c r="D95" s="271">
        <v>15756</v>
      </c>
      <c r="E95" s="272"/>
      <c r="F95" s="271">
        <v>21987</v>
      </c>
      <c r="G95" s="231"/>
      <c r="H95" s="305">
        <v>0</v>
      </c>
      <c r="I95" s="229"/>
      <c r="J95" s="269">
        <v>0</v>
      </c>
    </row>
    <row r="96" spans="1:10" ht="18.75" customHeight="1">
      <c r="A96" s="223" t="s">
        <v>43</v>
      </c>
      <c r="B96" s="105"/>
      <c r="D96" s="273">
        <f>SUM(D94:D95)</f>
        <v>4541141</v>
      </c>
      <c r="E96" s="247"/>
      <c r="F96" s="263">
        <f>SUM(F94:F95)</f>
        <v>4547870</v>
      </c>
      <c r="G96" s="233"/>
      <c r="H96" s="263">
        <f>SUM(H94:H95)</f>
        <v>4316013</v>
      </c>
      <c r="I96" s="233"/>
      <c r="J96" s="263">
        <f>SUM(J94:J95)</f>
        <v>4468537</v>
      </c>
    </row>
    <row r="97" spans="1:10" ht="18.75" customHeight="1">
      <c r="A97" s="223"/>
      <c r="B97" s="105"/>
      <c r="D97" s="247"/>
      <c r="E97" s="247"/>
      <c r="F97" s="247"/>
      <c r="G97" s="233"/>
      <c r="H97" s="247"/>
      <c r="I97" s="233"/>
      <c r="J97" s="247"/>
    </row>
    <row r="98" spans="1:10" ht="18.75" customHeight="1" thickBot="1">
      <c r="A98" s="223" t="s">
        <v>149</v>
      </c>
      <c r="D98" s="274">
        <f>SUM(D69,D96)</f>
        <v>5240406</v>
      </c>
      <c r="E98" s="233"/>
      <c r="F98" s="243">
        <f>SUM(F69,F96)</f>
        <v>6216362</v>
      </c>
      <c r="G98" s="233"/>
      <c r="H98" s="243">
        <f>SUM(H69,H96)</f>
        <v>4571196</v>
      </c>
      <c r="I98" s="233"/>
      <c r="J98" s="243">
        <f>SUM(J69,J96)</f>
        <v>5243345</v>
      </c>
    </row>
    <row r="99" spans="1:10" ht="18.75" customHeight="1" thickTop="1">
      <c r="A99" s="219"/>
      <c r="B99" s="219"/>
      <c r="C99" s="219"/>
      <c r="D99" s="219"/>
      <c r="E99" s="219"/>
      <c r="F99" s="219"/>
      <c r="G99" s="219"/>
      <c r="H99" s="219"/>
      <c r="I99" s="219"/>
      <c r="J99" s="219"/>
    </row>
    <row r="100" spans="1:10" ht="18.75" customHeight="1">
      <c r="A100" s="219"/>
      <c r="B100" s="219"/>
      <c r="C100" s="219"/>
      <c r="D100" s="219"/>
      <c r="E100" s="219"/>
      <c r="F100" s="219"/>
      <c r="G100" s="219"/>
      <c r="H100" s="219"/>
      <c r="I100" s="219"/>
      <c r="J100" s="219"/>
    </row>
    <row r="101" spans="1:10" ht="18.75" customHeight="1">
      <c r="A101" s="219"/>
      <c r="B101" s="219"/>
      <c r="C101" s="219"/>
      <c r="D101" s="219"/>
      <c r="E101" s="219"/>
      <c r="F101" s="219"/>
      <c r="G101" s="219"/>
      <c r="H101" s="219"/>
      <c r="I101" s="219"/>
      <c r="J101" s="219"/>
    </row>
    <row r="102" spans="1:10" ht="18.75" customHeight="1">
      <c r="A102" s="219"/>
      <c r="B102" s="219"/>
      <c r="C102" s="219"/>
      <c r="D102" s="219"/>
      <c r="E102" s="219"/>
      <c r="F102" s="219"/>
      <c r="G102" s="219"/>
      <c r="H102" s="219"/>
      <c r="I102" s="219"/>
      <c r="J102" s="219"/>
    </row>
  </sheetData>
  <mergeCells count="15">
    <mergeCell ref="H75:J75"/>
    <mergeCell ref="D76:F76"/>
    <mergeCell ref="H76:J76"/>
    <mergeCell ref="D80:J80"/>
    <mergeCell ref="D4:F4"/>
    <mergeCell ref="H4:J4"/>
    <mergeCell ref="D5:F5"/>
    <mergeCell ref="H5:J5"/>
    <mergeCell ref="D43:F43"/>
    <mergeCell ref="H43:J43"/>
    <mergeCell ref="D44:F44"/>
    <mergeCell ref="H44:J44"/>
    <mergeCell ref="D48:J48"/>
    <mergeCell ref="D75:F75"/>
    <mergeCell ref="D9:J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2"/>
  <sheetViews>
    <sheetView view="pageBreakPreview" topLeftCell="A136" zoomScaleNormal="115" zoomScaleSheetLayoutView="100" workbookViewId="0">
      <selection activeCell="D101" sqref="D101"/>
    </sheetView>
  </sheetViews>
  <sheetFormatPr defaultColWidth="9.140625" defaultRowHeight="18.75" customHeight="1"/>
  <cols>
    <col min="1" max="1" width="45.140625" style="9" customWidth="1"/>
    <col min="2" max="2" width="6.28515625" style="8" customWidth="1"/>
    <col min="3" max="3" width="1.140625" style="9" customWidth="1"/>
    <col min="4" max="4" width="12.140625" style="10" customWidth="1"/>
    <col min="5" max="5" width="1.140625" style="11" customWidth="1"/>
    <col min="6" max="6" width="12.140625" style="10" customWidth="1"/>
    <col min="7" max="7" width="1.140625" style="11" customWidth="1"/>
    <col min="8" max="8" width="12.140625" style="11" customWidth="1"/>
    <col min="9" max="9" width="1.140625" style="11" customWidth="1"/>
    <col min="10" max="10" width="12.140625" style="11" customWidth="1"/>
    <col min="11" max="11" width="10.85546875" style="13" bestFit="1" customWidth="1"/>
    <col min="12" max="12" width="24.85546875" style="14" customWidth="1"/>
    <col min="13" max="13" width="46.42578125" style="14" bestFit="1" customWidth="1"/>
    <col min="14" max="14" width="14.5703125" style="14" bestFit="1" customWidth="1"/>
    <col min="15" max="15" width="17.42578125" style="14" customWidth="1"/>
    <col min="16" max="16" width="9.140625" style="14"/>
    <col min="17" max="17" width="14.5703125" style="14" bestFit="1" customWidth="1"/>
    <col min="18" max="16384" width="9.140625" style="14"/>
  </cols>
  <sheetData>
    <row r="1" spans="1:12" ht="18.75" customHeight="1">
      <c r="A1" s="1" t="s">
        <v>0</v>
      </c>
      <c r="B1" s="2"/>
      <c r="D1" s="12"/>
      <c r="E1" s="12"/>
      <c r="F1" s="12"/>
      <c r="G1" s="12"/>
      <c r="H1" s="12"/>
      <c r="I1" s="12"/>
      <c r="J1" s="12"/>
    </row>
    <row r="2" spans="1:12" ht="18.75" customHeight="1">
      <c r="A2" s="28" t="s">
        <v>44</v>
      </c>
    </row>
    <row r="3" spans="1:12" ht="19.5" customHeight="1">
      <c r="A3" s="7"/>
      <c r="K3" s="14"/>
    </row>
    <row r="4" spans="1:12" ht="18.75" customHeight="1">
      <c r="A4" s="9" t="s">
        <v>45</v>
      </c>
      <c r="D4" s="320" t="s">
        <v>2</v>
      </c>
      <c r="E4" s="320"/>
      <c r="F4" s="320"/>
      <c r="G4" s="15"/>
      <c r="H4" s="321" t="s">
        <v>3</v>
      </c>
      <c r="I4" s="321"/>
      <c r="J4" s="321"/>
    </row>
    <row r="5" spans="1:12" ht="18.75" customHeight="1">
      <c r="C5" s="16"/>
      <c r="D5" s="320" t="s">
        <v>4</v>
      </c>
      <c r="E5" s="320"/>
      <c r="F5" s="320"/>
      <c r="G5" s="10"/>
      <c r="H5" s="320" t="s">
        <v>4</v>
      </c>
      <c r="I5" s="320"/>
      <c r="J5" s="320"/>
    </row>
    <row r="6" spans="1:12" ht="18.75" customHeight="1">
      <c r="C6" s="16"/>
      <c r="D6" s="322" t="s">
        <v>46</v>
      </c>
      <c r="E6" s="323"/>
      <c r="F6" s="323"/>
      <c r="G6" s="10"/>
      <c r="H6" s="324" t="s">
        <v>46</v>
      </c>
      <c r="I6" s="325"/>
      <c r="J6" s="325"/>
    </row>
    <row r="7" spans="1:12" ht="18.75" customHeight="1">
      <c r="C7" s="16"/>
      <c r="D7" s="326" t="s">
        <v>132</v>
      </c>
      <c r="E7" s="326"/>
      <c r="F7" s="326"/>
      <c r="G7" s="96"/>
      <c r="H7" s="326" t="s">
        <v>132</v>
      </c>
      <c r="I7" s="326"/>
      <c r="J7" s="326"/>
    </row>
    <row r="8" spans="1:12" ht="18.75" customHeight="1">
      <c r="B8" s="2" t="s">
        <v>7</v>
      </c>
      <c r="C8" s="16"/>
      <c r="D8" s="26" t="s">
        <v>187</v>
      </c>
      <c r="E8" s="18"/>
      <c r="F8" s="26" t="s">
        <v>150</v>
      </c>
      <c r="G8" s="18"/>
      <c r="H8" s="26" t="s">
        <v>187</v>
      </c>
      <c r="I8" s="18"/>
      <c r="J8" s="26" t="s">
        <v>150</v>
      </c>
    </row>
    <row r="9" spans="1:12" s="13" customFormat="1" ht="18.75" customHeight="1">
      <c r="A9" s="9"/>
      <c r="B9" s="8"/>
      <c r="C9" s="9"/>
      <c r="D9" s="327" t="s">
        <v>9</v>
      </c>
      <c r="E9" s="327"/>
      <c r="F9" s="327"/>
      <c r="G9" s="327"/>
      <c r="H9" s="327"/>
      <c r="I9" s="327"/>
      <c r="J9" s="327"/>
      <c r="L9" s="14"/>
    </row>
    <row r="10" spans="1:12" s="13" customFormat="1" ht="18.75" customHeight="1">
      <c r="A10" s="21" t="s">
        <v>47</v>
      </c>
      <c r="B10" s="8">
        <v>10</v>
      </c>
      <c r="C10" s="9"/>
      <c r="D10" s="12"/>
      <c r="E10" s="12"/>
      <c r="F10" s="12"/>
      <c r="G10" s="12"/>
      <c r="H10" s="12"/>
      <c r="I10" s="12"/>
      <c r="J10" s="12"/>
      <c r="L10" s="14"/>
    </row>
    <row r="11" spans="1:12" s="13" customFormat="1" ht="18.75" customHeight="1">
      <c r="A11" s="9" t="s">
        <v>48</v>
      </c>
      <c r="B11" s="8">
        <v>3</v>
      </c>
      <c r="C11" s="9"/>
      <c r="D11" s="12">
        <v>558346</v>
      </c>
      <c r="E11" s="12"/>
      <c r="F11" s="12">
        <v>769780</v>
      </c>
      <c r="G11" s="12"/>
      <c r="H11" s="12">
        <v>350</v>
      </c>
      <c r="I11" s="12"/>
      <c r="J11" s="12">
        <v>645</v>
      </c>
      <c r="L11" s="14"/>
    </row>
    <row r="12" spans="1:12" s="13" customFormat="1" ht="18.75" customHeight="1">
      <c r="A12" s="9" t="s">
        <v>49</v>
      </c>
      <c r="B12" s="8"/>
      <c r="C12" s="9"/>
      <c r="D12" s="12">
        <v>39539</v>
      </c>
      <c r="E12" s="12"/>
      <c r="F12" s="12">
        <v>161942</v>
      </c>
      <c r="G12" s="12"/>
      <c r="H12" s="134">
        <v>0</v>
      </c>
      <c r="I12" s="12"/>
      <c r="J12" s="134">
        <v>0</v>
      </c>
      <c r="L12" s="14"/>
    </row>
    <row r="13" spans="1:12" ht="18.75" customHeight="1">
      <c r="A13" s="9" t="s">
        <v>50</v>
      </c>
      <c r="D13" s="12">
        <v>34874</v>
      </c>
      <c r="E13" s="12"/>
      <c r="F13" s="12">
        <v>41550</v>
      </c>
      <c r="G13" s="12"/>
      <c r="H13" s="134">
        <v>0</v>
      </c>
      <c r="I13" s="12"/>
      <c r="J13" s="134">
        <v>0</v>
      </c>
    </row>
    <row r="14" spans="1:12" s="13" customFormat="1" ht="18.75" customHeight="1">
      <c r="A14" s="9" t="s">
        <v>135</v>
      </c>
      <c r="B14" s="8">
        <v>3</v>
      </c>
      <c r="C14" s="9"/>
      <c r="D14" s="12">
        <v>76</v>
      </c>
      <c r="E14" s="12"/>
      <c r="F14" s="12">
        <v>438</v>
      </c>
      <c r="G14" s="12"/>
      <c r="H14" s="12">
        <v>43160</v>
      </c>
      <c r="I14" s="12"/>
      <c r="J14" s="12">
        <v>43906</v>
      </c>
      <c r="L14" s="14"/>
    </row>
    <row r="15" spans="1:12" s="13" customFormat="1" ht="18.75" customHeight="1">
      <c r="A15" s="9" t="s">
        <v>174</v>
      </c>
      <c r="B15" s="8"/>
      <c r="C15" s="9"/>
      <c r="D15" s="12"/>
      <c r="E15" s="12"/>
      <c r="F15" s="12"/>
      <c r="G15" s="12"/>
      <c r="H15" s="12"/>
      <c r="I15" s="12"/>
      <c r="J15" s="12"/>
      <c r="L15" s="14"/>
    </row>
    <row r="16" spans="1:12" s="13" customFormat="1" ht="18.75" customHeight="1">
      <c r="A16" s="9" t="s">
        <v>175</v>
      </c>
      <c r="B16" s="8">
        <v>3</v>
      </c>
      <c r="C16" s="9"/>
      <c r="D16" s="12">
        <v>70752</v>
      </c>
      <c r="E16" s="12"/>
      <c r="F16" s="12">
        <v>33397</v>
      </c>
      <c r="G16" s="12"/>
      <c r="H16" s="12">
        <v>48415</v>
      </c>
      <c r="I16" s="12"/>
      <c r="J16" s="12">
        <v>47162</v>
      </c>
      <c r="L16" s="14"/>
    </row>
    <row r="17" spans="1:12" ht="18.75" customHeight="1">
      <c r="A17" s="16" t="s">
        <v>51</v>
      </c>
      <c r="B17" s="109"/>
      <c r="C17" s="16"/>
      <c r="D17" s="83">
        <f>SUM(D11:D16)</f>
        <v>703587</v>
      </c>
      <c r="E17" s="24"/>
      <c r="F17" s="83">
        <f>SUM(F11:F16)</f>
        <v>1007107</v>
      </c>
      <c r="G17" s="24"/>
      <c r="H17" s="74">
        <f>SUM(H11:H16)</f>
        <v>91925</v>
      </c>
      <c r="I17" s="24"/>
      <c r="J17" s="74">
        <f>SUM(J11:J16)</f>
        <v>91713</v>
      </c>
    </row>
    <row r="18" spans="1:12" ht="12" customHeight="1">
      <c r="D18" s="110"/>
      <c r="E18" s="12"/>
      <c r="F18" s="110"/>
      <c r="G18" s="12"/>
      <c r="H18" s="110"/>
      <c r="I18" s="12"/>
      <c r="J18" s="110"/>
    </row>
    <row r="19" spans="1:12" ht="18.75" customHeight="1">
      <c r="A19" s="21" t="s">
        <v>52</v>
      </c>
      <c r="D19" s="110"/>
      <c r="E19" s="12"/>
      <c r="F19" s="110"/>
      <c r="G19" s="12"/>
      <c r="H19" s="110"/>
      <c r="I19" s="12"/>
      <c r="J19" s="110"/>
    </row>
    <row r="20" spans="1:12" ht="18.75" customHeight="1">
      <c r="A20" s="9" t="s">
        <v>53</v>
      </c>
      <c r="B20" s="8" t="s">
        <v>143</v>
      </c>
      <c r="D20" s="12">
        <v>-341447</v>
      </c>
      <c r="E20" s="12"/>
      <c r="F20" s="12">
        <v>-443500</v>
      </c>
      <c r="G20" s="12"/>
      <c r="H20" s="111">
        <v>-281</v>
      </c>
      <c r="I20" s="12"/>
      <c r="J20" s="111">
        <v>-314</v>
      </c>
    </row>
    <row r="21" spans="1:12" ht="18.75" customHeight="1">
      <c r="A21" s="9" t="s">
        <v>54</v>
      </c>
      <c r="B21" s="8" t="s">
        <v>143</v>
      </c>
      <c r="D21" s="12">
        <v>-41079</v>
      </c>
      <c r="E21" s="12"/>
      <c r="F21" s="12">
        <v>-117138</v>
      </c>
      <c r="G21" s="12"/>
      <c r="H21" s="134">
        <v>0</v>
      </c>
      <c r="I21" s="12"/>
      <c r="J21" s="134">
        <v>0</v>
      </c>
    </row>
    <row r="22" spans="1:12" ht="18.75" customHeight="1">
      <c r="A22" s="9" t="s">
        <v>55</v>
      </c>
      <c r="B22" s="8">
        <v>3</v>
      </c>
      <c r="D22" s="12">
        <v>-29443</v>
      </c>
      <c r="E22" s="12"/>
      <c r="F22" s="12">
        <v>-33772</v>
      </c>
      <c r="G22" s="12"/>
      <c r="H22" s="134">
        <v>0</v>
      </c>
      <c r="I22" s="12"/>
      <c r="J22" s="134">
        <v>0</v>
      </c>
    </row>
    <row r="23" spans="1:12" ht="18.75" customHeight="1">
      <c r="A23" s="9" t="s">
        <v>134</v>
      </c>
      <c r="D23" s="134">
        <v>0</v>
      </c>
      <c r="E23" s="134"/>
      <c r="F23" s="134">
        <v>0</v>
      </c>
      <c r="G23" s="12"/>
      <c r="H23" s="12">
        <v>-29646</v>
      </c>
      <c r="I23" s="12"/>
      <c r="J23" s="12">
        <v>-29646</v>
      </c>
    </row>
    <row r="24" spans="1:12" ht="18.75" customHeight="1">
      <c r="A24" s="9" t="s">
        <v>176</v>
      </c>
      <c r="B24" s="8" t="s">
        <v>143</v>
      </c>
      <c r="D24" s="12">
        <v>-39702</v>
      </c>
      <c r="E24" s="12"/>
      <c r="F24" s="12">
        <v>-14220</v>
      </c>
      <c r="G24" s="12"/>
      <c r="H24" s="12">
        <v>-13475</v>
      </c>
      <c r="I24" s="12"/>
      <c r="J24" s="12">
        <v>-6319</v>
      </c>
    </row>
    <row r="25" spans="1:12" ht="18.75" customHeight="1">
      <c r="A25" s="16" t="s">
        <v>56</v>
      </c>
      <c r="B25" s="30"/>
      <c r="C25" s="16"/>
      <c r="D25" s="83">
        <f>SUM(D20:D24)</f>
        <v>-451671</v>
      </c>
      <c r="E25" s="24"/>
      <c r="F25" s="83">
        <f>SUM(F20:F24)</f>
        <v>-608630</v>
      </c>
      <c r="G25" s="24"/>
      <c r="H25" s="74">
        <f>SUM(H20:H24)</f>
        <v>-43402</v>
      </c>
      <c r="I25" s="24"/>
      <c r="J25" s="74">
        <f>SUM(J20:J24)</f>
        <v>-36279</v>
      </c>
      <c r="K25" s="31"/>
    </row>
    <row r="26" spans="1:12" ht="12" customHeight="1">
      <c r="D26" s="110"/>
      <c r="E26" s="12"/>
      <c r="F26" s="110"/>
      <c r="G26" s="12"/>
      <c r="H26" s="110"/>
      <c r="I26" s="12"/>
      <c r="J26" s="110"/>
    </row>
    <row r="27" spans="1:12" ht="18.75" customHeight="1">
      <c r="A27" s="16" t="s">
        <v>57</v>
      </c>
      <c r="B27" s="30" t="s">
        <v>45</v>
      </c>
      <c r="C27" s="16"/>
      <c r="D27" s="84">
        <f>SUM(D17,D25)</f>
        <v>251916</v>
      </c>
      <c r="E27" s="24"/>
      <c r="F27" s="84">
        <f>SUM(F17,F25)</f>
        <v>398477</v>
      </c>
      <c r="G27" s="24"/>
      <c r="H27" s="27">
        <f>SUM(H17,H25)</f>
        <v>48523</v>
      </c>
      <c r="I27" s="24"/>
      <c r="J27" s="27">
        <f>SUM(J17,J25)</f>
        <v>55434</v>
      </c>
    </row>
    <row r="28" spans="1:12" ht="12" customHeight="1">
      <c r="D28" s="110"/>
      <c r="E28" s="12"/>
      <c r="F28" s="110"/>
      <c r="G28" s="12"/>
      <c r="H28" s="110"/>
      <c r="I28" s="12"/>
      <c r="J28" s="110"/>
    </row>
    <row r="29" spans="1:12" ht="18.75" customHeight="1">
      <c r="A29" s="9" t="s">
        <v>58</v>
      </c>
      <c r="B29" s="8" t="s">
        <v>169</v>
      </c>
      <c r="D29" s="12">
        <v>14026</v>
      </c>
      <c r="E29" s="12"/>
      <c r="F29" s="12">
        <v>8057</v>
      </c>
      <c r="G29" s="12"/>
      <c r="H29" s="111">
        <v>11978</v>
      </c>
      <c r="I29" s="12"/>
      <c r="J29" s="111">
        <v>18425</v>
      </c>
    </row>
    <row r="30" spans="1:12" s="13" customFormat="1" ht="18.75" customHeight="1">
      <c r="A30" s="9" t="s">
        <v>60</v>
      </c>
      <c r="B30" s="8" t="s">
        <v>143</v>
      </c>
      <c r="C30" s="16"/>
      <c r="D30" s="12">
        <v>-64886</v>
      </c>
      <c r="E30" s="12"/>
      <c r="F30" s="12">
        <v>-64609</v>
      </c>
      <c r="G30" s="12"/>
      <c r="H30" s="111">
        <v>-365</v>
      </c>
      <c r="I30" s="12"/>
      <c r="J30" s="134">
        <v>0</v>
      </c>
      <c r="L30" s="14"/>
    </row>
    <row r="31" spans="1:12" s="13" customFormat="1" ht="18.75" customHeight="1">
      <c r="A31" s="9" t="s">
        <v>61</v>
      </c>
      <c r="B31" s="8" t="s">
        <v>143</v>
      </c>
      <c r="C31" s="9"/>
      <c r="D31" s="12">
        <v>-138504</v>
      </c>
      <c r="E31" s="12"/>
      <c r="F31" s="12">
        <v>-146002</v>
      </c>
      <c r="G31" s="12"/>
      <c r="H31" s="12">
        <v>-41582</v>
      </c>
      <c r="I31" s="12"/>
      <c r="J31" s="12">
        <v>-47861</v>
      </c>
      <c r="L31" s="14"/>
    </row>
    <row r="32" spans="1:12" s="13" customFormat="1" ht="18.75" customHeight="1">
      <c r="A32" s="9" t="s">
        <v>62</v>
      </c>
      <c r="B32" s="8"/>
      <c r="C32" s="9"/>
      <c r="D32" s="12">
        <v>-1913</v>
      </c>
      <c r="E32" s="5"/>
      <c r="F32" s="12">
        <v>-15040</v>
      </c>
      <c r="G32" s="5"/>
      <c r="H32" s="12">
        <v>-2232</v>
      </c>
      <c r="I32" s="5"/>
      <c r="J32" s="12">
        <v>-9017</v>
      </c>
      <c r="L32" s="14"/>
    </row>
    <row r="33" spans="1:12" s="13" customFormat="1" ht="18.75" customHeight="1">
      <c r="A33" s="9" t="s">
        <v>244</v>
      </c>
      <c r="B33" s="8"/>
      <c r="C33" s="9"/>
      <c r="L33" s="14"/>
    </row>
    <row r="34" spans="1:12" s="13" customFormat="1" ht="18.75" customHeight="1">
      <c r="A34" s="9" t="s">
        <v>243</v>
      </c>
      <c r="B34" s="8"/>
      <c r="C34" s="9"/>
      <c r="D34" s="85">
        <v>1301</v>
      </c>
      <c r="E34" s="12"/>
      <c r="F34" s="85">
        <v>1350</v>
      </c>
      <c r="G34" s="12"/>
      <c r="H34" s="142">
        <v>0</v>
      </c>
      <c r="I34" s="12"/>
      <c r="J34" s="142">
        <v>0</v>
      </c>
      <c r="L34" s="14"/>
    </row>
    <row r="35" spans="1:12" s="13" customFormat="1" ht="18.75" customHeight="1">
      <c r="A35" s="16" t="s">
        <v>112</v>
      </c>
      <c r="B35" s="8"/>
      <c r="C35" s="9"/>
      <c r="D35" s="84">
        <f>SUM(D27:D34)</f>
        <v>61940</v>
      </c>
      <c r="E35" s="27"/>
      <c r="F35" s="84">
        <f>SUM(F27:F34)</f>
        <v>182233</v>
      </c>
      <c r="G35" s="27"/>
      <c r="H35" s="84">
        <f>SUM(H27:H34)</f>
        <v>16322</v>
      </c>
      <c r="I35" s="27"/>
      <c r="J35" s="84">
        <f>SUM(J27:J34)</f>
        <v>16981</v>
      </c>
      <c r="L35" s="14"/>
    </row>
    <row r="36" spans="1:12" s="13" customFormat="1" ht="18.75" customHeight="1">
      <c r="A36" s="9" t="s">
        <v>106</v>
      </c>
      <c r="B36" s="8"/>
      <c r="C36" s="9"/>
      <c r="D36" s="112">
        <v>-17329</v>
      </c>
      <c r="E36" s="12"/>
      <c r="F36" s="112">
        <v>-37800</v>
      </c>
      <c r="G36" s="12"/>
      <c r="H36" s="85">
        <v>-4468</v>
      </c>
      <c r="I36" s="12"/>
      <c r="J36" s="85">
        <v>-5289</v>
      </c>
      <c r="L36" s="14"/>
    </row>
    <row r="37" spans="1:12" s="13" customFormat="1" ht="18.75" customHeight="1" thickBot="1">
      <c r="A37" s="16" t="s">
        <v>113</v>
      </c>
      <c r="B37" s="21"/>
      <c r="C37" s="16"/>
      <c r="D37" s="86">
        <f>SUM(D35:D36)</f>
        <v>44611</v>
      </c>
      <c r="E37" s="24"/>
      <c r="F37" s="86">
        <f>SUM(F35:F36)</f>
        <v>144433</v>
      </c>
      <c r="G37" s="24"/>
      <c r="H37" s="78">
        <f>SUM(H35:H36)</f>
        <v>11854</v>
      </c>
      <c r="I37" s="24"/>
      <c r="J37" s="78">
        <f>SUM(J35:J36)</f>
        <v>11692</v>
      </c>
      <c r="L37" s="14"/>
    </row>
    <row r="38" spans="1:12" s="13" customFormat="1" ht="15.75" thickTop="1">
      <c r="A38" s="9"/>
      <c r="B38" s="8"/>
      <c r="C38" s="9"/>
      <c r="D38" s="110"/>
      <c r="E38" s="12"/>
      <c r="F38" s="110"/>
      <c r="G38" s="12"/>
      <c r="H38" s="110"/>
      <c r="I38" s="12"/>
      <c r="J38" s="110"/>
      <c r="L38" s="14"/>
    </row>
    <row r="39" spans="1:12" s="13" customFormat="1" ht="18.75" customHeight="1">
      <c r="A39" s="1" t="s">
        <v>0</v>
      </c>
      <c r="B39" s="2"/>
      <c r="C39" s="9"/>
      <c r="D39" s="12"/>
      <c r="E39" s="12"/>
      <c r="F39" s="12"/>
      <c r="G39" s="12"/>
      <c r="H39" s="12"/>
      <c r="I39" s="12"/>
      <c r="J39" s="12"/>
      <c r="L39" s="14"/>
    </row>
    <row r="40" spans="1:12" s="13" customFormat="1" ht="18.75" customHeight="1">
      <c r="A40" s="28" t="s">
        <v>44</v>
      </c>
      <c r="B40" s="8"/>
      <c r="C40" s="9"/>
      <c r="D40" s="10"/>
      <c r="E40" s="11"/>
      <c r="F40" s="10"/>
      <c r="G40" s="11"/>
      <c r="H40" s="11"/>
      <c r="I40" s="11"/>
      <c r="J40" s="11"/>
      <c r="L40" s="14"/>
    </row>
    <row r="42" spans="1:12" s="13" customFormat="1" ht="18.75" customHeight="1">
      <c r="A42" s="9" t="s">
        <v>45</v>
      </c>
      <c r="B42" s="8"/>
      <c r="C42" s="9"/>
      <c r="D42" s="320" t="s">
        <v>2</v>
      </c>
      <c r="E42" s="320"/>
      <c r="F42" s="320"/>
      <c r="G42" s="15"/>
      <c r="H42" s="321" t="s">
        <v>3</v>
      </c>
      <c r="I42" s="321"/>
      <c r="J42" s="321"/>
      <c r="L42" s="14"/>
    </row>
    <row r="43" spans="1:12" s="13" customFormat="1" ht="18.75" customHeight="1">
      <c r="A43" s="9"/>
      <c r="B43" s="8"/>
      <c r="C43" s="16"/>
      <c r="D43" s="320" t="s">
        <v>4</v>
      </c>
      <c r="E43" s="320"/>
      <c r="F43" s="320"/>
      <c r="G43" s="10"/>
      <c r="H43" s="320" t="s">
        <v>4</v>
      </c>
      <c r="I43" s="320"/>
      <c r="J43" s="320"/>
      <c r="L43" s="14"/>
    </row>
    <row r="44" spans="1:12" s="13" customFormat="1" ht="18.75" customHeight="1">
      <c r="A44" s="9"/>
      <c r="B44" s="8"/>
      <c r="C44" s="16"/>
      <c r="D44" s="324" t="s">
        <v>46</v>
      </c>
      <c r="E44" s="325"/>
      <c r="F44" s="325"/>
      <c r="G44" s="10"/>
      <c r="H44" s="324" t="s">
        <v>46</v>
      </c>
      <c r="I44" s="325"/>
      <c r="J44" s="325"/>
      <c r="L44" s="14"/>
    </row>
    <row r="45" spans="1:12" s="13" customFormat="1" ht="18.75" customHeight="1">
      <c r="A45" s="9"/>
      <c r="B45" s="8"/>
      <c r="C45" s="16"/>
      <c r="D45" s="326" t="s">
        <v>132</v>
      </c>
      <c r="E45" s="326"/>
      <c r="F45" s="326"/>
      <c r="G45" s="96"/>
      <c r="H45" s="326" t="s">
        <v>132</v>
      </c>
      <c r="I45" s="326"/>
      <c r="J45" s="326"/>
      <c r="L45" s="14"/>
    </row>
    <row r="46" spans="1:12" s="13" customFormat="1" ht="18.75" customHeight="1">
      <c r="A46" s="9"/>
      <c r="B46" s="2"/>
      <c r="C46" s="16"/>
      <c r="D46" s="26" t="s">
        <v>187</v>
      </c>
      <c r="E46" s="18"/>
      <c r="F46" s="26" t="s">
        <v>150</v>
      </c>
      <c r="G46" s="18"/>
      <c r="H46" s="26" t="s">
        <v>187</v>
      </c>
      <c r="I46" s="18"/>
      <c r="J46" s="26" t="s">
        <v>150</v>
      </c>
      <c r="L46" s="14"/>
    </row>
    <row r="47" spans="1:12" s="13" customFormat="1" ht="18.75" hidden="1" customHeight="1">
      <c r="A47" s="9"/>
      <c r="B47" s="2"/>
      <c r="C47" s="16"/>
      <c r="D47" s="26"/>
      <c r="E47" s="18"/>
      <c r="F47" s="26"/>
      <c r="G47" s="18"/>
      <c r="H47" s="26"/>
      <c r="I47" s="18"/>
      <c r="J47" s="26"/>
      <c r="L47" s="14"/>
    </row>
    <row r="48" spans="1:12" s="13" customFormat="1" ht="18.75" customHeight="1">
      <c r="A48" s="9"/>
      <c r="B48" s="8"/>
      <c r="C48" s="9"/>
      <c r="D48" s="327" t="s">
        <v>9</v>
      </c>
      <c r="E48" s="327"/>
      <c r="F48" s="327"/>
      <c r="G48" s="327"/>
      <c r="H48" s="327"/>
      <c r="I48" s="327"/>
      <c r="J48" s="327"/>
      <c r="L48" s="14"/>
    </row>
    <row r="49" spans="1:12" s="13" customFormat="1" ht="18.75" customHeight="1" thickBot="1">
      <c r="A49" s="16" t="s">
        <v>113</v>
      </c>
      <c r="B49" s="109"/>
      <c r="C49" s="16"/>
      <c r="D49" s="78">
        <f>'SCI5-8'!D37</f>
        <v>44611</v>
      </c>
      <c r="E49" s="27"/>
      <c r="F49" s="78">
        <f>'SCI5-8'!F37</f>
        <v>144433</v>
      </c>
      <c r="G49" s="27"/>
      <c r="H49" s="78">
        <f>H37</f>
        <v>11854</v>
      </c>
      <c r="I49" s="27"/>
      <c r="J49" s="78">
        <f>J37</f>
        <v>11692</v>
      </c>
      <c r="L49" s="14"/>
    </row>
    <row r="50" spans="1:12" s="13" customFormat="1" ht="18.75" customHeight="1" thickTop="1">
      <c r="A50" s="9"/>
      <c r="B50" s="8"/>
      <c r="C50" s="9"/>
      <c r="D50" s="5"/>
      <c r="E50" s="5"/>
      <c r="F50" s="5"/>
      <c r="G50" s="5"/>
      <c r="H50" s="5"/>
      <c r="I50" s="5"/>
      <c r="J50" s="5"/>
      <c r="L50" s="14"/>
    </row>
    <row r="51" spans="1:12" s="13" customFormat="1" ht="18.75" customHeight="1" thickBot="1">
      <c r="A51" s="16" t="s">
        <v>63</v>
      </c>
      <c r="B51" s="30"/>
      <c r="C51" s="16"/>
      <c r="D51" s="78">
        <f>D49</f>
        <v>44611</v>
      </c>
      <c r="E51" s="24"/>
      <c r="F51" s="78">
        <f>F49</f>
        <v>144433</v>
      </c>
      <c r="G51" s="24"/>
      <c r="H51" s="78">
        <f>H49</f>
        <v>11854</v>
      </c>
      <c r="I51" s="24"/>
      <c r="J51" s="78">
        <f>J49</f>
        <v>11692</v>
      </c>
      <c r="L51" s="14"/>
    </row>
    <row r="52" spans="1:12" s="13" customFormat="1" ht="18.75" customHeight="1" thickTop="1">
      <c r="A52" s="9"/>
      <c r="B52" s="8"/>
      <c r="C52" s="9"/>
      <c r="D52" s="12"/>
      <c r="E52" s="12"/>
      <c r="F52" s="12"/>
      <c r="G52" s="12"/>
      <c r="H52" s="12"/>
      <c r="I52" s="12"/>
      <c r="J52" s="12"/>
      <c r="L52" s="14"/>
    </row>
    <row r="53" spans="1:12" s="13" customFormat="1" ht="18.75" customHeight="1">
      <c r="A53" s="16" t="s">
        <v>114</v>
      </c>
      <c r="B53" s="21"/>
      <c r="C53" s="16"/>
      <c r="D53" s="84"/>
      <c r="E53" s="24"/>
      <c r="F53" s="84"/>
      <c r="G53" s="24"/>
      <c r="H53" s="27"/>
      <c r="I53" s="24"/>
      <c r="J53" s="27"/>
      <c r="L53" s="14"/>
    </row>
    <row r="54" spans="1:12" s="13" customFormat="1" ht="18.75" customHeight="1">
      <c r="A54" s="9" t="s">
        <v>177</v>
      </c>
      <c r="B54" s="21"/>
      <c r="C54" s="16"/>
      <c r="D54" s="113">
        <v>43824</v>
      </c>
      <c r="E54" s="113"/>
      <c r="F54" s="113">
        <v>141536</v>
      </c>
      <c r="G54" s="12"/>
      <c r="H54" s="113">
        <v>11854</v>
      </c>
      <c r="I54" s="113"/>
      <c r="J54" s="113">
        <v>11692</v>
      </c>
      <c r="L54" s="14"/>
    </row>
    <row r="55" spans="1:12" s="13" customFormat="1" ht="18.75" customHeight="1">
      <c r="A55" s="9" t="s">
        <v>64</v>
      </c>
      <c r="B55" s="2"/>
      <c r="C55" s="9"/>
      <c r="D55" s="12">
        <v>787</v>
      </c>
      <c r="E55" s="12"/>
      <c r="F55" s="12">
        <v>2897</v>
      </c>
      <c r="G55" s="12"/>
      <c r="H55" s="152">
        <v>0</v>
      </c>
      <c r="I55" s="134"/>
      <c r="J55" s="152">
        <v>0</v>
      </c>
      <c r="L55" s="14"/>
    </row>
    <row r="56" spans="1:12" s="13" customFormat="1" ht="18.75" customHeight="1" thickBot="1">
      <c r="A56" s="16" t="s">
        <v>113</v>
      </c>
      <c r="B56" s="114"/>
      <c r="C56" s="9"/>
      <c r="D56" s="87">
        <f>SUM(D54:D55)</f>
        <v>44611</v>
      </c>
      <c r="E56" s="24"/>
      <c r="F56" s="87">
        <f>SUM(F54:F55)</f>
        <v>144433</v>
      </c>
      <c r="G56" s="24"/>
      <c r="H56" s="78">
        <f>SUM(H54:H55)</f>
        <v>11854</v>
      </c>
      <c r="I56" s="24"/>
      <c r="J56" s="78">
        <f>SUM(J54:J55)</f>
        <v>11692</v>
      </c>
      <c r="L56" s="14"/>
    </row>
    <row r="57" spans="1:12" s="13" customFormat="1" ht="18.75" customHeight="1" thickTop="1">
      <c r="A57" s="16"/>
      <c r="B57" s="114"/>
      <c r="C57" s="9"/>
      <c r="D57" s="84"/>
      <c r="E57" s="24"/>
      <c r="F57" s="84"/>
      <c r="G57" s="24"/>
      <c r="H57" s="27"/>
      <c r="I57" s="24"/>
      <c r="J57" s="27"/>
      <c r="L57" s="14"/>
    </row>
    <row r="58" spans="1:12" s="13" customFormat="1" ht="18.75" customHeight="1">
      <c r="A58" s="16" t="s">
        <v>238</v>
      </c>
      <c r="B58" s="21"/>
      <c r="C58" s="16"/>
      <c r="D58" s="27"/>
      <c r="E58" s="24"/>
      <c r="F58" s="27"/>
      <c r="G58" s="24"/>
      <c r="H58" s="27"/>
      <c r="I58" s="24"/>
      <c r="J58" s="27"/>
      <c r="L58" s="14"/>
    </row>
    <row r="59" spans="1:12" s="13" customFormat="1" ht="18.75" customHeight="1">
      <c r="A59" s="9" t="s">
        <v>178</v>
      </c>
      <c r="B59" s="21"/>
      <c r="C59" s="16"/>
      <c r="D59" s="5">
        <v>43824</v>
      </c>
      <c r="E59" s="12"/>
      <c r="F59" s="5">
        <v>141536</v>
      </c>
      <c r="G59" s="12"/>
      <c r="H59" s="5">
        <v>11854</v>
      </c>
      <c r="I59" s="12"/>
      <c r="J59" s="5">
        <v>11692</v>
      </c>
      <c r="L59" s="14"/>
    </row>
    <row r="60" spans="1:12" s="13" customFormat="1" ht="18.75" customHeight="1">
      <c r="A60" s="9" t="s">
        <v>65</v>
      </c>
      <c r="B60" s="2"/>
      <c r="C60" s="9"/>
      <c r="D60" s="85">
        <v>787</v>
      </c>
      <c r="E60" s="12"/>
      <c r="F60" s="85">
        <v>2897</v>
      </c>
      <c r="G60" s="12"/>
      <c r="H60" s="152">
        <v>0</v>
      </c>
      <c r="I60" s="134"/>
      <c r="J60" s="152">
        <v>0</v>
      </c>
      <c r="L60" s="14"/>
    </row>
    <row r="61" spans="1:12" s="13" customFormat="1" ht="18.75" customHeight="1" thickBot="1">
      <c r="A61" s="16" t="s">
        <v>63</v>
      </c>
      <c r="B61" s="114"/>
      <c r="C61" s="9"/>
      <c r="D61" s="78">
        <f>SUM(D59:D60)</f>
        <v>44611</v>
      </c>
      <c r="E61" s="24"/>
      <c r="F61" s="78">
        <f>SUM(F59:F60)</f>
        <v>144433</v>
      </c>
      <c r="G61" s="24"/>
      <c r="H61" s="78">
        <f>SUM(H59:H60)</f>
        <v>11854</v>
      </c>
      <c r="I61" s="24"/>
      <c r="J61" s="78">
        <f>SUM(J59:J60)</f>
        <v>11692</v>
      </c>
      <c r="L61" s="14"/>
    </row>
    <row r="62" spans="1:12" s="13" customFormat="1" ht="18.75" customHeight="1" thickTop="1">
      <c r="A62" s="9"/>
      <c r="B62" s="8"/>
      <c r="C62" s="9"/>
      <c r="D62" s="10"/>
      <c r="E62" s="11"/>
      <c r="F62" s="10"/>
      <c r="G62" s="11"/>
      <c r="H62" s="11"/>
      <c r="I62" s="11"/>
      <c r="J62" s="11"/>
      <c r="L62" s="14"/>
    </row>
    <row r="63" spans="1:12" s="13" customFormat="1" ht="18.75" customHeight="1">
      <c r="A63" s="16" t="s">
        <v>115</v>
      </c>
      <c r="B63" s="2"/>
      <c r="C63" s="9"/>
      <c r="D63" s="12"/>
      <c r="E63" s="12"/>
      <c r="F63" s="12"/>
      <c r="G63" s="12"/>
      <c r="H63" s="12"/>
      <c r="I63" s="12"/>
      <c r="J63" s="12"/>
      <c r="L63" s="14"/>
    </row>
    <row r="64" spans="1:12" s="13" customFormat="1" ht="18.75" customHeight="1" thickBot="1">
      <c r="A64" s="9" t="s">
        <v>116</v>
      </c>
      <c r="B64" s="8"/>
      <c r="C64" s="9"/>
      <c r="D64" s="97">
        <v>9.9000000000000005E-2</v>
      </c>
      <c r="E64" s="98"/>
      <c r="F64" s="97">
        <v>0.32100000000000001</v>
      </c>
      <c r="G64" s="98"/>
      <c r="H64" s="97">
        <v>2.6845789577383771E-2</v>
      </c>
      <c r="I64" s="98"/>
      <c r="J64" s="97">
        <v>2.5999999999999999E-2</v>
      </c>
      <c r="L64" s="14"/>
    </row>
    <row r="65" spans="1:12" s="13" customFormat="1" ht="18.75" customHeight="1" thickTop="1" thickBot="1">
      <c r="A65" s="9" t="s">
        <v>117</v>
      </c>
      <c r="B65" s="8"/>
      <c r="C65" s="9"/>
      <c r="D65" s="97">
        <v>0</v>
      </c>
      <c r="E65" s="98"/>
      <c r="F65" s="97">
        <v>0.32</v>
      </c>
      <c r="G65" s="98"/>
      <c r="H65" s="97">
        <v>0</v>
      </c>
      <c r="I65" s="98"/>
      <c r="J65" s="97">
        <v>2.5999999999999999E-2</v>
      </c>
      <c r="L65" s="14"/>
    </row>
    <row r="66" spans="1:12" s="13" customFormat="1" ht="18.75" customHeight="1" thickTop="1">
      <c r="A66" s="9"/>
      <c r="B66" s="8"/>
      <c r="C66" s="9"/>
      <c r="D66" s="10"/>
      <c r="E66" s="11"/>
      <c r="F66" s="10"/>
      <c r="G66" s="11"/>
      <c r="H66" s="11"/>
      <c r="I66" s="11"/>
      <c r="J66" s="11"/>
      <c r="L66" s="14"/>
    </row>
    <row r="67" spans="1:12" s="13" customFormat="1" ht="18.75" customHeight="1">
      <c r="A67" s="1" t="s">
        <v>0</v>
      </c>
      <c r="B67" s="2"/>
      <c r="C67" s="9"/>
      <c r="D67" s="12"/>
      <c r="E67" s="12"/>
      <c r="F67" s="12"/>
      <c r="G67" s="12"/>
      <c r="H67" s="12"/>
      <c r="I67" s="12"/>
      <c r="J67" s="12"/>
      <c r="L67" s="14"/>
    </row>
    <row r="68" spans="1:12" s="13" customFormat="1" ht="18.75" customHeight="1">
      <c r="A68" s="28" t="s">
        <v>44</v>
      </c>
      <c r="B68" s="8"/>
      <c r="C68" s="9"/>
      <c r="D68" s="10"/>
      <c r="E68" s="11"/>
      <c r="F68" s="10"/>
      <c r="G68" s="11"/>
      <c r="H68" s="11"/>
      <c r="I68" s="11"/>
      <c r="J68" s="11"/>
      <c r="L68" s="14"/>
    </row>
    <row r="70" spans="1:12" s="13" customFormat="1" ht="18.75" customHeight="1">
      <c r="A70" s="9" t="s">
        <v>45</v>
      </c>
      <c r="B70" s="8"/>
      <c r="C70" s="9"/>
      <c r="D70" s="320" t="s">
        <v>2</v>
      </c>
      <c r="E70" s="320"/>
      <c r="F70" s="320"/>
      <c r="G70" s="15"/>
      <c r="H70" s="321" t="s">
        <v>3</v>
      </c>
      <c r="I70" s="321"/>
      <c r="J70" s="321"/>
      <c r="L70" s="14"/>
    </row>
    <row r="71" spans="1:12" s="13" customFormat="1" ht="18.75" customHeight="1">
      <c r="A71" s="9"/>
      <c r="B71" s="8"/>
      <c r="C71" s="16"/>
      <c r="D71" s="320" t="s">
        <v>4</v>
      </c>
      <c r="E71" s="320"/>
      <c r="F71" s="320"/>
      <c r="G71" s="10"/>
      <c r="H71" s="320" t="s">
        <v>4</v>
      </c>
      <c r="I71" s="320"/>
      <c r="J71" s="320"/>
      <c r="L71" s="14"/>
    </row>
    <row r="72" spans="1:12" s="13" customFormat="1" ht="18.75" customHeight="1">
      <c r="A72" s="9"/>
      <c r="B72" s="8"/>
      <c r="C72" s="16"/>
      <c r="D72" s="322" t="s">
        <v>133</v>
      </c>
      <c r="E72" s="323"/>
      <c r="F72" s="323"/>
      <c r="G72" s="10"/>
      <c r="H72" s="322" t="s">
        <v>133</v>
      </c>
      <c r="I72" s="323"/>
      <c r="J72" s="323"/>
      <c r="L72" s="14"/>
    </row>
    <row r="73" spans="1:12" s="13" customFormat="1" ht="18.75" customHeight="1">
      <c r="A73" s="9"/>
      <c r="B73" s="8"/>
      <c r="C73" s="16"/>
      <c r="D73" s="326" t="s">
        <v>132</v>
      </c>
      <c r="E73" s="326"/>
      <c r="F73" s="326"/>
      <c r="G73" s="96"/>
      <c r="H73" s="326" t="s">
        <v>132</v>
      </c>
      <c r="I73" s="326"/>
      <c r="J73" s="326"/>
      <c r="L73" s="14"/>
    </row>
    <row r="74" spans="1:12" s="13" customFormat="1" ht="18.75" customHeight="1">
      <c r="A74" s="9"/>
      <c r="B74" s="2" t="s">
        <v>7</v>
      </c>
      <c r="C74" s="16"/>
      <c r="D74" s="26" t="s">
        <v>187</v>
      </c>
      <c r="E74" s="18"/>
      <c r="F74" s="26" t="s">
        <v>150</v>
      </c>
      <c r="G74" s="18"/>
      <c r="H74" s="26" t="s">
        <v>187</v>
      </c>
      <c r="I74" s="18"/>
      <c r="J74" s="26" t="s">
        <v>150</v>
      </c>
      <c r="L74" s="14"/>
    </row>
    <row r="75" spans="1:12" s="13" customFormat="1" ht="18.75" hidden="1" customHeight="1">
      <c r="A75" s="9"/>
      <c r="B75" s="2"/>
      <c r="C75" s="16"/>
      <c r="D75" s="26"/>
      <c r="E75" s="18"/>
      <c r="F75" s="26"/>
      <c r="G75" s="18"/>
      <c r="H75" s="26"/>
      <c r="I75" s="18"/>
      <c r="J75" s="26"/>
      <c r="L75" s="14"/>
    </row>
    <row r="76" spans="1:12" s="13" customFormat="1" ht="18.75" customHeight="1">
      <c r="A76" s="9"/>
      <c r="B76" s="8"/>
      <c r="C76" s="9"/>
      <c r="D76" s="327" t="s">
        <v>9</v>
      </c>
      <c r="E76" s="327"/>
      <c r="F76" s="327"/>
      <c r="G76" s="327"/>
      <c r="H76" s="327"/>
      <c r="I76" s="327"/>
      <c r="J76" s="327"/>
      <c r="L76" s="14"/>
    </row>
    <row r="77" spans="1:12" s="13" customFormat="1" ht="18.75" customHeight="1">
      <c r="A77" s="21" t="s">
        <v>47</v>
      </c>
      <c r="B77" s="8">
        <v>10</v>
      </c>
      <c r="C77" s="9"/>
      <c r="D77" s="12"/>
      <c r="E77" s="12"/>
      <c r="F77" s="12"/>
      <c r="G77" s="18"/>
      <c r="H77" s="26"/>
      <c r="I77" s="18"/>
      <c r="J77" s="26"/>
      <c r="L77" s="14"/>
    </row>
    <row r="78" spans="1:12" s="13" customFormat="1" ht="18.75" customHeight="1">
      <c r="A78" s="9" t="s">
        <v>48</v>
      </c>
      <c r="B78" s="8">
        <v>3</v>
      </c>
      <c r="C78" s="9"/>
      <c r="D78" s="12">
        <v>1690438</v>
      </c>
      <c r="E78" s="12"/>
      <c r="F78" s="12">
        <v>2291037</v>
      </c>
      <c r="G78" s="12"/>
      <c r="H78" s="12">
        <v>1446</v>
      </c>
      <c r="I78" s="12"/>
      <c r="J78" s="12">
        <v>1691</v>
      </c>
      <c r="L78" s="14"/>
    </row>
    <row r="79" spans="1:12" s="13" customFormat="1" ht="18.75" customHeight="1">
      <c r="A79" s="9" t="s">
        <v>199</v>
      </c>
      <c r="B79" s="8"/>
      <c r="C79" s="9"/>
      <c r="D79" s="186">
        <v>1000</v>
      </c>
      <c r="E79" s="12"/>
      <c r="F79" s="127">
        <v>0</v>
      </c>
      <c r="G79" s="12"/>
      <c r="H79" s="134">
        <v>0</v>
      </c>
      <c r="I79" s="12"/>
      <c r="J79" s="134">
        <v>0</v>
      </c>
      <c r="L79" s="14"/>
    </row>
    <row r="80" spans="1:12" s="13" customFormat="1" ht="18.75" customHeight="1">
      <c r="A80" s="9" t="s">
        <v>49</v>
      </c>
      <c r="B80" s="8"/>
      <c r="C80" s="9"/>
      <c r="D80" s="71">
        <v>79829</v>
      </c>
      <c r="E80" s="12"/>
      <c r="F80" s="71">
        <v>234776</v>
      </c>
      <c r="G80" s="12"/>
      <c r="H80" s="134">
        <v>0</v>
      </c>
      <c r="I80" s="12"/>
      <c r="J80" s="134">
        <v>0</v>
      </c>
      <c r="L80" s="14"/>
    </row>
    <row r="81" spans="1:12" s="13" customFormat="1" ht="18.75" customHeight="1">
      <c r="A81" s="9" t="s">
        <v>50</v>
      </c>
      <c r="B81" s="8">
        <v>3</v>
      </c>
      <c r="C81" s="9"/>
      <c r="D81" s="71">
        <v>185519</v>
      </c>
      <c r="E81" s="12"/>
      <c r="F81" s="71">
        <v>101960</v>
      </c>
      <c r="G81" s="12"/>
      <c r="H81" s="134">
        <v>0</v>
      </c>
      <c r="I81" s="12"/>
      <c r="J81" s="134">
        <v>0</v>
      </c>
      <c r="L81" s="14"/>
    </row>
    <row r="82" spans="1:12" s="13" customFormat="1" ht="18.75" customHeight="1">
      <c r="A82" s="9" t="s">
        <v>135</v>
      </c>
      <c r="B82" s="8">
        <v>3</v>
      </c>
      <c r="C82" s="9"/>
      <c r="D82" s="71">
        <v>184</v>
      </c>
      <c r="E82" s="12"/>
      <c r="F82" s="71">
        <v>601</v>
      </c>
      <c r="G82" s="12"/>
      <c r="H82" s="12">
        <v>129210</v>
      </c>
      <c r="I82" s="12"/>
      <c r="J82" s="12">
        <v>129553</v>
      </c>
      <c r="L82" s="14"/>
    </row>
    <row r="83" spans="1:12" s="13" customFormat="1" ht="18.75" customHeight="1">
      <c r="A83" s="9" t="s">
        <v>174</v>
      </c>
      <c r="B83" s="8"/>
      <c r="C83" s="9"/>
      <c r="D83" s="71"/>
      <c r="E83" s="12"/>
      <c r="F83" s="71"/>
      <c r="G83" s="12"/>
      <c r="I83" s="12"/>
      <c r="J83" s="12"/>
      <c r="L83" s="14"/>
    </row>
    <row r="84" spans="1:12" s="13" customFormat="1" ht="18.75" customHeight="1">
      <c r="A84" s="9" t="s">
        <v>175</v>
      </c>
      <c r="B84" s="8">
        <v>3</v>
      </c>
      <c r="C84" s="9"/>
      <c r="D84" s="71">
        <v>247038</v>
      </c>
      <c r="E84" s="12"/>
      <c r="F84" s="71">
        <v>105093</v>
      </c>
      <c r="G84" s="12"/>
      <c r="H84" s="12">
        <v>144799</v>
      </c>
      <c r="I84" s="12"/>
      <c r="J84" s="12">
        <v>139397</v>
      </c>
      <c r="L84" s="14"/>
    </row>
    <row r="85" spans="1:12" s="13" customFormat="1" ht="18.75" customHeight="1">
      <c r="A85" s="16" t="s">
        <v>51</v>
      </c>
      <c r="B85" s="109"/>
      <c r="C85" s="16"/>
      <c r="D85" s="83">
        <f>SUM(D78:D84)</f>
        <v>2204008</v>
      </c>
      <c r="E85" s="24"/>
      <c r="F85" s="83">
        <f>SUM(F78:F84)</f>
        <v>2733467</v>
      </c>
      <c r="G85" s="24"/>
      <c r="H85" s="74">
        <f>SUM(H78:H84)</f>
        <v>275455</v>
      </c>
      <c r="I85" s="24"/>
      <c r="J85" s="74">
        <f>SUM(J78:J84)</f>
        <v>270641</v>
      </c>
      <c r="L85" s="14"/>
    </row>
    <row r="86" spans="1:12" s="13" customFormat="1" ht="12" customHeight="1">
      <c r="A86" s="9"/>
      <c r="B86" s="8"/>
      <c r="C86" s="9"/>
      <c r="D86" s="110"/>
      <c r="E86" s="12"/>
      <c r="F86" s="110"/>
      <c r="G86" s="12"/>
      <c r="H86" s="110"/>
      <c r="I86" s="12"/>
      <c r="J86" s="110"/>
      <c r="L86" s="14"/>
    </row>
    <row r="87" spans="1:12" s="13" customFormat="1" ht="18.75" customHeight="1">
      <c r="A87" s="21" t="s">
        <v>52</v>
      </c>
      <c r="B87" s="8"/>
      <c r="C87" s="9"/>
      <c r="D87" s="110"/>
      <c r="E87" s="12"/>
      <c r="F87" s="110"/>
      <c r="G87" s="12"/>
      <c r="H87" s="110"/>
      <c r="I87" s="12"/>
      <c r="J87" s="110"/>
      <c r="L87" s="14"/>
    </row>
    <row r="88" spans="1:12" s="13" customFormat="1" ht="18.75" customHeight="1">
      <c r="A88" s="9" t="s">
        <v>53</v>
      </c>
      <c r="B88" s="8">
        <v>3</v>
      </c>
      <c r="C88" s="9"/>
      <c r="D88" s="71">
        <v>-1028188</v>
      </c>
      <c r="E88" s="12"/>
      <c r="F88" s="71">
        <v>-1271887</v>
      </c>
      <c r="G88" s="12"/>
      <c r="H88" s="12">
        <v>-799</v>
      </c>
      <c r="I88" s="12"/>
      <c r="J88" s="12">
        <v>-1082</v>
      </c>
      <c r="L88" s="14"/>
    </row>
    <row r="89" spans="1:12" s="13" customFormat="1" ht="18.75" customHeight="1">
      <c r="A89" s="9" t="s">
        <v>201</v>
      </c>
      <c r="B89" s="8">
        <v>3</v>
      </c>
      <c r="C89" s="9"/>
      <c r="D89" s="186">
        <v>-700</v>
      </c>
      <c r="E89" s="134"/>
      <c r="F89" s="127">
        <v>0</v>
      </c>
      <c r="G89" s="134"/>
      <c r="H89" s="134">
        <v>0</v>
      </c>
      <c r="I89" s="12"/>
      <c r="J89" s="134">
        <v>0</v>
      </c>
      <c r="L89" s="14"/>
    </row>
    <row r="90" spans="1:12" s="13" customFormat="1" ht="18.75" customHeight="1">
      <c r="A90" s="9" t="s">
        <v>54</v>
      </c>
      <c r="B90" s="8">
        <v>3</v>
      </c>
      <c r="C90" s="9"/>
      <c r="D90" s="71">
        <v>-68786</v>
      </c>
      <c r="E90" s="12"/>
      <c r="F90" s="71">
        <v>-173003</v>
      </c>
      <c r="G90" s="12"/>
      <c r="H90" s="134">
        <v>0</v>
      </c>
      <c r="I90" s="12"/>
      <c r="J90" s="134">
        <v>0</v>
      </c>
      <c r="L90" s="14"/>
    </row>
    <row r="91" spans="1:12" ht="18.75" customHeight="1">
      <c r="A91" s="9" t="s">
        <v>55</v>
      </c>
      <c r="B91" s="8">
        <v>3</v>
      </c>
      <c r="D91" s="71">
        <v>-149173</v>
      </c>
      <c r="E91" s="12"/>
      <c r="F91" s="71">
        <v>-88197</v>
      </c>
      <c r="G91" s="12"/>
      <c r="H91" s="134">
        <v>0</v>
      </c>
      <c r="I91" s="12"/>
      <c r="J91" s="134">
        <v>0</v>
      </c>
    </row>
    <row r="92" spans="1:12" s="13" customFormat="1" ht="18.75" customHeight="1">
      <c r="A92" s="9" t="s">
        <v>134</v>
      </c>
      <c r="B92" s="8"/>
      <c r="C92" s="9"/>
      <c r="D92" s="127">
        <v>0</v>
      </c>
      <c r="E92" s="134"/>
      <c r="F92" s="127">
        <v>0</v>
      </c>
      <c r="G92" s="12"/>
      <c r="H92" s="12">
        <v>-88938</v>
      </c>
      <c r="I92" s="12"/>
      <c r="J92" s="12">
        <v>-88938</v>
      </c>
      <c r="L92" s="14"/>
    </row>
    <row r="93" spans="1:12" s="13" customFormat="1" ht="18.75" customHeight="1">
      <c r="A93" s="9" t="s">
        <v>176</v>
      </c>
      <c r="B93" s="8">
        <v>3</v>
      </c>
      <c r="C93" s="9"/>
      <c r="D93" s="71">
        <v>-133585</v>
      </c>
      <c r="E93" s="12"/>
      <c r="F93" s="71">
        <v>-40704</v>
      </c>
      <c r="G93" s="12"/>
      <c r="H93" s="12">
        <v>-39933</v>
      </c>
      <c r="I93" s="12"/>
      <c r="J93" s="12">
        <v>-19616</v>
      </c>
      <c r="L93" s="14"/>
    </row>
    <row r="94" spans="1:12" ht="18.75" customHeight="1">
      <c r="A94" s="16" t="s">
        <v>56</v>
      </c>
      <c r="B94" s="30"/>
      <c r="C94" s="16"/>
      <c r="D94" s="83">
        <f>SUM(D88:D93)</f>
        <v>-1380432</v>
      </c>
      <c r="E94" s="24"/>
      <c r="F94" s="83">
        <f>SUM(F88:F93)</f>
        <v>-1573791</v>
      </c>
      <c r="G94" s="24"/>
      <c r="H94" s="74">
        <f>SUM(H88:H93)</f>
        <v>-129670</v>
      </c>
      <c r="I94" s="24"/>
      <c r="J94" s="74">
        <f>SUM(J88:J93)</f>
        <v>-109636</v>
      </c>
      <c r="K94" s="31"/>
    </row>
    <row r="95" spans="1:12" ht="12" customHeight="1">
      <c r="D95" s="110"/>
      <c r="E95" s="12"/>
      <c r="F95" s="110"/>
      <c r="G95" s="12"/>
      <c r="H95" s="110"/>
      <c r="I95" s="12"/>
      <c r="J95" s="110"/>
    </row>
    <row r="96" spans="1:12" ht="18.75" customHeight="1">
      <c r="A96" s="16" t="s">
        <v>57</v>
      </c>
      <c r="B96" s="30" t="s">
        <v>45</v>
      </c>
      <c r="C96" s="16"/>
      <c r="D96" s="84">
        <f>SUM(D85,D94)</f>
        <v>823576</v>
      </c>
      <c r="E96" s="24"/>
      <c r="F96" s="84">
        <f>SUM(F85,F94)</f>
        <v>1159676</v>
      </c>
      <c r="G96" s="24"/>
      <c r="H96" s="27">
        <f>SUM(H85,H94)</f>
        <v>145785</v>
      </c>
      <c r="I96" s="24"/>
      <c r="J96" s="27">
        <f>SUM(J85,J94)</f>
        <v>161005</v>
      </c>
    </row>
    <row r="97" spans="1:12" ht="12" customHeight="1">
      <c r="D97" s="110"/>
      <c r="E97" s="12"/>
      <c r="F97" s="110"/>
      <c r="G97" s="12"/>
      <c r="H97" s="110"/>
      <c r="I97" s="12"/>
      <c r="J97" s="110"/>
    </row>
    <row r="98" spans="1:12" ht="18.75" customHeight="1">
      <c r="A98" s="9" t="s">
        <v>59</v>
      </c>
      <c r="B98" s="8" t="s">
        <v>213</v>
      </c>
      <c r="D98" s="127">
        <v>0</v>
      </c>
      <c r="E98" s="5"/>
      <c r="F98" s="127">
        <v>0</v>
      </c>
      <c r="G98" s="5"/>
      <c r="H98" s="12">
        <v>6000</v>
      </c>
      <c r="I98" s="5"/>
      <c r="J98" s="12">
        <v>132810</v>
      </c>
    </row>
    <row r="99" spans="1:12" ht="18.75" customHeight="1">
      <c r="A99" s="9" t="s">
        <v>58</v>
      </c>
      <c r="B99" s="8" t="s">
        <v>169</v>
      </c>
      <c r="D99" s="71">
        <v>53134</v>
      </c>
      <c r="E99" s="12"/>
      <c r="F99" s="71">
        <v>24648</v>
      </c>
      <c r="G99" s="12"/>
      <c r="H99" s="111">
        <v>50178</v>
      </c>
      <c r="I99" s="12"/>
      <c r="J99" s="111">
        <v>57048</v>
      </c>
    </row>
    <row r="100" spans="1:12" ht="18.75" customHeight="1">
      <c r="A100" s="9" t="s">
        <v>60</v>
      </c>
      <c r="B100" s="8" t="s">
        <v>143</v>
      </c>
      <c r="C100" s="16"/>
      <c r="D100" s="71">
        <v>-193639</v>
      </c>
      <c r="E100" s="12"/>
      <c r="F100" s="71">
        <v>-191780</v>
      </c>
      <c r="G100" s="12"/>
      <c r="H100" s="12">
        <v>-1298</v>
      </c>
      <c r="I100" s="12"/>
      <c r="J100" s="12">
        <v>-199</v>
      </c>
    </row>
    <row r="101" spans="1:12" ht="18.75" customHeight="1">
      <c r="A101" s="9" t="s">
        <v>61</v>
      </c>
      <c r="B101" s="8" t="s">
        <v>143</v>
      </c>
      <c r="D101" s="71">
        <v>-420033</v>
      </c>
      <c r="E101" s="12"/>
      <c r="F101" s="71">
        <v>-414524</v>
      </c>
      <c r="G101" s="12"/>
      <c r="H101" s="12">
        <v>-137607</v>
      </c>
      <c r="I101" s="12"/>
      <c r="J101" s="12">
        <v>-131576</v>
      </c>
    </row>
    <row r="102" spans="1:12" ht="18.75" customHeight="1">
      <c r="A102" s="9" t="s">
        <v>62</v>
      </c>
      <c r="D102" s="71">
        <v>-22807</v>
      </c>
      <c r="E102" s="5"/>
      <c r="F102" s="71">
        <v>-45880</v>
      </c>
      <c r="G102" s="5"/>
      <c r="H102" s="12">
        <v>-15982</v>
      </c>
      <c r="I102" s="5"/>
      <c r="J102" s="12">
        <v>-20669</v>
      </c>
    </row>
    <row r="103" spans="1:12" ht="18.75" customHeight="1">
      <c r="A103" s="9" t="s">
        <v>246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2" ht="18.75" customHeight="1">
      <c r="A104" s="9" t="s">
        <v>245</v>
      </c>
      <c r="B104" s="8">
        <v>5</v>
      </c>
      <c r="D104" s="106">
        <v>-10344</v>
      </c>
      <c r="E104" s="12"/>
      <c r="F104" s="106">
        <v>4324</v>
      </c>
      <c r="G104" s="12"/>
      <c r="H104" s="142">
        <v>0</v>
      </c>
      <c r="I104" s="12"/>
      <c r="J104" s="142">
        <v>0</v>
      </c>
    </row>
    <row r="105" spans="1:12" ht="18.75" customHeight="1">
      <c r="A105" s="16" t="s">
        <v>112</v>
      </c>
      <c r="D105" s="84">
        <f>SUM(D96:D104)</f>
        <v>229887</v>
      </c>
      <c r="E105" s="27"/>
      <c r="F105" s="84">
        <f>SUM(F96:F104)</f>
        <v>536464</v>
      </c>
      <c r="G105" s="27"/>
      <c r="H105" s="84">
        <f>SUM(H96:H104)</f>
        <v>47076</v>
      </c>
      <c r="I105" s="27"/>
      <c r="J105" s="84">
        <f>SUM(J96:J104)</f>
        <v>198419</v>
      </c>
    </row>
    <row r="106" spans="1:12" ht="18.75" customHeight="1">
      <c r="A106" s="9" t="s">
        <v>106</v>
      </c>
      <c r="D106" s="107">
        <v>-45502</v>
      </c>
      <c r="E106" s="12"/>
      <c r="F106" s="107">
        <v>-105621</v>
      </c>
      <c r="G106" s="12"/>
      <c r="H106" s="85">
        <v>-9580</v>
      </c>
      <c r="I106" s="12"/>
      <c r="J106" s="85">
        <v>-13226</v>
      </c>
    </row>
    <row r="107" spans="1:12" ht="18.75" customHeight="1" thickBot="1">
      <c r="A107" s="16" t="s">
        <v>113</v>
      </c>
      <c r="B107" s="21"/>
      <c r="C107" s="16"/>
      <c r="D107" s="86">
        <f>SUM(D105:D106)</f>
        <v>184385</v>
      </c>
      <c r="E107" s="24"/>
      <c r="F107" s="86">
        <f>SUM(F105:F106)</f>
        <v>430843</v>
      </c>
      <c r="G107" s="24"/>
      <c r="H107" s="78">
        <f>SUM(H105:H106)</f>
        <v>37496</v>
      </c>
      <c r="I107" s="24"/>
      <c r="J107" s="78">
        <f>SUM(J105:J106)</f>
        <v>185193</v>
      </c>
    </row>
    <row r="108" spans="1:12" ht="15.75" thickTop="1">
      <c r="D108" s="110"/>
      <c r="E108" s="12"/>
      <c r="F108" s="110"/>
      <c r="G108" s="12"/>
      <c r="H108" s="110"/>
      <c r="I108" s="12"/>
      <c r="J108" s="110"/>
    </row>
    <row r="109" spans="1:12" s="13" customFormat="1" ht="18.75" customHeight="1">
      <c r="A109" s="1" t="s">
        <v>0</v>
      </c>
      <c r="B109" s="2"/>
      <c r="C109" s="9"/>
      <c r="D109" s="12"/>
      <c r="E109" s="12"/>
      <c r="F109" s="12"/>
      <c r="G109" s="12"/>
      <c r="H109" s="12"/>
      <c r="I109" s="12"/>
      <c r="J109" s="12"/>
      <c r="L109" s="14"/>
    </row>
    <row r="110" spans="1:12" s="13" customFormat="1" ht="18.75" customHeight="1">
      <c r="A110" s="28" t="s">
        <v>44</v>
      </c>
      <c r="B110" s="8"/>
      <c r="C110" s="9"/>
      <c r="D110" s="10"/>
      <c r="E110" s="11"/>
      <c r="F110" s="10"/>
      <c r="G110" s="11"/>
      <c r="H110" s="11"/>
      <c r="I110" s="11"/>
      <c r="J110" s="11"/>
      <c r="L110" s="14"/>
    </row>
    <row r="112" spans="1:12" s="13" customFormat="1" ht="18.75" customHeight="1">
      <c r="A112" s="9" t="s">
        <v>45</v>
      </c>
      <c r="B112" s="8"/>
      <c r="C112" s="9"/>
      <c r="D112" s="320" t="s">
        <v>2</v>
      </c>
      <c r="E112" s="320"/>
      <c r="F112" s="320"/>
      <c r="G112" s="15"/>
      <c r="H112" s="321" t="s">
        <v>3</v>
      </c>
      <c r="I112" s="321"/>
      <c r="J112" s="321"/>
      <c r="L112" s="14"/>
    </row>
    <row r="113" spans="1:12" s="13" customFormat="1" ht="18.75" customHeight="1">
      <c r="A113" s="9"/>
      <c r="B113" s="8"/>
      <c r="C113" s="16"/>
      <c r="D113" s="320" t="s">
        <v>4</v>
      </c>
      <c r="E113" s="320"/>
      <c r="F113" s="320"/>
      <c r="G113" s="10"/>
      <c r="H113" s="320" t="s">
        <v>4</v>
      </c>
      <c r="I113" s="320"/>
      <c r="J113" s="320"/>
      <c r="L113" s="14"/>
    </row>
    <row r="114" spans="1:12" s="13" customFormat="1" ht="18.75" customHeight="1">
      <c r="A114" s="9"/>
      <c r="B114" s="8"/>
      <c r="C114" s="16"/>
      <c r="D114" s="322" t="s">
        <v>133</v>
      </c>
      <c r="E114" s="323"/>
      <c r="F114" s="323"/>
      <c r="G114" s="10"/>
      <c r="H114" s="322" t="s">
        <v>133</v>
      </c>
      <c r="I114" s="323"/>
      <c r="J114" s="323"/>
      <c r="L114" s="14"/>
    </row>
    <row r="115" spans="1:12" s="13" customFormat="1" ht="18.75" customHeight="1">
      <c r="A115" s="9"/>
      <c r="B115" s="8"/>
      <c r="C115" s="16"/>
      <c r="D115" s="326" t="s">
        <v>132</v>
      </c>
      <c r="E115" s="326"/>
      <c r="F115" s="326"/>
      <c r="G115" s="96"/>
      <c r="H115" s="326" t="s">
        <v>132</v>
      </c>
      <c r="I115" s="326"/>
      <c r="J115" s="326"/>
      <c r="L115" s="14"/>
    </row>
    <row r="116" spans="1:12" s="13" customFormat="1" ht="18.75" customHeight="1">
      <c r="A116" s="9"/>
      <c r="B116" s="2"/>
      <c r="C116" s="16"/>
      <c r="D116" s="26" t="s">
        <v>187</v>
      </c>
      <c r="E116" s="18"/>
      <c r="F116" s="26" t="s">
        <v>150</v>
      </c>
      <c r="G116" s="18"/>
      <c r="H116" s="26" t="s">
        <v>187</v>
      </c>
      <c r="I116" s="18"/>
      <c r="J116" s="26" t="s">
        <v>150</v>
      </c>
      <c r="L116" s="14"/>
    </row>
    <row r="117" spans="1:12" s="13" customFormat="1" ht="18.75" hidden="1" customHeight="1">
      <c r="A117" s="9"/>
      <c r="B117" s="2"/>
      <c r="C117" s="16"/>
      <c r="D117" s="26"/>
      <c r="E117" s="18"/>
      <c r="F117" s="26"/>
      <c r="G117" s="18"/>
      <c r="H117" s="26"/>
      <c r="I117" s="18"/>
      <c r="J117" s="26"/>
      <c r="L117" s="14"/>
    </row>
    <row r="118" spans="1:12" s="13" customFormat="1" ht="18.75" customHeight="1">
      <c r="A118" s="9"/>
      <c r="B118" s="8"/>
      <c r="C118" s="9"/>
      <c r="D118" s="327" t="s">
        <v>9</v>
      </c>
      <c r="E118" s="327"/>
      <c r="F118" s="327"/>
      <c r="G118" s="327"/>
      <c r="H118" s="327"/>
      <c r="I118" s="327"/>
      <c r="J118" s="327"/>
      <c r="L118" s="14"/>
    </row>
    <row r="119" spans="1:12" s="13" customFormat="1" ht="18.75" customHeight="1" thickBot="1">
      <c r="A119" s="16" t="s">
        <v>113</v>
      </c>
      <c r="B119" s="109"/>
      <c r="C119" s="16"/>
      <c r="D119" s="78">
        <f>D107</f>
        <v>184385</v>
      </c>
      <c r="E119" s="27"/>
      <c r="F119" s="78">
        <f>F107</f>
        <v>430843</v>
      </c>
      <c r="G119" s="27"/>
      <c r="H119" s="78">
        <f>H107</f>
        <v>37496</v>
      </c>
      <c r="I119" s="27"/>
      <c r="J119" s="78">
        <f>J107</f>
        <v>185193</v>
      </c>
      <c r="L119" s="14"/>
    </row>
    <row r="120" spans="1:12" s="13" customFormat="1" ht="18.75" customHeight="1" thickTop="1">
      <c r="A120" s="9"/>
      <c r="B120" s="8"/>
      <c r="C120" s="9"/>
      <c r="D120" s="5"/>
      <c r="E120" s="5"/>
      <c r="F120" s="5"/>
      <c r="G120" s="5"/>
      <c r="H120" s="5"/>
      <c r="I120" s="5"/>
      <c r="J120" s="5"/>
      <c r="L120" s="14"/>
    </row>
    <row r="121" spans="1:12" s="13" customFormat="1" ht="18.75" customHeight="1">
      <c r="A121" s="284" t="s">
        <v>205</v>
      </c>
      <c r="B121" s="8"/>
      <c r="C121" s="9"/>
      <c r="D121" s="5"/>
      <c r="E121" s="5"/>
      <c r="F121" s="5"/>
      <c r="G121" s="5"/>
      <c r="H121" s="5"/>
      <c r="I121" s="5"/>
      <c r="J121" s="5"/>
      <c r="L121" s="14"/>
    </row>
    <row r="122" spans="1:12" s="13" customFormat="1" ht="18.75" customHeight="1">
      <c r="A122" s="285" t="s">
        <v>206</v>
      </c>
      <c r="B122" s="8"/>
      <c r="C122" s="9"/>
      <c r="D122" s="5"/>
      <c r="E122" s="5"/>
      <c r="F122" s="5"/>
      <c r="G122" s="5"/>
      <c r="H122" s="5"/>
      <c r="I122" s="5"/>
      <c r="J122" s="5"/>
      <c r="L122" s="14"/>
    </row>
    <row r="123" spans="1:12" s="13" customFormat="1" ht="18.75" customHeight="1">
      <c r="A123" s="230" t="s">
        <v>207</v>
      </c>
      <c r="B123" s="8"/>
      <c r="C123" s="9"/>
      <c r="D123" s="5">
        <v>9482</v>
      </c>
      <c r="E123" s="5"/>
      <c r="F123" s="143">
        <v>0</v>
      </c>
      <c r="G123" s="5"/>
      <c r="H123" s="5">
        <v>10849</v>
      </c>
      <c r="I123" s="5"/>
      <c r="J123" s="143">
        <v>0</v>
      </c>
      <c r="L123" s="14"/>
    </row>
    <row r="124" spans="1:12" s="13" customFormat="1" ht="18.75" customHeight="1">
      <c r="A124" s="230" t="s">
        <v>208</v>
      </c>
      <c r="B124" s="8"/>
      <c r="C124" s="9"/>
      <c r="D124" s="85">
        <v>-1897</v>
      </c>
      <c r="E124" s="5"/>
      <c r="F124" s="142">
        <v>0</v>
      </c>
      <c r="G124" s="5"/>
      <c r="H124" s="85">
        <v>-2170</v>
      </c>
      <c r="I124" s="5"/>
      <c r="J124" s="142">
        <v>0</v>
      </c>
      <c r="L124" s="14"/>
    </row>
    <row r="125" spans="1:12" s="13" customFormat="1" ht="18.75" customHeight="1">
      <c r="A125" s="280" t="s">
        <v>209</v>
      </c>
      <c r="B125" s="8"/>
      <c r="C125" s="9"/>
      <c r="D125" s="5"/>
      <c r="E125" s="5"/>
      <c r="F125" s="5"/>
      <c r="G125" s="5"/>
      <c r="H125" s="5"/>
      <c r="I125" s="5"/>
      <c r="J125" s="5"/>
      <c r="L125" s="14"/>
    </row>
    <row r="126" spans="1:12" s="13" customFormat="1" ht="18.75" customHeight="1">
      <c r="A126" s="286" t="s">
        <v>210</v>
      </c>
      <c r="B126" s="8"/>
      <c r="C126" s="9"/>
      <c r="D126" s="150">
        <f>SUM(D123:D125)</f>
        <v>7585</v>
      </c>
      <c r="E126" s="5"/>
      <c r="F126" s="142">
        <f>SUM(F123:F125)</f>
        <v>0</v>
      </c>
      <c r="G126" s="5"/>
      <c r="H126" s="80">
        <f>SUM(H123:H125)</f>
        <v>8679</v>
      </c>
      <c r="I126" s="5"/>
      <c r="J126" s="142">
        <f>SUM(J123:J125)</f>
        <v>0</v>
      </c>
      <c r="L126" s="14"/>
    </row>
    <row r="127" spans="1:12" s="13" customFormat="1" ht="18.75" customHeight="1" thickBot="1">
      <c r="A127" s="16" t="s">
        <v>63</v>
      </c>
      <c r="B127" s="30"/>
      <c r="C127" s="16"/>
      <c r="D127" s="287">
        <f>D119+D126</f>
        <v>191970</v>
      </c>
      <c r="E127" s="24"/>
      <c r="F127" s="287">
        <f>F119+F126</f>
        <v>430843</v>
      </c>
      <c r="G127" s="24"/>
      <c r="H127" s="78">
        <f>H119+H126</f>
        <v>46175</v>
      </c>
      <c r="I127" s="24"/>
      <c r="J127" s="287">
        <f>J119+J126</f>
        <v>185193</v>
      </c>
      <c r="L127" s="14"/>
    </row>
    <row r="128" spans="1:12" s="13" customFormat="1" ht="18.75" customHeight="1" thickTop="1">
      <c r="A128" s="9"/>
      <c r="B128" s="8"/>
      <c r="C128" s="9"/>
      <c r="D128" s="12"/>
      <c r="E128" s="12"/>
      <c r="F128" s="12"/>
      <c r="G128" s="12"/>
      <c r="H128" s="12"/>
      <c r="I128" s="12"/>
      <c r="J128" s="12"/>
      <c r="L128" s="14"/>
    </row>
    <row r="129" spans="1:12" s="13" customFormat="1" ht="18.75" customHeight="1">
      <c r="A129" s="16" t="s">
        <v>114</v>
      </c>
      <c r="B129" s="21"/>
      <c r="C129" s="16"/>
      <c r="D129" s="84"/>
      <c r="E129" s="24"/>
      <c r="F129" s="84"/>
      <c r="G129" s="24"/>
      <c r="H129" s="27"/>
      <c r="I129" s="24"/>
      <c r="J129" s="27"/>
      <c r="L129" s="14"/>
    </row>
    <row r="130" spans="1:12" s="13" customFormat="1" ht="18.75" customHeight="1">
      <c r="A130" s="9" t="s">
        <v>177</v>
      </c>
      <c r="B130" s="21"/>
      <c r="C130" s="16"/>
      <c r="D130" s="108">
        <v>190907</v>
      </c>
      <c r="E130" s="113"/>
      <c r="F130" s="108">
        <v>422772</v>
      </c>
      <c r="G130" s="12"/>
      <c r="H130" s="113">
        <f>H119</f>
        <v>37496</v>
      </c>
      <c r="I130" s="12"/>
      <c r="J130" s="113">
        <v>185193</v>
      </c>
      <c r="L130" s="14"/>
    </row>
    <row r="131" spans="1:12" s="13" customFormat="1" ht="18.75" customHeight="1">
      <c r="A131" s="9" t="s">
        <v>64</v>
      </c>
      <c r="B131" s="2"/>
      <c r="C131" s="9"/>
      <c r="D131" s="71">
        <v>-6522</v>
      </c>
      <c r="E131" s="12"/>
      <c r="F131" s="71">
        <v>8071</v>
      </c>
      <c r="G131" s="12"/>
      <c r="H131" s="152">
        <v>0</v>
      </c>
      <c r="I131" s="134"/>
      <c r="J131" s="152">
        <v>0</v>
      </c>
      <c r="L131" s="14"/>
    </row>
    <row r="132" spans="1:12" s="13" customFormat="1" ht="18.75" customHeight="1" thickBot="1">
      <c r="A132" s="16" t="s">
        <v>113</v>
      </c>
      <c r="B132" s="114"/>
      <c r="C132" s="9"/>
      <c r="D132" s="87">
        <f>SUM(D130:D131)</f>
        <v>184385</v>
      </c>
      <c r="E132" s="24"/>
      <c r="F132" s="87">
        <f>SUM(F130:F131)</f>
        <v>430843</v>
      </c>
      <c r="G132" s="24"/>
      <c r="H132" s="78">
        <f>SUM(H130:H131)</f>
        <v>37496</v>
      </c>
      <c r="I132" s="24"/>
      <c r="J132" s="78">
        <f>SUM(J130:J131)</f>
        <v>185193</v>
      </c>
      <c r="L132" s="14"/>
    </row>
    <row r="133" spans="1:12" s="13" customFormat="1" ht="18.75" customHeight="1" thickTop="1">
      <c r="A133" s="16"/>
      <c r="B133" s="114"/>
      <c r="C133" s="9"/>
      <c r="D133" s="84"/>
      <c r="E133" s="24"/>
      <c r="F133" s="84"/>
      <c r="G133" s="24"/>
      <c r="H133" s="27"/>
      <c r="I133" s="24"/>
      <c r="J133" s="27"/>
      <c r="L133" s="14"/>
    </row>
    <row r="134" spans="1:12" s="13" customFormat="1" ht="18.75" customHeight="1">
      <c r="A134" s="16" t="s">
        <v>238</v>
      </c>
      <c r="B134" s="21"/>
      <c r="C134" s="16"/>
      <c r="D134" s="27"/>
      <c r="E134" s="24"/>
      <c r="F134" s="27"/>
      <c r="G134" s="24"/>
      <c r="H134" s="27"/>
      <c r="I134" s="24"/>
      <c r="J134" s="27"/>
      <c r="L134" s="14"/>
    </row>
    <row r="135" spans="1:12" s="13" customFormat="1" ht="18.75" customHeight="1">
      <c r="A135" s="9" t="s">
        <v>178</v>
      </c>
      <c r="B135" s="21"/>
      <c r="C135" s="16"/>
      <c r="D135" s="73">
        <v>198201</v>
      </c>
      <c r="E135" s="12"/>
      <c r="F135" s="73">
        <v>422772</v>
      </c>
      <c r="G135" s="12"/>
      <c r="H135" s="5">
        <f>H127</f>
        <v>46175</v>
      </c>
      <c r="I135" s="12"/>
      <c r="J135" s="5">
        <v>185193</v>
      </c>
      <c r="L135" s="14"/>
    </row>
    <row r="136" spans="1:12" s="13" customFormat="1" ht="18.75" customHeight="1">
      <c r="A136" s="9" t="s">
        <v>65</v>
      </c>
      <c r="B136" s="2"/>
      <c r="C136" s="9"/>
      <c r="D136" s="106">
        <v>-6231</v>
      </c>
      <c r="E136" s="12"/>
      <c r="F136" s="106">
        <v>8071</v>
      </c>
      <c r="G136" s="12"/>
      <c r="H136" s="152">
        <v>0</v>
      </c>
      <c r="I136" s="134"/>
      <c r="J136" s="152">
        <v>0</v>
      </c>
      <c r="L136" s="14"/>
    </row>
    <row r="137" spans="1:12" s="13" customFormat="1" ht="18.75" customHeight="1" thickBot="1">
      <c r="A137" s="16" t="s">
        <v>63</v>
      </c>
      <c r="B137" s="114"/>
      <c r="C137" s="9"/>
      <c r="D137" s="78">
        <f>SUM(D135:D136)</f>
        <v>191970</v>
      </c>
      <c r="E137" s="24"/>
      <c r="F137" s="78">
        <f>SUM(F135:F136)</f>
        <v>430843</v>
      </c>
      <c r="G137" s="24"/>
      <c r="H137" s="78">
        <f>SUM(H135:H136)</f>
        <v>46175</v>
      </c>
      <c r="I137" s="24"/>
      <c r="J137" s="78">
        <f>SUM(J135:J136)</f>
        <v>185193</v>
      </c>
      <c r="L137" s="14"/>
    </row>
    <row r="138" spans="1:12" s="13" customFormat="1" ht="18.75" customHeight="1" thickTop="1">
      <c r="A138" s="9"/>
      <c r="B138" s="8"/>
      <c r="C138" s="9"/>
      <c r="D138" s="10"/>
      <c r="E138" s="11"/>
      <c r="F138" s="10"/>
      <c r="G138" s="11"/>
      <c r="H138" s="11"/>
      <c r="I138" s="11"/>
      <c r="J138" s="11"/>
      <c r="L138" s="14"/>
    </row>
    <row r="139" spans="1:12" s="13" customFormat="1" ht="18.75" customHeight="1">
      <c r="A139" s="16" t="s">
        <v>115</v>
      </c>
      <c r="B139" s="2"/>
      <c r="C139" s="9"/>
      <c r="D139" s="12"/>
      <c r="E139" s="12"/>
      <c r="F139" s="12"/>
      <c r="G139" s="12"/>
      <c r="H139" s="12"/>
      <c r="I139" s="12"/>
      <c r="J139" s="12"/>
      <c r="L139" s="14"/>
    </row>
    <row r="140" spans="1:12" s="13" customFormat="1" ht="18.75" customHeight="1" thickBot="1">
      <c r="A140" s="9" t="s">
        <v>116</v>
      </c>
      <c r="B140" s="8"/>
      <c r="C140" s="9"/>
      <c r="D140" s="97">
        <v>0.432</v>
      </c>
      <c r="E140" s="115"/>
      <c r="F140" s="97">
        <v>0.95899999999999996</v>
      </c>
      <c r="G140" s="115"/>
      <c r="H140" s="97">
        <v>8.4917304369291527E-2</v>
      </c>
      <c r="I140" s="115"/>
      <c r="J140" s="97">
        <v>0.42</v>
      </c>
      <c r="L140" s="14"/>
    </row>
    <row r="141" spans="1:12" s="13" customFormat="1" ht="18.75" customHeight="1" thickTop="1" thickBot="1">
      <c r="A141" s="9" t="s">
        <v>117</v>
      </c>
      <c r="B141" s="8"/>
      <c r="C141" s="9"/>
      <c r="D141" s="97">
        <v>0</v>
      </c>
      <c r="E141" s="115"/>
      <c r="F141" s="97">
        <v>0.95299999999999996</v>
      </c>
      <c r="G141" s="115"/>
      <c r="H141" s="97">
        <v>0</v>
      </c>
      <c r="I141" s="115"/>
      <c r="J141" s="97">
        <v>0.41699999999999998</v>
      </c>
      <c r="L141" s="14"/>
    </row>
    <row r="142" spans="1:12" s="13" customFormat="1" ht="18.75" customHeight="1" thickTop="1">
      <c r="A142" s="9"/>
      <c r="B142" s="8"/>
      <c r="C142" s="9"/>
      <c r="D142" s="10"/>
      <c r="E142" s="11"/>
      <c r="F142" s="10"/>
      <c r="G142" s="11"/>
      <c r="H142" s="11"/>
      <c r="I142" s="11"/>
      <c r="J142" s="11"/>
      <c r="L142" s="14"/>
    </row>
  </sheetData>
  <mergeCells count="36">
    <mergeCell ref="D118:J118"/>
    <mergeCell ref="D76:J76"/>
    <mergeCell ref="D112:F112"/>
    <mergeCell ref="H112:J112"/>
    <mergeCell ref="D113:F113"/>
    <mergeCell ref="H113:J113"/>
    <mergeCell ref="D114:F114"/>
    <mergeCell ref="H114:J114"/>
    <mergeCell ref="D72:F72"/>
    <mergeCell ref="H72:J72"/>
    <mergeCell ref="D73:F73"/>
    <mergeCell ref="H73:J73"/>
    <mergeCell ref="D115:F115"/>
    <mergeCell ref="H115:J115"/>
    <mergeCell ref="D48:J48"/>
    <mergeCell ref="D70:F70"/>
    <mergeCell ref="H70:J70"/>
    <mergeCell ref="D71:F71"/>
    <mergeCell ref="H71:J71"/>
    <mergeCell ref="D43:F43"/>
    <mergeCell ref="H43:J43"/>
    <mergeCell ref="D44:F44"/>
    <mergeCell ref="H44:J44"/>
    <mergeCell ref="D45:F45"/>
    <mergeCell ref="H45:J45"/>
    <mergeCell ref="D7:F7"/>
    <mergeCell ref="H7:J7"/>
    <mergeCell ref="D9:J9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87" firstPageNumber="5" fitToWidth="3" fitToHeight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38" max="9" man="1"/>
    <brk id="6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8"/>
  <sheetViews>
    <sheetView view="pageBreakPreview" topLeftCell="A49" zoomScale="85" zoomScaleNormal="100" zoomScaleSheetLayoutView="85" workbookViewId="0">
      <selection activeCell="A63" sqref="A63"/>
    </sheetView>
  </sheetViews>
  <sheetFormatPr defaultColWidth="9.140625" defaultRowHeight="19.5" customHeight="1"/>
  <cols>
    <col min="1" max="1" width="55.28515625" style="14" customWidth="1"/>
    <col min="2" max="2" width="7.140625" style="8" customWidth="1"/>
    <col min="3" max="3" width="12.7109375" style="11" customWidth="1"/>
    <col min="4" max="4" width="0.85546875" style="10" customWidth="1"/>
    <col min="5" max="5" width="12.7109375" style="10" customWidth="1"/>
    <col min="6" max="6" width="1" style="10" customWidth="1"/>
    <col min="7" max="7" width="12.7109375" style="10" customWidth="1"/>
    <col min="8" max="8" width="1" style="10" customWidth="1"/>
    <col min="9" max="9" width="12.7109375" style="10" customWidth="1"/>
    <col min="10" max="10" width="0.85546875" style="10" customWidth="1"/>
    <col min="11" max="11" width="14.7109375" style="10" customWidth="1"/>
    <col min="12" max="12" width="1" style="11" customWidth="1"/>
    <col min="13" max="13" width="19.5703125" style="11" customWidth="1"/>
    <col min="14" max="14" width="1" style="10" customWidth="1"/>
    <col min="15" max="15" width="14.140625" style="11" customWidth="1"/>
    <col min="16" max="16" width="0.85546875" style="10" customWidth="1"/>
    <col min="17" max="17" width="13.28515625" style="11" customWidth="1"/>
    <col min="18" max="18" width="0.85546875" style="11" customWidth="1"/>
    <col min="19" max="19" width="13.28515625" style="10" customWidth="1"/>
    <col min="20" max="20" width="13.140625" style="14" bestFit="1" customWidth="1"/>
    <col min="21" max="21" width="5.140625" style="6" bestFit="1" customWidth="1"/>
    <col min="22" max="16384" width="9.140625" style="6"/>
  </cols>
  <sheetData>
    <row r="1" spans="1:28" s="173" customFormat="1" ht="19.5" customHeight="1">
      <c r="A1" s="1" t="s">
        <v>0</v>
      </c>
      <c r="B1" s="166"/>
      <c r="C1" s="167"/>
      <c r="D1" s="168"/>
      <c r="E1" s="169"/>
      <c r="F1" s="169"/>
      <c r="G1" s="169"/>
      <c r="H1" s="169"/>
      <c r="I1" s="170"/>
      <c r="J1" s="171"/>
      <c r="K1" s="170"/>
      <c r="L1" s="167"/>
      <c r="M1" s="169"/>
      <c r="N1" s="170"/>
      <c r="O1" s="167"/>
      <c r="P1" s="170"/>
      <c r="Q1" s="167"/>
      <c r="R1" s="167"/>
      <c r="S1" s="169"/>
      <c r="T1" s="172"/>
    </row>
    <row r="2" spans="1:28" s="165" customFormat="1" ht="19.5" customHeight="1">
      <c r="A2" s="7" t="s">
        <v>216</v>
      </c>
      <c r="B2" s="158"/>
      <c r="C2" s="159"/>
      <c r="D2" s="160"/>
      <c r="E2" s="161"/>
      <c r="F2" s="161"/>
      <c r="G2" s="161"/>
      <c r="H2" s="161"/>
      <c r="I2" s="162"/>
      <c r="J2" s="163"/>
      <c r="K2" s="162"/>
      <c r="L2" s="159"/>
      <c r="M2" s="161"/>
      <c r="N2" s="162"/>
      <c r="O2" s="159"/>
      <c r="P2" s="162"/>
      <c r="Q2" s="159"/>
      <c r="R2" s="159"/>
      <c r="S2" s="161"/>
      <c r="T2" s="164"/>
    </row>
    <row r="3" spans="1:28" ht="19.5" customHeight="1">
      <c r="A3" s="34"/>
      <c r="B3" s="2"/>
      <c r="C3" s="35"/>
      <c r="D3" s="36"/>
      <c r="E3" s="4"/>
      <c r="F3" s="4"/>
      <c r="G3" s="4"/>
      <c r="H3" s="4"/>
      <c r="I3" s="4"/>
      <c r="J3" s="29"/>
      <c r="K3" s="4"/>
      <c r="L3" s="35"/>
      <c r="M3" s="4"/>
      <c r="N3" s="4"/>
      <c r="O3" s="35"/>
      <c r="P3" s="4"/>
      <c r="Q3" s="35"/>
      <c r="R3" s="35"/>
      <c r="S3" s="4"/>
    </row>
    <row r="4" spans="1:28" ht="19.5" customHeight="1">
      <c r="A4" s="16"/>
      <c r="C4" s="320" t="s">
        <v>67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7"/>
      <c r="U4" s="37"/>
      <c r="V4" s="37"/>
      <c r="W4" s="37"/>
      <c r="X4" s="37"/>
      <c r="Y4" s="37"/>
      <c r="Z4" s="37"/>
      <c r="AA4" s="37"/>
      <c r="AB4" s="37"/>
    </row>
    <row r="5" spans="1:28" ht="19.5" customHeight="1">
      <c r="A5" s="16"/>
      <c r="C5" s="15"/>
      <c r="D5" s="15"/>
      <c r="E5" s="29"/>
      <c r="F5" s="3"/>
      <c r="G5" s="3"/>
      <c r="H5" s="3"/>
      <c r="L5" s="15"/>
      <c r="M5" s="29" t="s">
        <v>142</v>
      </c>
      <c r="N5" s="15"/>
      <c r="O5" s="15"/>
      <c r="P5" s="15"/>
      <c r="Q5" s="15"/>
      <c r="R5" s="15"/>
      <c r="S5" s="15"/>
      <c r="T5" s="37"/>
      <c r="U5" s="37"/>
      <c r="V5" s="37"/>
      <c r="W5" s="37"/>
      <c r="X5" s="37"/>
      <c r="Y5" s="37"/>
      <c r="Z5" s="37"/>
      <c r="AA5" s="37"/>
      <c r="AB5" s="37"/>
    </row>
    <row r="6" spans="1:28" s="40" customFormat="1" ht="19.5" customHeight="1">
      <c r="A6" s="38"/>
      <c r="B6" s="8"/>
      <c r="C6" s="33"/>
      <c r="D6" s="33"/>
      <c r="E6" s="33"/>
      <c r="F6" s="33"/>
      <c r="G6" s="33"/>
      <c r="H6" s="33"/>
      <c r="I6" s="328" t="s">
        <v>38</v>
      </c>
      <c r="J6" s="328"/>
      <c r="K6" s="328"/>
      <c r="L6" s="32"/>
      <c r="M6" s="126" t="s">
        <v>121</v>
      </c>
      <c r="N6" s="33"/>
      <c r="O6" s="33" t="s">
        <v>43</v>
      </c>
      <c r="P6" s="32"/>
      <c r="Q6" s="32"/>
      <c r="R6" s="32"/>
      <c r="S6" s="32"/>
      <c r="T6" s="38"/>
    </row>
    <row r="7" spans="1:28" s="40" customFormat="1" ht="19.5" customHeight="1">
      <c r="A7" s="38"/>
      <c r="B7" s="8"/>
      <c r="C7" s="33" t="s">
        <v>68</v>
      </c>
      <c r="D7" s="33"/>
      <c r="E7" s="33"/>
      <c r="F7" s="33"/>
      <c r="G7" s="33"/>
      <c r="H7" s="33"/>
      <c r="I7" s="33"/>
      <c r="J7" s="33"/>
      <c r="K7" s="39"/>
      <c r="L7" s="32"/>
      <c r="M7" s="33" t="s">
        <v>69</v>
      </c>
      <c r="N7" s="33"/>
      <c r="O7" s="33" t="s">
        <v>119</v>
      </c>
      <c r="P7" s="32"/>
      <c r="Q7" s="17" t="s">
        <v>70</v>
      </c>
      <c r="R7" s="32"/>
      <c r="S7" s="39"/>
      <c r="T7" s="38"/>
    </row>
    <row r="8" spans="1:28" s="40" customFormat="1" ht="19.5" customHeight="1">
      <c r="A8" s="38"/>
      <c r="B8" s="8"/>
      <c r="C8" s="33" t="s">
        <v>118</v>
      </c>
      <c r="D8" s="33"/>
      <c r="E8" s="33" t="s">
        <v>71</v>
      </c>
      <c r="F8" s="33"/>
      <c r="G8" s="33"/>
      <c r="H8" s="33"/>
      <c r="I8" s="33" t="s">
        <v>72</v>
      </c>
      <c r="J8" s="33"/>
      <c r="K8" s="33"/>
      <c r="L8" s="32"/>
      <c r="M8" s="33" t="s">
        <v>220</v>
      </c>
      <c r="N8" s="33"/>
      <c r="O8" s="33" t="s">
        <v>120</v>
      </c>
      <c r="P8" s="33"/>
      <c r="Q8" s="33" t="s">
        <v>73</v>
      </c>
      <c r="R8" s="33"/>
      <c r="S8" s="29" t="s">
        <v>74</v>
      </c>
      <c r="T8" s="38"/>
    </row>
    <row r="9" spans="1:28" s="40" customFormat="1" ht="19.5" customHeight="1">
      <c r="A9" s="38"/>
      <c r="B9" s="8" t="s">
        <v>7</v>
      </c>
      <c r="C9" s="33" t="s">
        <v>84</v>
      </c>
      <c r="D9" s="33"/>
      <c r="E9" s="29" t="s">
        <v>75</v>
      </c>
      <c r="F9" s="29"/>
      <c r="G9" s="29" t="s">
        <v>131</v>
      </c>
      <c r="H9" s="29"/>
      <c r="I9" s="29" t="s">
        <v>76</v>
      </c>
      <c r="J9" s="33"/>
      <c r="K9" s="33" t="s">
        <v>85</v>
      </c>
      <c r="L9" s="32"/>
      <c r="M9" s="29" t="s">
        <v>77</v>
      </c>
      <c r="N9" s="33"/>
      <c r="O9" s="29" t="s">
        <v>179</v>
      </c>
      <c r="P9" s="33"/>
      <c r="Q9" s="29" t="s">
        <v>78</v>
      </c>
      <c r="R9" s="29"/>
      <c r="S9" s="29" t="s">
        <v>79</v>
      </c>
      <c r="T9" s="38"/>
    </row>
    <row r="10" spans="1:28" s="40" customFormat="1" ht="19.5" customHeight="1">
      <c r="A10" s="38"/>
      <c r="B10" s="8"/>
      <c r="C10" s="329" t="s">
        <v>9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8"/>
    </row>
    <row r="11" spans="1:28" ht="19.5" customHeight="1">
      <c r="A11" s="199" t="s">
        <v>151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</row>
    <row r="12" spans="1:28" ht="19.5" customHeight="1">
      <c r="A12" s="42" t="s">
        <v>152</v>
      </c>
      <c r="B12" s="43"/>
      <c r="C12" s="27">
        <v>438858</v>
      </c>
      <c r="D12" s="89"/>
      <c r="E12" s="27">
        <v>2717667</v>
      </c>
      <c r="F12" s="24"/>
      <c r="G12" s="27">
        <v>63796</v>
      </c>
      <c r="H12" s="24"/>
      <c r="I12" s="27">
        <v>45209</v>
      </c>
      <c r="J12" s="89"/>
      <c r="K12" s="27">
        <v>1164087</v>
      </c>
      <c r="L12" s="89"/>
      <c r="M12" s="27">
        <v>-1735</v>
      </c>
      <c r="N12" s="89"/>
      <c r="O12" s="27">
        <f>SUM(C12:N12)</f>
        <v>4427882</v>
      </c>
      <c r="P12" s="88"/>
      <c r="Q12" s="27">
        <v>15542</v>
      </c>
      <c r="R12" s="88"/>
      <c r="S12" s="27">
        <f>SUM(O12:Q12)</f>
        <v>4443424</v>
      </c>
      <c r="T12" s="24"/>
      <c r="U12" s="24"/>
    </row>
    <row r="13" spans="1:28" s="40" customFormat="1" ht="19.5" customHeight="1">
      <c r="A13" s="42"/>
      <c r="B13" s="46"/>
      <c r="C13" s="27"/>
      <c r="D13" s="89"/>
      <c r="E13" s="27"/>
      <c r="F13" s="24"/>
      <c r="G13" s="27"/>
      <c r="H13" s="24"/>
      <c r="I13" s="27"/>
      <c r="J13" s="89"/>
      <c r="K13" s="27"/>
      <c r="L13" s="89"/>
      <c r="M13" s="27"/>
      <c r="N13" s="89"/>
      <c r="O13" s="27"/>
      <c r="P13" s="89"/>
      <c r="Q13" s="27"/>
      <c r="R13" s="89"/>
      <c r="S13" s="27"/>
      <c r="T13" s="38"/>
    </row>
    <row r="14" spans="1:28" ht="19.5" customHeight="1">
      <c r="A14" s="42" t="s">
        <v>80</v>
      </c>
      <c r="B14" s="43"/>
      <c r="C14" s="24"/>
      <c r="D14" s="89"/>
      <c r="E14" s="24"/>
      <c r="F14" s="24"/>
      <c r="G14" s="24"/>
      <c r="H14" s="24"/>
      <c r="I14" s="24"/>
      <c r="J14" s="89"/>
      <c r="K14" s="12"/>
      <c r="L14" s="89"/>
      <c r="M14" s="24"/>
      <c r="N14" s="89"/>
      <c r="O14" s="24"/>
      <c r="P14" s="89"/>
      <c r="Q14" s="12"/>
      <c r="R14" s="89"/>
      <c r="S14" s="24"/>
    </row>
    <row r="15" spans="1:28" ht="19.5" customHeight="1">
      <c r="A15" s="128" t="s">
        <v>180</v>
      </c>
      <c r="B15" s="43"/>
      <c r="C15" s="24"/>
      <c r="D15" s="89"/>
      <c r="E15" s="24"/>
      <c r="F15" s="24"/>
      <c r="G15" s="24"/>
      <c r="H15" s="24"/>
      <c r="I15" s="24"/>
      <c r="J15" s="89"/>
      <c r="K15" s="12"/>
      <c r="L15" s="89"/>
      <c r="M15" s="24"/>
      <c r="N15" s="89"/>
      <c r="O15" s="24"/>
      <c r="P15" s="89"/>
      <c r="Q15" s="12"/>
      <c r="R15" s="89"/>
      <c r="S15" s="24"/>
    </row>
    <row r="16" spans="1:28" ht="19.5" customHeight="1">
      <c r="A16" s="129" t="s">
        <v>155</v>
      </c>
      <c r="B16" s="43"/>
      <c r="C16" s="12">
        <v>1629</v>
      </c>
      <c r="D16" s="12"/>
      <c r="E16" s="12">
        <v>60437</v>
      </c>
      <c r="F16" s="12"/>
      <c r="G16" s="196">
        <v>0</v>
      </c>
      <c r="H16" s="12"/>
      <c r="I16" s="196">
        <v>0</v>
      </c>
      <c r="J16" s="12"/>
      <c r="K16" s="196">
        <v>0</v>
      </c>
      <c r="L16" s="12"/>
      <c r="M16" s="196">
        <v>0</v>
      </c>
      <c r="N16" s="25"/>
      <c r="O16" s="12">
        <f>SUM(C16:M16)</f>
        <v>62066</v>
      </c>
      <c r="P16" s="25"/>
      <c r="Q16" s="196">
        <v>0</v>
      </c>
      <c r="R16" s="25"/>
      <c r="S16" s="12">
        <f>SUM(O16:Q16)</f>
        <v>62066</v>
      </c>
    </row>
    <row r="17" spans="1:20" ht="19.5" customHeight="1">
      <c r="A17" s="129" t="s">
        <v>137</v>
      </c>
      <c r="B17" s="43"/>
      <c r="C17" s="12">
        <v>1073</v>
      </c>
      <c r="D17" s="24"/>
      <c r="E17" s="12">
        <v>54015</v>
      </c>
      <c r="F17" s="12"/>
      <c r="G17" s="12">
        <v>-14207</v>
      </c>
      <c r="H17" s="12"/>
      <c r="I17" s="196">
        <v>0</v>
      </c>
      <c r="J17" s="12"/>
      <c r="K17" s="196">
        <v>0</v>
      </c>
      <c r="L17" s="12"/>
      <c r="M17" s="196">
        <v>0</v>
      </c>
      <c r="N17" s="25"/>
      <c r="O17" s="12">
        <f>SUM(C17:M17)</f>
        <v>40881</v>
      </c>
      <c r="P17" s="25"/>
      <c r="Q17" s="196">
        <v>0</v>
      </c>
      <c r="R17" s="25"/>
      <c r="S17" s="12">
        <f>SUM(O17:Q17)</f>
        <v>40881</v>
      </c>
    </row>
    <row r="18" spans="1:20" ht="19.5" customHeight="1">
      <c r="A18" s="129" t="s">
        <v>124</v>
      </c>
      <c r="B18" s="43"/>
      <c r="C18" s="196">
        <v>0</v>
      </c>
      <c r="D18" s="133"/>
      <c r="E18" s="196">
        <v>0</v>
      </c>
      <c r="F18" s="12"/>
      <c r="G18" s="12">
        <v>35105</v>
      </c>
      <c r="H18" s="12"/>
      <c r="I18" s="196">
        <v>0</v>
      </c>
      <c r="J18" s="12"/>
      <c r="K18" s="196">
        <v>0</v>
      </c>
      <c r="L18" s="12"/>
      <c r="M18" s="196">
        <v>0</v>
      </c>
      <c r="N18" s="25"/>
      <c r="O18" s="12">
        <f>SUM(C18:M18)</f>
        <v>35105</v>
      </c>
      <c r="P18" s="25"/>
      <c r="Q18" s="196">
        <v>0</v>
      </c>
      <c r="R18" s="25"/>
      <c r="S18" s="12">
        <f>SUM(O18:Q18)</f>
        <v>35105</v>
      </c>
    </row>
    <row r="19" spans="1:20" ht="19.5" customHeight="1">
      <c r="A19" s="129" t="s">
        <v>122</v>
      </c>
      <c r="B19" s="43">
        <v>11</v>
      </c>
      <c r="C19" s="196">
        <v>0</v>
      </c>
      <c r="D19" s="133"/>
      <c r="E19" s="196">
        <v>0</v>
      </c>
      <c r="F19" s="12"/>
      <c r="G19" s="196">
        <v>0</v>
      </c>
      <c r="H19" s="12"/>
      <c r="I19" s="196">
        <v>0</v>
      </c>
      <c r="J19" s="12"/>
      <c r="K19" s="111">
        <v>-397057</v>
      </c>
      <c r="L19" s="12"/>
      <c r="M19" s="196">
        <v>0</v>
      </c>
      <c r="N19" s="25"/>
      <c r="O19" s="12">
        <f>SUM(C19:M19)</f>
        <v>-397057</v>
      </c>
      <c r="P19" s="25"/>
      <c r="Q19" s="196">
        <v>0</v>
      </c>
      <c r="R19" s="25"/>
      <c r="S19" s="12">
        <f>SUM(O19:Q19)</f>
        <v>-397057</v>
      </c>
    </row>
    <row r="20" spans="1:20" ht="19.5" customHeight="1">
      <c r="A20" s="129" t="s">
        <v>123</v>
      </c>
      <c r="B20" s="43"/>
      <c r="C20" s="196">
        <v>0</v>
      </c>
      <c r="D20" s="133"/>
      <c r="E20" s="196">
        <v>0</v>
      </c>
      <c r="F20" s="12"/>
      <c r="G20" s="196">
        <v>0</v>
      </c>
      <c r="H20" s="12"/>
      <c r="I20" s="197">
        <v>0</v>
      </c>
      <c r="J20" s="12"/>
      <c r="K20" s="197">
        <v>0</v>
      </c>
      <c r="L20" s="12"/>
      <c r="M20" s="197">
        <v>0</v>
      </c>
      <c r="N20" s="25"/>
      <c r="O20" s="196">
        <f>SUM(C20:M20)</f>
        <v>0</v>
      </c>
      <c r="P20" s="25"/>
      <c r="Q20" s="12">
        <v>-2160</v>
      </c>
      <c r="R20" s="25"/>
      <c r="S20" s="12">
        <f>SUM(O20:Q20)</f>
        <v>-2160</v>
      </c>
    </row>
    <row r="21" spans="1:20" ht="19.5" customHeight="1">
      <c r="A21" s="128" t="s">
        <v>181</v>
      </c>
      <c r="B21" s="43"/>
      <c r="C21" s="74">
        <f>SUM(C16:C20)</f>
        <v>2702</v>
      </c>
      <c r="D21" s="89"/>
      <c r="E21" s="74">
        <f>SUM(E16:E20)</f>
        <v>114452</v>
      </c>
      <c r="F21" s="24"/>
      <c r="G21" s="74">
        <f>SUM(G16:G20)</f>
        <v>20898</v>
      </c>
      <c r="H21" s="24"/>
      <c r="I21" s="198">
        <f>SUM(I17:I20)</f>
        <v>0</v>
      </c>
      <c r="J21" s="89"/>
      <c r="K21" s="74">
        <f>SUM(K16:K20)</f>
        <v>-397057</v>
      </c>
      <c r="L21" s="89"/>
      <c r="M21" s="198">
        <f>SUM(M17:M20)</f>
        <v>0</v>
      </c>
      <c r="N21" s="89"/>
      <c r="O21" s="74">
        <f>SUM(O16:O20)</f>
        <v>-259005</v>
      </c>
      <c r="P21" s="89"/>
      <c r="Q21" s="74">
        <f>SUM(Q17:Q20)</f>
        <v>-2160</v>
      </c>
      <c r="R21" s="89"/>
      <c r="S21" s="74">
        <f>SUM(S16:S20)</f>
        <v>-261165</v>
      </c>
    </row>
    <row r="22" spans="1:20" ht="19.5" customHeight="1">
      <c r="A22" s="42"/>
      <c r="B22" s="43"/>
      <c r="C22" s="27"/>
      <c r="D22" s="89"/>
      <c r="E22" s="27"/>
      <c r="F22" s="24"/>
      <c r="G22" s="27"/>
      <c r="H22" s="24"/>
      <c r="I22" s="146"/>
      <c r="J22" s="89"/>
      <c r="K22" s="27"/>
      <c r="L22" s="89"/>
      <c r="M22" s="136"/>
      <c r="N22" s="89"/>
      <c r="O22" s="27"/>
      <c r="P22" s="89"/>
      <c r="Q22" s="27"/>
      <c r="R22" s="89"/>
      <c r="S22" s="27"/>
    </row>
    <row r="23" spans="1:20" ht="19.5" customHeight="1">
      <c r="A23" s="181" t="s">
        <v>217</v>
      </c>
      <c r="B23" s="43"/>
      <c r="C23" s="182"/>
      <c r="D23" s="89"/>
      <c r="E23" s="182"/>
      <c r="F23" s="12"/>
      <c r="G23" s="182"/>
      <c r="H23" s="12"/>
      <c r="I23" s="182"/>
      <c r="J23" s="25"/>
      <c r="K23" s="12"/>
      <c r="L23" s="25"/>
      <c r="M23" s="182"/>
      <c r="N23" s="25"/>
      <c r="O23" s="71"/>
      <c r="P23" s="25"/>
      <c r="Q23" s="182"/>
      <c r="R23" s="25"/>
      <c r="S23" s="71"/>
    </row>
    <row r="24" spans="1:20" ht="19.5" customHeight="1">
      <c r="A24" s="183" t="s">
        <v>218</v>
      </c>
      <c r="B24" s="43"/>
      <c r="C24" s="147">
        <v>0</v>
      </c>
      <c r="D24" s="12"/>
      <c r="E24" s="147">
        <v>0</v>
      </c>
      <c r="F24" s="20"/>
      <c r="G24" s="147">
        <v>0</v>
      </c>
      <c r="H24" s="20"/>
      <c r="I24" s="147">
        <v>0</v>
      </c>
      <c r="J24" s="182"/>
      <c r="K24" s="147">
        <v>0</v>
      </c>
      <c r="L24" s="185"/>
      <c r="M24" s="147">
        <v>0</v>
      </c>
      <c r="N24" s="182"/>
      <c r="O24" s="184">
        <v>0</v>
      </c>
      <c r="P24" s="185"/>
      <c r="Q24" s="186">
        <v>3250</v>
      </c>
      <c r="R24" s="187"/>
      <c r="S24" s="186">
        <f>SUM(O24:Q24)</f>
        <v>3250</v>
      </c>
    </row>
    <row r="25" spans="1:20" ht="19.5" customHeight="1">
      <c r="A25" s="128" t="s">
        <v>219</v>
      </c>
      <c r="B25" s="43"/>
      <c r="C25" s="144">
        <f>SUM(C24:C24)</f>
        <v>0</v>
      </c>
      <c r="D25" s="24"/>
      <c r="E25" s="144">
        <f>SUM(E24:E24)</f>
        <v>0</v>
      </c>
      <c r="F25" s="92"/>
      <c r="G25" s="144">
        <f>SUM(G24:G24)</f>
        <v>0</v>
      </c>
      <c r="H25" s="92"/>
      <c r="I25" s="144">
        <f>SUM(I24:I24)</f>
        <v>0</v>
      </c>
      <c r="J25" s="189"/>
      <c r="K25" s="144">
        <f>SUM(K24:K24)</f>
        <v>0</v>
      </c>
      <c r="L25" s="189"/>
      <c r="M25" s="144">
        <f>SUM(M24:M24)</f>
        <v>0</v>
      </c>
      <c r="N25" s="74">
        <f>SUM(N24)</f>
        <v>0</v>
      </c>
      <c r="O25" s="188">
        <f>SUM(O24:O24)</f>
        <v>0</v>
      </c>
      <c r="P25" s="189">
        <f>SUM(P24)</f>
        <v>0</v>
      </c>
      <c r="Q25" s="190">
        <f>SUM(Q24)</f>
        <v>3250</v>
      </c>
      <c r="R25" s="191">
        <f>SUM(R24)</f>
        <v>0</v>
      </c>
      <c r="S25" s="190">
        <f>SUM(S24)</f>
        <v>3250</v>
      </c>
    </row>
    <row r="26" spans="1:20" ht="19.5" customHeight="1">
      <c r="A26" s="128"/>
      <c r="B26" s="43"/>
      <c r="C26" s="192"/>
      <c r="D26" s="24"/>
      <c r="E26" s="192"/>
      <c r="F26" s="92"/>
      <c r="G26" s="192"/>
      <c r="H26" s="92"/>
      <c r="I26" s="192"/>
      <c r="J26" s="189"/>
      <c r="K26" s="192"/>
      <c r="L26" s="189"/>
      <c r="M26" s="193"/>
      <c r="N26" s="27"/>
      <c r="O26" s="193"/>
      <c r="P26" s="189"/>
      <c r="Q26" s="194"/>
      <c r="R26" s="191"/>
      <c r="S26" s="191"/>
    </row>
    <row r="27" spans="1:20" ht="19.5" customHeight="1">
      <c r="A27" s="42" t="s">
        <v>81</v>
      </c>
      <c r="B27" s="43"/>
      <c r="C27" s="80">
        <f>C21+C25</f>
        <v>2702</v>
      </c>
      <c r="D27" s="89"/>
      <c r="E27" s="80">
        <f>E21+E25</f>
        <v>114452</v>
      </c>
      <c r="F27" s="24"/>
      <c r="G27" s="80">
        <f>G21+G25</f>
        <v>20898</v>
      </c>
      <c r="H27" s="24"/>
      <c r="I27" s="145">
        <f>I21+I25</f>
        <v>0</v>
      </c>
      <c r="J27" s="89"/>
      <c r="K27" s="80">
        <f>K21+K25</f>
        <v>-397057</v>
      </c>
      <c r="L27" s="89"/>
      <c r="M27" s="197">
        <v>0</v>
      </c>
      <c r="N27" s="89"/>
      <c r="O27" s="80">
        <f>O21+O25</f>
        <v>-259005</v>
      </c>
      <c r="P27" s="89"/>
      <c r="Q27" s="80">
        <f>Q21+Q25</f>
        <v>1090</v>
      </c>
      <c r="R27" s="89"/>
      <c r="S27" s="80">
        <f>S21+S25</f>
        <v>-257915</v>
      </c>
    </row>
    <row r="28" spans="1:20" s="40" customFormat="1" ht="19.5" customHeight="1">
      <c r="A28" s="42"/>
      <c r="B28" s="46"/>
      <c r="C28" s="27"/>
      <c r="D28" s="89"/>
      <c r="E28" s="27"/>
      <c r="F28" s="24"/>
      <c r="G28" s="27"/>
      <c r="H28" s="24"/>
      <c r="I28" s="88"/>
      <c r="J28" s="89"/>
      <c r="K28" s="27"/>
      <c r="L28" s="89"/>
      <c r="M28" s="27"/>
      <c r="N28" s="89"/>
      <c r="O28" s="27"/>
      <c r="P28" s="89"/>
      <c r="Q28" s="27"/>
      <c r="R28" s="89"/>
      <c r="S28" s="27"/>
      <c r="T28" s="38"/>
    </row>
    <row r="29" spans="1:20" ht="19.5" customHeight="1">
      <c r="A29" s="42" t="s">
        <v>82</v>
      </c>
      <c r="B29" s="43"/>
      <c r="C29" s="130"/>
      <c r="D29" s="134"/>
      <c r="E29" s="130"/>
      <c r="F29" s="130"/>
      <c r="G29" s="130"/>
      <c r="H29" s="130"/>
      <c r="I29" s="31"/>
      <c r="J29" s="12"/>
      <c r="K29" s="20"/>
      <c r="L29" s="12"/>
      <c r="M29" s="20"/>
      <c r="N29" s="12"/>
      <c r="O29" s="12"/>
      <c r="P29" s="12"/>
      <c r="Q29" s="12"/>
      <c r="R29" s="12"/>
      <c r="S29" s="12"/>
    </row>
    <row r="30" spans="1:20" ht="19.5" customHeight="1">
      <c r="A30" s="129" t="s">
        <v>125</v>
      </c>
      <c r="B30" s="43"/>
      <c r="C30" s="147">
        <v>0</v>
      </c>
      <c r="D30" s="148"/>
      <c r="E30" s="147">
        <v>0</v>
      </c>
      <c r="F30" s="148"/>
      <c r="G30" s="147">
        <v>0</v>
      </c>
      <c r="H30" s="148"/>
      <c r="I30" s="147">
        <v>0</v>
      </c>
      <c r="J30" s="111"/>
      <c r="K30" s="111">
        <v>422772</v>
      </c>
      <c r="L30" s="111"/>
      <c r="M30" s="147">
        <v>0</v>
      </c>
      <c r="N30" s="12"/>
      <c r="O30" s="5">
        <f>SUM(C30:M30)</f>
        <v>422772</v>
      </c>
      <c r="P30" s="12"/>
      <c r="Q30" s="12">
        <v>8071</v>
      </c>
      <c r="R30" s="12"/>
      <c r="S30" s="12">
        <f>SUM(O30:Q30)</f>
        <v>430843</v>
      </c>
    </row>
    <row r="31" spans="1:20" ht="19.5" customHeight="1">
      <c r="A31" s="42" t="s">
        <v>63</v>
      </c>
      <c r="B31" s="43"/>
      <c r="C31" s="144">
        <f>SUM(C30:C30)</f>
        <v>0</v>
      </c>
      <c r="D31" s="133"/>
      <c r="E31" s="144">
        <f>SUM(E30:E30)</f>
        <v>0</v>
      </c>
      <c r="F31" s="135"/>
      <c r="G31" s="144">
        <f>SUM(G30:G30)</f>
        <v>0</v>
      </c>
      <c r="H31" s="135"/>
      <c r="I31" s="145">
        <f>SUM(I30:I30)</f>
        <v>0</v>
      </c>
      <c r="J31" s="89"/>
      <c r="K31" s="74">
        <f>SUM(K30:K30)</f>
        <v>422772</v>
      </c>
      <c r="L31" s="89"/>
      <c r="M31" s="144">
        <f>SUM(M30:M30)</f>
        <v>0</v>
      </c>
      <c r="N31" s="89"/>
      <c r="O31" s="74">
        <f>SUM(O30:O30)</f>
        <v>422772</v>
      </c>
      <c r="P31" s="89"/>
      <c r="Q31" s="74">
        <f>SUM(Q30:Q30)</f>
        <v>8071</v>
      </c>
      <c r="R31" s="89"/>
      <c r="S31" s="74">
        <f>SUM(S30:S30)</f>
        <v>430843</v>
      </c>
    </row>
    <row r="32" spans="1:20" s="40" customFormat="1" ht="19.5" customHeight="1">
      <c r="A32" s="42"/>
      <c r="B32" s="46"/>
      <c r="C32" s="27"/>
      <c r="D32" s="89"/>
      <c r="E32" s="27"/>
      <c r="F32" s="24"/>
      <c r="G32" s="27"/>
      <c r="H32" s="24"/>
      <c r="I32" s="27"/>
      <c r="J32" s="89"/>
      <c r="K32" s="27"/>
      <c r="L32" s="89"/>
      <c r="M32" s="27"/>
      <c r="N32" s="89"/>
      <c r="O32" s="27"/>
      <c r="P32" s="89"/>
      <c r="Q32" s="91"/>
      <c r="R32" s="89"/>
      <c r="S32" s="91"/>
      <c r="T32" s="38"/>
    </row>
    <row r="33" spans="1:28" ht="19.5" customHeight="1" thickBot="1">
      <c r="A33" s="100" t="s">
        <v>153</v>
      </c>
      <c r="B33" s="43"/>
      <c r="C33" s="78">
        <f>SUM(C12,C27,C31)</f>
        <v>441560</v>
      </c>
      <c r="D33" s="27"/>
      <c r="E33" s="78">
        <f>SUM(E12,E27,E31)</f>
        <v>2832119</v>
      </c>
      <c r="F33" s="27"/>
      <c r="G33" s="78">
        <f>SUM(G12,G27,G31)</f>
        <v>84694</v>
      </c>
      <c r="H33" s="27"/>
      <c r="I33" s="78">
        <f>SUM(I12,I27,I31)</f>
        <v>45209</v>
      </c>
      <c r="J33" s="27"/>
      <c r="K33" s="78">
        <f>SUM(K12,K27,K31)</f>
        <v>1189802</v>
      </c>
      <c r="L33" s="27"/>
      <c r="M33" s="78">
        <f>SUM(M12,M27,M31)</f>
        <v>-1735</v>
      </c>
      <c r="N33" s="27"/>
      <c r="O33" s="78">
        <f>SUM(O12,O27,O31)</f>
        <v>4591649</v>
      </c>
      <c r="P33" s="27"/>
      <c r="Q33" s="78">
        <f>SUM(Q12,Q27,Q31)</f>
        <v>24703</v>
      </c>
      <c r="R33" s="27"/>
      <c r="S33" s="78">
        <f>SUM(S12,S27,S31)</f>
        <v>4616352</v>
      </c>
    </row>
    <row r="34" spans="1:28" ht="19.5" customHeight="1" thickTop="1"/>
    <row r="35" spans="1:28" s="173" customFormat="1" ht="19.5" customHeight="1">
      <c r="A35" s="1" t="s">
        <v>0</v>
      </c>
      <c r="B35" s="166"/>
      <c r="C35" s="167"/>
      <c r="D35" s="168"/>
      <c r="E35" s="169"/>
      <c r="F35" s="169"/>
      <c r="G35" s="169"/>
      <c r="H35" s="169"/>
      <c r="I35" s="170"/>
      <c r="J35" s="171"/>
      <c r="K35" s="170"/>
      <c r="L35" s="167"/>
      <c r="M35" s="169"/>
      <c r="N35" s="170"/>
      <c r="O35" s="167"/>
      <c r="P35" s="170"/>
      <c r="Q35" s="167"/>
      <c r="R35" s="167"/>
      <c r="S35" s="169"/>
      <c r="T35" s="172"/>
    </row>
    <row r="36" spans="1:28" s="165" customFormat="1" ht="19.5" customHeight="1">
      <c r="A36" s="7" t="s">
        <v>216</v>
      </c>
      <c r="B36" s="158"/>
      <c r="C36" s="159"/>
      <c r="D36" s="160"/>
      <c r="E36" s="161"/>
      <c r="F36" s="161"/>
      <c r="G36" s="161"/>
      <c r="H36" s="161"/>
      <c r="I36" s="162"/>
      <c r="J36" s="163"/>
      <c r="K36" s="162"/>
      <c r="L36" s="159"/>
      <c r="M36" s="161"/>
      <c r="N36" s="162"/>
      <c r="O36" s="159"/>
      <c r="P36" s="162"/>
      <c r="Q36" s="159"/>
      <c r="R36" s="159"/>
      <c r="S36" s="161"/>
      <c r="T36" s="164"/>
    </row>
    <row r="37" spans="1:28" ht="19.5" customHeight="1">
      <c r="A37" s="34"/>
      <c r="B37" s="2"/>
      <c r="C37" s="35"/>
      <c r="D37" s="36"/>
      <c r="E37" s="4"/>
      <c r="F37" s="4"/>
      <c r="G37" s="4"/>
      <c r="H37" s="4"/>
      <c r="I37" s="4"/>
      <c r="J37" s="29"/>
      <c r="K37" s="4"/>
      <c r="L37" s="35"/>
      <c r="M37" s="4"/>
      <c r="N37" s="4"/>
      <c r="O37" s="35"/>
      <c r="P37" s="4"/>
      <c r="Q37" s="35"/>
      <c r="R37" s="35"/>
      <c r="S37" s="4"/>
    </row>
    <row r="38" spans="1:28" ht="19.5" customHeight="1">
      <c r="A38" s="16"/>
      <c r="C38" s="320" t="s">
        <v>67</v>
      </c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7"/>
      <c r="U38" s="37"/>
      <c r="V38" s="37"/>
      <c r="W38" s="37"/>
      <c r="X38" s="37"/>
      <c r="Y38" s="37"/>
      <c r="Z38" s="37"/>
      <c r="AA38" s="37"/>
      <c r="AB38" s="37"/>
    </row>
    <row r="39" spans="1:28" ht="19.5" customHeight="1">
      <c r="A39" s="16"/>
      <c r="C39" s="15"/>
      <c r="D39" s="15"/>
      <c r="E39" s="29"/>
      <c r="F39" s="3"/>
      <c r="G39" s="3"/>
      <c r="H39" s="3"/>
      <c r="L39" s="15"/>
      <c r="M39" s="29" t="s">
        <v>142</v>
      </c>
      <c r="N39" s="15"/>
      <c r="O39" s="15"/>
      <c r="P39" s="15"/>
      <c r="Q39" s="15"/>
      <c r="R39" s="15"/>
      <c r="S39" s="15"/>
      <c r="T39" s="37"/>
      <c r="U39" s="37"/>
      <c r="V39" s="37"/>
      <c r="W39" s="37"/>
      <c r="X39" s="37"/>
      <c r="Y39" s="37"/>
      <c r="Z39" s="37"/>
      <c r="AA39" s="37"/>
      <c r="AB39" s="37"/>
    </row>
    <row r="40" spans="1:28" s="40" customFormat="1" ht="19.5" customHeight="1">
      <c r="A40" s="38"/>
      <c r="B40" s="8"/>
      <c r="C40" s="33"/>
      <c r="D40" s="33"/>
      <c r="E40" s="33"/>
      <c r="F40" s="33"/>
      <c r="G40" s="33"/>
      <c r="H40" s="33"/>
      <c r="I40" s="328" t="s">
        <v>38</v>
      </c>
      <c r="J40" s="328"/>
      <c r="K40" s="328"/>
      <c r="L40" s="32"/>
      <c r="M40" s="126" t="s">
        <v>121</v>
      </c>
      <c r="N40" s="33"/>
      <c r="O40" s="33" t="s">
        <v>43</v>
      </c>
      <c r="P40" s="32"/>
      <c r="Q40" s="32"/>
      <c r="R40" s="32"/>
      <c r="S40" s="32"/>
      <c r="T40" s="38"/>
    </row>
    <row r="41" spans="1:28" s="40" customFormat="1" ht="19.5" customHeight="1">
      <c r="A41" s="38"/>
      <c r="B41" s="8"/>
      <c r="C41" s="33" t="s">
        <v>68</v>
      </c>
      <c r="D41" s="33"/>
      <c r="E41" s="33"/>
      <c r="F41" s="33"/>
      <c r="G41" s="33"/>
      <c r="H41" s="33"/>
      <c r="I41" s="33"/>
      <c r="J41" s="33"/>
      <c r="K41" s="39"/>
      <c r="L41" s="32"/>
      <c r="M41" s="33" t="s">
        <v>69</v>
      </c>
      <c r="N41" s="33"/>
      <c r="O41" s="33" t="s">
        <v>119</v>
      </c>
      <c r="P41" s="32"/>
      <c r="Q41" s="17" t="s">
        <v>70</v>
      </c>
      <c r="R41" s="32"/>
      <c r="S41" s="39"/>
      <c r="T41" s="38"/>
    </row>
    <row r="42" spans="1:28" s="40" customFormat="1" ht="19.5" customHeight="1">
      <c r="A42" s="38"/>
      <c r="B42" s="8"/>
      <c r="C42" s="33" t="s">
        <v>118</v>
      </c>
      <c r="D42" s="33"/>
      <c r="E42" s="33" t="s">
        <v>71</v>
      </c>
      <c r="F42" s="33"/>
      <c r="G42" s="33"/>
      <c r="H42" s="33"/>
      <c r="I42" s="33" t="s">
        <v>72</v>
      </c>
      <c r="J42" s="33"/>
      <c r="K42" s="33"/>
      <c r="L42" s="32"/>
      <c r="M42" s="33" t="s">
        <v>220</v>
      </c>
      <c r="N42" s="33"/>
      <c r="O42" s="33" t="s">
        <v>120</v>
      </c>
      <c r="P42" s="33"/>
      <c r="Q42" s="33" t="s">
        <v>73</v>
      </c>
      <c r="R42" s="33"/>
      <c r="S42" s="29" t="s">
        <v>74</v>
      </c>
      <c r="T42" s="38"/>
    </row>
    <row r="43" spans="1:28" s="40" customFormat="1" ht="19.5" customHeight="1">
      <c r="A43" s="38"/>
      <c r="B43" s="8" t="s">
        <v>7</v>
      </c>
      <c r="C43" s="33" t="s">
        <v>84</v>
      </c>
      <c r="D43" s="33"/>
      <c r="E43" s="29" t="s">
        <v>75</v>
      </c>
      <c r="F43" s="29"/>
      <c r="G43" s="29" t="s">
        <v>131</v>
      </c>
      <c r="H43" s="29"/>
      <c r="I43" s="29" t="s">
        <v>76</v>
      </c>
      <c r="J43" s="33"/>
      <c r="K43" s="33" t="s">
        <v>85</v>
      </c>
      <c r="L43" s="32"/>
      <c r="M43" s="29" t="s">
        <v>77</v>
      </c>
      <c r="N43" s="33"/>
      <c r="O43" s="29" t="s">
        <v>179</v>
      </c>
      <c r="P43" s="33"/>
      <c r="Q43" s="29" t="s">
        <v>78</v>
      </c>
      <c r="R43" s="29"/>
      <c r="S43" s="29" t="s">
        <v>79</v>
      </c>
      <c r="T43" s="38"/>
    </row>
    <row r="44" spans="1:28" s="40" customFormat="1" ht="19.5" customHeight="1">
      <c r="A44" s="38"/>
      <c r="B44" s="8"/>
      <c r="C44" s="329" t="s">
        <v>9</v>
      </c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8"/>
    </row>
    <row r="45" spans="1:28" ht="19.5" customHeight="1">
      <c r="A45" s="199" t="s">
        <v>196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</row>
    <row r="46" spans="1:28" ht="19.5" customHeight="1">
      <c r="A46" s="42" t="s">
        <v>197</v>
      </c>
      <c r="B46" s="43"/>
      <c r="C46" s="27">
        <v>441559</v>
      </c>
      <c r="D46" s="89"/>
      <c r="E46" s="27">
        <v>2832119</v>
      </c>
      <c r="F46" s="24"/>
      <c r="G46" s="27">
        <v>96396</v>
      </c>
      <c r="H46" s="24"/>
      <c r="I46" s="27">
        <v>45209</v>
      </c>
      <c r="J46" s="89"/>
      <c r="K46" s="27">
        <v>1112335</v>
      </c>
      <c r="L46" s="89"/>
      <c r="M46" s="27">
        <v>-1735</v>
      </c>
      <c r="N46" s="89"/>
      <c r="O46" s="27">
        <v>4525883</v>
      </c>
      <c r="P46" s="88"/>
      <c r="Q46" s="27">
        <v>21987</v>
      </c>
      <c r="R46" s="88"/>
      <c r="S46" s="27">
        <v>4547870</v>
      </c>
      <c r="T46" s="24"/>
      <c r="U46" s="24"/>
    </row>
    <row r="47" spans="1:28" s="40" customFormat="1" ht="19.5" customHeight="1">
      <c r="A47" s="42"/>
      <c r="B47" s="46"/>
      <c r="C47" s="27"/>
      <c r="D47" s="89"/>
      <c r="E47" s="27"/>
      <c r="F47" s="24"/>
      <c r="G47" s="27"/>
      <c r="H47" s="24"/>
      <c r="I47" s="27"/>
      <c r="J47" s="89"/>
      <c r="K47" s="27"/>
      <c r="L47" s="89"/>
      <c r="M47" s="27"/>
      <c r="N47" s="89"/>
      <c r="O47" s="27"/>
      <c r="P47" s="89"/>
      <c r="Q47" s="27"/>
      <c r="R47" s="89"/>
      <c r="S47" s="27"/>
      <c r="T47" s="38"/>
    </row>
    <row r="48" spans="1:28" ht="19.5" customHeight="1">
      <c r="A48" s="42" t="s">
        <v>80</v>
      </c>
      <c r="B48" s="43"/>
      <c r="C48" s="24"/>
      <c r="D48" s="89"/>
      <c r="E48" s="24"/>
      <c r="F48" s="24"/>
      <c r="G48" s="24"/>
      <c r="H48" s="24"/>
      <c r="I48" s="24"/>
      <c r="J48" s="89"/>
      <c r="K48" s="12"/>
      <c r="L48" s="89"/>
      <c r="M48" s="24"/>
      <c r="N48" s="89"/>
      <c r="O48" s="24"/>
      <c r="P48" s="89"/>
      <c r="Q48" s="12"/>
      <c r="R48" s="89"/>
      <c r="S48" s="24"/>
    </row>
    <row r="49" spans="1:20" ht="19.5" customHeight="1">
      <c r="A49" s="128" t="s">
        <v>212</v>
      </c>
      <c r="B49" s="43"/>
      <c r="C49" s="24"/>
      <c r="D49" s="89"/>
      <c r="E49" s="24"/>
      <c r="F49" s="24"/>
      <c r="G49" s="24"/>
      <c r="H49" s="24"/>
      <c r="I49" s="24"/>
      <c r="J49" s="89"/>
      <c r="K49" s="12"/>
      <c r="L49" s="89"/>
      <c r="M49" s="24"/>
      <c r="N49" s="89"/>
      <c r="O49" s="24"/>
      <c r="P49" s="89"/>
      <c r="Q49" s="12"/>
      <c r="R49" s="89"/>
      <c r="S49" s="24"/>
    </row>
    <row r="50" spans="1:20" ht="19.5" customHeight="1">
      <c r="A50" s="129" t="s">
        <v>122</v>
      </c>
      <c r="B50" s="43">
        <v>11</v>
      </c>
      <c r="C50" s="196">
        <v>0</v>
      </c>
      <c r="D50" s="133"/>
      <c r="E50" s="196">
        <v>0</v>
      </c>
      <c r="F50" s="12"/>
      <c r="G50" s="196">
        <v>0</v>
      </c>
      <c r="H50" s="12"/>
      <c r="I50" s="196">
        <v>0</v>
      </c>
      <c r="J50" s="12"/>
      <c r="K50" s="111">
        <v>-198699</v>
      </c>
      <c r="L50" s="12"/>
      <c r="M50" s="196">
        <v>0</v>
      </c>
      <c r="N50" s="25"/>
      <c r="O50" s="12">
        <f>SUM(C50:M50)</f>
        <v>-198699</v>
      </c>
      <c r="P50" s="25"/>
      <c r="Q50" s="196">
        <v>0</v>
      </c>
      <c r="R50" s="25"/>
      <c r="S50" s="12">
        <f>SUM(O50:Q50)</f>
        <v>-198699</v>
      </c>
    </row>
    <row r="51" spans="1:20" ht="19.5" customHeight="1">
      <c r="A51" s="129" t="s">
        <v>123</v>
      </c>
      <c r="B51" s="43"/>
      <c r="C51" s="196">
        <v>0</v>
      </c>
      <c r="D51" s="133"/>
      <c r="E51" s="196">
        <v>0</v>
      </c>
      <c r="F51" s="12"/>
      <c r="G51" s="196">
        <v>0</v>
      </c>
      <c r="H51" s="12"/>
      <c r="I51" s="197">
        <v>0</v>
      </c>
      <c r="J51" s="12"/>
      <c r="K51" s="197">
        <v>0</v>
      </c>
      <c r="L51" s="12"/>
      <c r="M51" s="197">
        <v>0</v>
      </c>
      <c r="N51" s="25"/>
      <c r="O51" s="196">
        <f>SUM(C51:M51)</f>
        <v>0</v>
      </c>
      <c r="P51" s="25"/>
      <c r="Q51" s="12">
        <v>-4000</v>
      </c>
      <c r="R51" s="25"/>
      <c r="S51" s="12">
        <f>SUM(O51:Q51)</f>
        <v>-4000</v>
      </c>
    </row>
    <row r="52" spans="1:20" ht="19.5" customHeight="1">
      <c r="A52" s="128" t="s">
        <v>181</v>
      </c>
      <c r="B52" s="43"/>
      <c r="C52" s="288">
        <f>SUM(C50:C51)</f>
        <v>0</v>
      </c>
      <c r="D52" s="131"/>
      <c r="E52" s="288">
        <f>SUM(E50:E51)</f>
        <v>0</v>
      </c>
      <c r="F52" s="133"/>
      <c r="G52" s="288">
        <f>SUM(G50:G51)</f>
        <v>0</v>
      </c>
      <c r="H52" s="133"/>
      <c r="I52" s="198">
        <f>SUM(I50:I51)</f>
        <v>0</v>
      </c>
      <c r="J52" s="131"/>
      <c r="K52" s="190">
        <f>SUM(K50:K51)</f>
        <v>-198699</v>
      </c>
      <c r="L52" s="292"/>
      <c r="M52" s="293">
        <f>SUM(M50:M51)</f>
        <v>0</v>
      </c>
      <c r="N52" s="292"/>
      <c r="O52" s="190">
        <f>SUM(O50:O51)</f>
        <v>-198699</v>
      </c>
      <c r="P52" s="292"/>
      <c r="Q52" s="190">
        <f>SUM(Q50:Q51)</f>
        <v>-4000</v>
      </c>
      <c r="R52" s="292"/>
      <c r="S52" s="190">
        <f>SUM(S50:S51)</f>
        <v>-202699</v>
      </c>
    </row>
    <row r="53" spans="1:20" ht="19.5" customHeight="1">
      <c r="A53" s="42"/>
      <c r="B53" s="43"/>
      <c r="C53" s="27"/>
      <c r="D53" s="89"/>
      <c r="E53" s="27"/>
      <c r="F53" s="24"/>
      <c r="G53" s="27"/>
      <c r="H53" s="24"/>
      <c r="I53" s="146"/>
      <c r="J53" s="89"/>
      <c r="K53" s="27"/>
      <c r="L53" s="89"/>
      <c r="M53" s="136"/>
      <c r="N53" s="89"/>
      <c r="O53" s="27"/>
      <c r="P53" s="89"/>
      <c r="Q53" s="27"/>
      <c r="R53" s="89"/>
      <c r="S53" s="27"/>
    </row>
    <row r="54" spans="1:20" ht="19.5" customHeight="1">
      <c r="A54" s="181" t="s">
        <v>217</v>
      </c>
      <c r="B54" s="43"/>
      <c r="C54" s="182"/>
      <c r="D54" s="89"/>
      <c r="E54" s="182"/>
      <c r="F54" s="12"/>
      <c r="G54" s="182"/>
      <c r="H54" s="12"/>
      <c r="I54" s="182"/>
      <c r="J54" s="25"/>
      <c r="K54" s="12"/>
      <c r="L54" s="25"/>
      <c r="M54" s="182"/>
      <c r="N54" s="25"/>
      <c r="O54" s="71"/>
      <c r="P54" s="25"/>
      <c r="Q54" s="182"/>
      <c r="R54" s="25"/>
      <c r="S54" s="71"/>
    </row>
    <row r="55" spans="1:20" ht="19.5" customHeight="1">
      <c r="A55" s="183" t="s">
        <v>218</v>
      </c>
      <c r="B55" s="43"/>
      <c r="C55" s="147">
        <v>0</v>
      </c>
      <c r="D55" s="12"/>
      <c r="E55" s="147">
        <v>0</v>
      </c>
      <c r="F55" s="20"/>
      <c r="G55" s="147">
        <v>0</v>
      </c>
      <c r="H55" s="20"/>
      <c r="I55" s="147">
        <v>0</v>
      </c>
      <c r="J55" s="182"/>
      <c r="K55" s="147">
        <v>0</v>
      </c>
      <c r="L55" s="185"/>
      <c r="M55" s="147">
        <v>0</v>
      </c>
      <c r="N55" s="182"/>
      <c r="O55" s="184">
        <v>0</v>
      </c>
      <c r="P55" s="185"/>
      <c r="Q55" s="186">
        <v>4000</v>
      </c>
      <c r="R55" s="187"/>
      <c r="S55" s="186">
        <f>SUM(O55:Q55)</f>
        <v>4000</v>
      </c>
    </row>
    <row r="56" spans="1:20" ht="19.5" customHeight="1">
      <c r="A56" s="128" t="s">
        <v>219</v>
      </c>
      <c r="B56" s="43"/>
      <c r="C56" s="144">
        <f>SUM(C55:C55)</f>
        <v>0</v>
      </c>
      <c r="D56" s="24"/>
      <c r="E56" s="144">
        <f>SUM(E55:E55)</f>
        <v>0</v>
      </c>
      <c r="F56" s="92"/>
      <c r="G56" s="144">
        <f>SUM(G55:G55)</f>
        <v>0</v>
      </c>
      <c r="H56" s="92"/>
      <c r="I56" s="144">
        <f>SUM(I55:I55)</f>
        <v>0</v>
      </c>
      <c r="J56" s="189"/>
      <c r="K56" s="144">
        <f>SUM(K55:K55)</f>
        <v>0</v>
      </c>
      <c r="L56" s="189"/>
      <c r="M56" s="144">
        <f>SUM(M55:M55)</f>
        <v>0</v>
      </c>
      <c r="N56" s="74">
        <f t="shared" ref="N56:S56" si="0">SUM(N55)</f>
        <v>0</v>
      </c>
      <c r="O56" s="188">
        <f>SUM(O55:O55)</f>
        <v>0</v>
      </c>
      <c r="P56" s="189">
        <f t="shared" si="0"/>
        <v>0</v>
      </c>
      <c r="Q56" s="190">
        <f t="shared" si="0"/>
        <v>4000</v>
      </c>
      <c r="R56" s="191">
        <f t="shared" si="0"/>
        <v>0</v>
      </c>
      <c r="S56" s="190">
        <f t="shared" si="0"/>
        <v>4000</v>
      </c>
    </row>
    <row r="57" spans="1:20" ht="19.5" customHeight="1">
      <c r="A57" s="128"/>
      <c r="B57" s="43"/>
      <c r="C57" s="192"/>
      <c r="D57" s="24"/>
      <c r="E57" s="192"/>
      <c r="F57" s="92"/>
      <c r="G57" s="192"/>
      <c r="H57" s="92"/>
      <c r="I57" s="192"/>
      <c r="J57" s="189"/>
      <c r="K57" s="192"/>
      <c r="L57" s="189"/>
      <c r="M57" s="193"/>
      <c r="N57" s="27"/>
      <c r="O57" s="193"/>
      <c r="P57" s="189"/>
      <c r="Q57" s="194"/>
      <c r="R57" s="191"/>
      <c r="S57" s="191"/>
    </row>
    <row r="58" spans="1:20" ht="19.5" customHeight="1">
      <c r="A58" s="42" t="s">
        <v>81</v>
      </c>
      <c r="B58" s="43"/>
      <c r="C58" s="132">
        <f>C52+C56</f>
        <v>0</v>
      </c>
      <c r="D58" s="131"/>
      <c r="E58" s="132">
        <f>E52+E56</f>
        <v>0</v>
      </c>
      <c r="F58" s="133"/>
      <c r="G58" s="132">
        <f>G52+G56</f>
        <v>0</v>
      </c>
      <c r="H58" s="133"/>
      <c r="I58" s="145">
        <f>I52+I56</f>
        <v>0</v>
      </c>
      <c r="J58" s="89"/>
      <c r="K58" s="80">
        <f>K52+K56</f>
        <v>-198699</v>
      </c>
      <c r="L58" s="89"/>
      <c r="M58" s="197">
        <v>0</v>
      </c>
      <c r="N58" s="89"/>
      <c r="O58" s="80">
        <f>O52+O56</f>
        <v>-198699</v>
      </c>
      <c r="P58" s="89"/>
      <c r="Q58" s="132">
        <f>Q52+Q56</f>
        <v>0</v>
      </c>
      <c r="R58" s="89"/>
      <c r="S58" s="80">
        <f>S52+S56</f>
        <v>-198699</v>
      </c>
    </row>
    <row r="59" spans="1:20" s="40" customFormat="1" ht="19.5" customHeight="1">
      <c r="A59" s="42"/>
      <c r="B59" s="46"/>
      <c r="C59" s="27"/>
      <c r="D59" s="89"/>
      <c r="E59" s="27"/>
      <c r="F59" s="24"/>
      <c r="G59" s="27"/>
      <c r="H59" s="24"/>
      <c r="I59" s="88"/>
      <c r="J59" s="89"/>
      <c r="K59" s="27"/>
      <c r="L59" s="89"/>
      <c r="M59" s="27"/>
      <c r="N59" s="89"/>
      <c r="O59" s="27"/>
      <c r="P59" s="89"/>
      <c r="Q59" s="27"/>
      <c r="R59" s="89"/>
      <c r="S59" s="27"/>
      <c r="T59" s="38"/>
    </row>
    <row r="60" spans="1:20" ht="19.5" customHeight="1">
      <c r="A60" s="42" t="s">
        <v>82</v>
      </c>
      <c r="B60" s="43"/>
      <c r="C60" s="130"/>
      <c r="D60" s="134"/>
      <c r="E60" s="130"/>
      <c r="F60" s="130"/>
      <c r="G60" s="130"/>
      <c r="H60" s="130"/>
      <c r="I60" s="31"/>
      <c r="J60" s="12"/>
      <c r="K60" s="20"/>
      <c r="L60" s="12"/>
      <c r="M60" s="20"/>
      <c r="N60" s="12"/>
      <c r="O60" s="12"/>
      <c r="P60" s="12"/>
      <c r="Q60" s="12"/>
      <c r="R60" s="12"/>
      <c r="S60" s="12"/>
    </row>
    <row r="61" spans="1:20" ht="19.5" customHeight="1">
      <c r="A61" s="129" t="s">
        <v>125</v>
      </c>
      <c r="B61" s="43"/>
      <c r="C61" s="148">
        <v>0</v>
      </c>
      <c r="D61" s="148"/>
      <c r="E61" s="148">
        <v>0</v>
      </c>
      <c r="F61" s="148"/>
      <c r="G61" s="148">
        <v>0</v>
      </c>
      <c r="H61" s="148"/>
      <c r="I61" s="148">
        <v>0</v>
      </c>
      <c r="J61" s="111"/>
      <c r="K61" s="111">
        <v>190907</v>
      </c>
      <c r="L61" s="111"/>
      <c r="M61" s="148">
        <v>0</v>
      </c>
      <c r="N61" s="12"/>
      <c r="O61" s="5">
        <f>SUM(C61:M61)</f>
        <v>190907</v>
      </c>
      <c r="P61" s="12"/>
      <c r="Q61" s="12">
        <v>-6522</v>
      </c>
      <c r="R61" s="12"/>
      <c r="S61" s="12">
        <f>SUM(O61:Q61)</f>
        <v>184385</v>
      </c>
    </row>
    <row r="62" spans="1:20" ht="19.5" customHeight="1">
      <c r="A62" s="129" t="s">
        <v>239</v>
      </c>
      <c r="B62" s="43"/>
      <c r="C62" s="147">
        <v>0</v>
      </c>
      <c r="D62" s="148"/>
      <c r="E62" s="147">
        <v>0</v>
      </c>
      <c r="F62" s="148"/>
      <c r="G62" s="147">
        <v>0</v>
      </c>
      <c r="H62" s="148"/>
      <c r="I62" s="147">
        <v>0</v>
      </c>
      <c r="J62" s="111"/>
      <c r="K62" s="111">
        <v>7294</v>
      </c>
      <c r="L62" s="111"/>
      <c r="M62" s="147">
        <v>0</v>
      </c>
      <c r="N62" s="12"/>
      <c r="O62" s="5">
        <f>SUM(C62:M62)</f>
        <v>7294</v>
      </c>
      <c r="P62" s="12"/>
      <c r="Q62" s="12">
        <v>291</v>
      </c>
      <c r="R62" s="12"/>
      <c r="S62" s="12">
        <f>SUM(O62:Q62)</f>
        <v>7585</v>
      </c>
    </row>
    <row r="63" spans="1:20" ht="19.5" customHeight="1">
      <c r="A63" s="42" t="s">
        <v>63</v>
      </c>
      <c r="B63" s="43"/>
      <c r="C63" s="144">
        <f>SUM(C61:C62)</f>
        <v>0</v>
      </c>
      <c r="D63" s="133"/>
      <c r="E63" s="144">
        <f>SUM(E61:E62)</f>
        <v>0</v>
      </c>
      <c r="F63" s="135"/>
      <c r="G63" s="144">
        <f>SUM(G61:G62)</f>
        <v>0</v>
      </c>
      <c r="H63" s="135"/>
      <c r="I63" s="145">
        <f>SUM(I61:I62)</f>
        <v>0</v>
      </c>
      <c r="J63" s="89"/>
      <c r="K63" s="74">
        <f>SUM(K61:K62)</f>
        <v>198201</v>
      </c>
      <c r="L63" s="89"/>
      <c r="M63" s="144">
        <f>SUM(M61:M62)</f>
        <v>0</v>
      </c>
      <c r="N63" s="89"/>
      <c r="O63" s="74">
        <f>SUM(O61:O62)</f>
        <v>198201</v>
      </c>
      <c r="P63" s="89"/>
      <c r="Q63" s="74">
        <f>SUM(Q61:Q62)</f>
        <v>-6231</v>
      </c>
      <c r="R63" s="89"/>
      <c r="S63" s="74">
        <f>SUM(S61:S62)</f>
        <v>191970</v>
      </c>
    </row>
    <row r="64" spans="1:20" ht="19.5" customHeight="1">
      <c r="A64" s="42"/>
      <c r="B64" s="43"/>
      <c r="C64" s="290"/>
      <c r="D64" s="133"/>
      <c r="E64" s="290"/>
      <c r="F64" s="135"/>
      <c r="G64" s="290"/>
      <c r="H64" s="135"/>
      <c r="I64" s="291"/>
      <c r="J64" s="89"/>
      <c r="K64" s="27"/>
      <c r="L64" s="89"/>
      <c r="M64" s="290"/>
      <c r="N64" s="89"/>
      <c r="O64" s="27"/>
      <c r="P64" s="89"/>
      <c r="Q64" s="91"/>
      <c r="R64" s="89"/>
      <c r="S64" s="91"/>
    </row>
    <row r="65" spans="1:20" ht="19.5" customHeight="1">
      <c r="A65" s="44" t="s">
        <v>214</v>
      </c>
      <c r="B65" s="43">
        <v>9</v>
      </c>
      <c r="C65" s="269">
        <v>0</v>
      </c>
      <c r="D65" s="127"/>
      <c r="E65" s="269">
        <v>0</v>
      </c>
      <c r="F65" s="299"/>
      <c r="G65" s="304">
        <v>-96396</v>
      </c>
      <c r="H65" s="299"/>
      <c r="I65" s="300">
        <v>0</v>
      </c>
      <c r="J65" s="301"/>
      <c r="K65" s="106">
        <v>96396</v>
      </c>
      <c r="L65" s="301"/>
      <c r="M65" s="269">
        <v>0</v>
      </c>
      <c r="N65" s="301"/>
      <c r="O65" s="302">
        <f>SUM(C65:M65)</f>
        <v>0</v>
      </c>
      <c r="P65" s="301"/>
      <c r="Q65" s="302">
        <v>0</v>
      </c>
      <c r="R65" s="303"/>
      <c r="S65" s="302">
        <v>0</v>
      </c>
    </row>
    <row r="66" spans="1:20" s="40" customFormat="1" ht="19.5" customHeight="1">
      <c r="A66" s="42"/>
      <c r="B66" s="46"/>
      <c r="C66" s="27"/>
      <c r="D66" s="89"/>
      <c r="E66" s="27"/>
      <c r="F66" s="24"/>
      <c r="G66" s="27"/>
      <c r="H66" s="24"/>
      <c r="I66" s="27"/>
      <c r="J66" s="89"/>
      <c r="K66" s="27"/>
      <c r="L66" s="89"/>
      <c r="M66" s="27"/>
      <c r="N66" s="89"/>
      <c r="O66" s="27"/>
      <c r="P66" s="89"/>
      <c r="Q66" s="91"/>
      <c r="R66" s="89"/>
      <c r="S66" s="91"/>
      <c r="T66" s="38"/>
    </row>
    <row r="67" spans="1:20" ht="19.5" customHeight="1" thickBot="1">
      <c r="A67" s="100" t="s">
        <v>198</v>
      </c>
      <c r="B67" s="43"/>
      <c r="C67" s="287">
        <f>+C46+C58+C63+C65</f>
        <v>441559</v>
      </c>
      <c r="D67" s="27"/>
      <c r="E67" s="287">
        <f>+E46+E58+E63+E65</f>
        <v>2832119</v>
      </c>
      <c r="F67" s="27"/>
      <c r="G67" s="287">
        <f>+G46+G58+G63+G65</f>
        <v>0</v>
      </c>
      <c r="H67" s="27"/>
      <c r="I67" s="287">
        <f>+I46+I58+I63+I65</f>
        <v>45209</v>
      </c>
      <c r="J67" s="27"/>
      <c r="K67" s="287">
        <f>+K46+K58+K63+K65</f>
        <v>1208233</v>
      </c>
      <c r="L67" s="27"/>
      <c r="M67" s="287">
        <f>+M46+M58+M63+M65</f>
        <v>-1735</v>
      </c>
      <c r="N67" s="27"/>
      <c r="O67" s="287">
        <f>+O46+O58+O63+O65</f>
        <v>4525385</v>
      </c>
      <c r="P67" s="27"/>
      <c r="Q67" s="287">
        <f>+Q46+Q58+Q63+Q65</f>
        <v>15756</v>
      </c>
      <c r="R67" s="27"/>
      <c r="S67" s="287">
        <f>+S46+S58+S63+S65</f>
        <v>4541141</v>
      </c>
    </row>
    <row r="68" spans="1:20" ht="19.5" customHeight="1" thickTop="1"/>
  </sheetData>
  <mergeCells count="6">
    <mergeCell ref="C4:S4"/>
    <mergeCell ref="I6:K6"/>
    <mergeCell ref="C10:S10"/>
    <mergeCell ref="C38:S38"/>
    <mergeCell ref="C44:S44"/>
    <mergeCell ref="I40:K40"/>
  </mergeCells>
  <pageMargins left="0.7" right="0.6" top="0.48" bottom="0.5" header="0.5" footer="0.5"/>
  <pageSetup paperSize="9" scale="68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view="pageBreakPreview" zoomScale="80" zoomScaleNormal="90" zoomScaleSheetLayoutView="80" workbookViewId="0">
      <selection activeCell="A63" sqref="A63"/>
    </sheetView>
  </sheetViews>
  <sheetFormatPr defaultColWidth="9.140625" defaultRowHeight="18.75" customHeight="1"/>
  <cols>
    <col min="1" max="1" width="58.85546875" style="49" customWidth="1"/>
    <col min="2" max="2" width="8.140625" style="56" customWidth="1"/>
    <col min="3" max="3" width="12.42578125" style="48" customWidth="1"/>
    <col min="4" max="4" width="1.42578125" style="48" customWidth="1"/>
    <col min="5" max="5" width="11.140625" style="48" customWidth="1"/>
    <col min="6" max="6" width="1.42578125" style="48" customWidth="1"/>
    <col min="7" max="7" width="10.7109375" style="48" customWidth="1"/>
    <col min="8" max="8" width="1.42578125" style="48" customWidth="1"/>
    <col min="9" max="9" width="18.85546875" style="48" customWidth="1"/>
    <col min="10" max="10" width="1.42578125" style="48" customWidth="1"/>
    <col min="11" max="11" width="11.5703125" style="48" customWidth="1"/>
    <col min="12" max="12" width="1.42578125" style="48" customWidth="1"/>
    <col min="13" max="13" width="14.42578125" style="48" customWidth="1"/>
    <col min="14" max="14" width="1.42578125" style="48" customWidth="1"/>
    <col min="15" max="15" width="14.140625" style="48" customWidth="1"/>
    <col min="16" max="16384" width="9.140625" style="49"/>
  </cols>
  <sheetData>
    <row r="1" spans="1:15" s="179" customFormat="1" ht="18.75" customHeight="1">
      <c r="A1" s="1" t="s">
        <v>0</v>
      </c>
      <c r="B1" s="177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s="176" customFormat="1" ht="18.75" customHeight="1">
      <c r="A2" s="7" t="s">
        <v>216</v>
      </c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4" spans="1:15" ht="18.75" customHeight="1">
      <c r="A4" s="50"/>
      <c r="B4" s="51"/>
      <c r="C4" s="320" t="s">
        <v>83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5" ht="18.75" customHeight="1">
      <c r="A5" s="50"/>
      <c r="B5" s="51"/>
      <c r="C5" s="297"/>
      <c r="D5" s="297"/>
      <c r="E5" s="297"/>
      <c r="F5" s="297"/>
      <c r="G5" s="297"/>
      <c r="H5" s="297"/>
      <c r="I5" s="297"/>
      <c r="J5" s="297"/>
      <c r="K5" s="328" t="s">
        <v>38</v>
      </c>
      <c r="L5" s="328"/>
      <c r="M5" s="328"/>
      <c r="N5" s="297"/>
      <c r="O5" s="297"/>
    </row>
    <row r="6" spans="1:15" ht="18.75" customHeight="1">
      <c r="A6" s="53"/>
      <c r="B6" s="54"/>
      <c r="C6" s="29" t="s">
        <v>68</v>
      </c>
      <c r="D6" s="29"/>
      <c r="E6" s="29"/>
      <c r="F6" s="29"/>
      <c r="G6" s="29"/>
      <c r="H6" s="29"/>
      <c r="I6" s="29" t="s">
        <v>136</v>
      </c>
      <c r="J6" s="29"/>
      <c r="K6" s="306"/>
      <c r="L6" s="306"/>
      <c r="M6" s="306"/>
      <c r="N6" s="29"/>
      <c r="O6" s="33"/>
    </row>
    <row r="7" spans="1:15" ht="18.75" customHeight="1">
      <c r="A7" s="53"/>
      <c r="B7" s="54"/>
      <c r="C7" s="29" t="s">
        <v>118</v>
      </c>
      <c r="D7" s="29"/>
      <c r="E7" s="29" t="s">
        <v>71</v>
      </c>
      <c r="F7" s="29"/>
      <c r="G7" s="29"/>
      <c r="H7" s="29"/>
      <c r="I7" s="29" t="s">
        <v>129</v>
      </c>
      <c r="J7" s="29"/>
      <c r="K7" s="29" t="s">
        <v>72</v>
      </c>
      <c r="L7" s="298"/>
      <c r="M7" s="3"/>
      <c r="N7" s="29"/>
      <c r="O7" s="33" t="s">
        <v>74</v>
      </c>
    </row>
    <row r="8" spans="1:15" ht="18.75" customHeight="1">
      <c r="A8" s="53"/>
      <c r="B8" s="54" t="s">
        <v>7</v>
      </c>
      <c r="C8" s="29" t="s">
        <v>84</v>
      </c>
      <c r="D8" s="29"/>
      <c r="E8" s="29" t="s">
        <v>75</v>
      </c>
      <c r="F8" s="29"/>
      <c r="G8" s="29" t="s">
        <v>131</v>
      </c>
      <c r="H8" s="29"/>
      <c r="I8" s="33" t="s">
        <v>130</v>
      </c>
      <c r="J8" s="29"/>
      <c r="K8" s="29" t="s">
        <v>76</v>
      </c>
      <c r="L8" s="29"/>
      <c r="M8" s="29" t="s">
        <v>85</v>
      </c>
      <c r="N8" s="29"/>
      <c r="O8" s="33" t="s">
        <v>79</v>
      </c>
    </row>
    <row r="9" spans="1:15" ht="18.75" customHeight="1">
      <c r="A9" s="53"/>
      <c r="B9" s="54"/>
      <c r="C9" s="329" t="s">
        <v>9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</row>
    <row r="10" spans="1:15" ht="18.75" customHeight="1">
      <c r="A10" s="99" t="s">
        <v>151</v>
      </c>
      <c r="B10" s="54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205"/>
    </row>
    <row r="11" spans="1:15" ht="18.75" customHeight="1">
      <c r="A11" s="42" t="s">
        <v>152</v>
      </c>
      <c r="B11" s="30"/>
      <c r="C11" s="27">
        <v>438858</v>
      </c>
      <c r="D11" s="27"/>
      <c r="E11" s="27">
        <v>2717667</v>
      </c>
      <c r="F11" s="27"/>
      <c r="G11" s="27">
        <v>63796</v>
      </c>
      <c r="H11" s="27"/>
      <c r="I11" s="27">
        <v>3805</v>
      </c>
      <c r="J11" s="27"/>
      <c r="K11" s="27">
        <v>45209</v>
      </c>
      <c r="L11" s="88"/>
      <c r="M11" s="27">
        <v>1182514</v>
      </c>
      <c r="N11" s="88"/>
      <c r="O11" s="24">
        <f>SUM(C11:N11)</f>
        <v>4451849</v>
      </c>
    </row>
    <row r="12" spans="1:15" ht="13.15" customHeight="1">
      <c r="A12" s="38"/>
      <c r="B12" s="30"/>
      <c r="C12" s="24"/>
      <c r="D12" s="24"/>
      <c r="E12" s="24"/>
      <c r="F12" s="89"/>
      <c r="G12" s="24"/>
      <c r="H12" s="24"/>
      <c r="I12" s="24"/>
      <c r="J12" s="89"/>
      <c r="K12" s="24"/>
      <c r="L12" s="89"/>
      <c r="M12" s="24"/>
      <c r="N12" s="24"/>
      <c r="O12" s="24"/>
    </row>
    <row r="13" spans="1:15" ht="18.75" customHeight="1">
      <c r="A13" s="42" t="s">
        <v>80</v>
      </c>
      <c r="B13" s="43"/>
      <c r="C13" s="24"/>
      <c r="D13" s="89"/>
      <c r="E13" s="24"/>
      <c r="F13" s="89"/>
      <c r="G13" s="24"/>
      <c r="H13" s="24"/>
      <c r="I13" s="24"/>
      <c r="J13" s="89"/>
      <c r="K13" s="24"/>
      <c r="L13" s="89"/>
      <c r="M13" s="24"/>
      <c r="N13" s="24"/>
      <c r="O13" s="24"/>
    </row>
    <row r="14" spans="1:15" ht="18.75" customHeight="1">
      <c r="A14" s="128" t="s">
        <v>180</v>
      </c>
      <c r="B14" s="43"/>
      <c r="C14" s="12"/>
      <c r="D14" s="25"/>
      <c r="E14" s="12"/>
      <c r="F14" s="12"/>
      <c r="G14" s="12"/>
      <c r="H14" s="12"/>
      <c r="I14" s="20"/>
      <c r="J14" s="12"/>
      <c r="K14" s="12"/>
      <c r="L14" s="12"/>
      <c r="M14" s="12"/>
      <c r="N14" s="12"/>
      <c r="O14" s="12"/>
    </row>
    <row r="15" spans="1:15" ht="18.75" customHeight="1">
      <c r="A15" s="129" t="s">
        <v>155</v>
      </c>
      <c r="B15" s="43"/>
      <c r="C15" s="12">
        <v>1629</v>
      </c>
      <c r="D15" s="25"/>
      <c r="E15" s="12">
        <v>60437</v>
      </c>
      <c r="F15" s="12"/>
      <c r="G15" s="196">
        <v>0</v>
      </c>
      <c r="H15" s="130"/>
      <c r="I15" s="196">
        <v>0</v>
      </c>
      <c r="J15" s="196"/>
      <c r="K15" s="196">
        <v>0</v>
      </c>
      <c r="L15" s="130"/>
      <c r="M15" s="196">
        <v>0</v>
      </c>
      <c r="N15" s="12"/>
      <c r="O15" s="203">
        <f>SUM(C15:M15)</f>
        <v>62066</v>
      </c>
    </row>
    <row r="16" spans="1:15" ht="18.75" customHeight="1">
      <c r="A16" s="129" t="s">
        <v>137</v>
      </c>
      <c r="B16" s="43"/>
      <c r="C16" s="20">
        <v>1073</v>
      </c>
      <c r="D16" s="20"/>
      <c r="E16" s="20">
        <v>54015</v>
      </c>
      <c r="F16" s="12"/>
      <c r="G16" s="12">
        <v>-14207</v>
      </c>
      <c r="H16" s="20"/>
      <c r="I16" s="196">
        <v>0</v>
      </c>
      <c r="J16" s="196"/>
      <c r="K16" s="196">
        <v>0</v>
      </c>
      <c r="L16" s="12"/>
      <c r="M16" s="196">
        <v>0</v>
      </c>
      <c r="N16" s="20"/>
      <c r="O16" s="203">
        <f>SUM(C16:M16)</f>
        <v>40881</v>
      </c>
    </row>
    <row r="17" spans="1:16" ht="18.75" customHeight="1">
      <c r="A17" s="129" t="s">
        <v>124</v>
      </c>
      <c r="B17" s="51"/>
      <c r="C17" s="196">
        <v>0</v>
      </c>
      <c r="D17" s="196"/>
      <c r="E17" s="196">
        <v>0</v>
      </c>
      <c r="F17" s="12"/>
      <c r="G17" s="12">
        <v>35105</v>
      </c>
      <c r="H17" s="20"/>
      <c r="I17" s="196">
        <v>0</v>
      </c>
      <c r="J17" s="196"/>
      <c r="K17" s="196">
        <v>0</v>
      </c>
      <c r="L17" s="12"/>
      <c r="M17" s="196">
        <v>0</v>
      </c>
      <c r="N17" s="20"/>
      <c r="O17" s="203">
        <f>SUM(C17:M17)</f>
        <v>35105</v>
      </c>
    </row>
    <row r="18" spans="1:16" ht="18.75" customHeight="1">
      <c r="A18" s="129" t="s">
        <v>122</v>
      </c>
      <c r="B18" s="51">
        <v>11</v>
      </c>
      <c r="C18" s="196">
        <v>0</v>
      </c>
      <c r="D18" s="196"/>
      <c r="E18" s="196">
        <v>0</v>
      </c>
      <c r="F18" s="12"/>
      <c r="G18" s="134">
        <v>0</v>
      </c>
      <c r="H18" s="20"/>
      <c r="I18" s="197">
        <v>0</v>
      </c>
      <c r="J18" s="196"/>
      <c r="K18" s="197">
        <v>0</v>
      </c>
      <c r="L18" s="12"/>
      <c r="M18" s="20">
        <v>-397057</v>
      </c>
      <c r="N18" s="20"/>
      <c r="O18" s="204">
        <f>SUM(C18:M18)</f>
        <v>-397057</v>
      </c>
    </row>
    <row r="19" spans="1:16" ht="18.75" customHeight="1">
      <c r="A19" s="45" t="s">
        <v>182</v>
      </c>
      <c r="B19" s="43"/>
      <c r="C19" s="74">
        <f>SUM(C15:C18)</f>
        <v>2702</v>
      </c>
      <c r="D19" s="89"/>
      <c r="E19" s="74">
        <f>SUM(E15:E18)</f>
        <v>114452</v>
      </c>
      <c r="F19" s="89"/>
      <c r="G19" s="74">
        <f>SUM(G15:G18)</f>
        <v>20898</v>
      </c>
      <c r="H19" s="27"/>
      <c r="I19" s="200">
        <f>SUM(I15:I18)</f>
        <v>0</v>
      </c>
      <c r="J19" s="131"/>
      <c r="K19" s="200">
        <f>SUM(K15:K18)</f>
        <v>0</v>
      </c>
      <c r="L19" s="88"/>
      <c r="M19" s="74">
        <f>SUM(M15:M18)</f>
        <v>-397057</v>
      </c>
      <c r="N19" s="24"/>
      <c r="O19" s="74">
        <f>SUM(O15:O18)</f>
        <v>-259005</v>
      </c>
    </row>
    <row r="20" spans="1:16" ht="13.15" customHeight="1">
      <c r="A20" s="45"/>
      <c r="B20" s="43"/>
      <c r="C20" s="27"/>
      <c r="D20" s="89"/>
      <c r="E20" s="27"/>
      <c r="F20" s="89"/>
      <c r="G20" s="27"/>
      <c r="H20" s="27"/>
      <c r="I20" s="27"/>
      <c r="J20" s="89"/>
      <c r="K20" s="27"/>
      <c r="L20" s="89"/>
      <c r="M20" s="27"/>
      <c r="N20" s="24"/>
      <c r="O20" s="27"/>
    </row>
    <row r="21" spans="1:16" s="6" customFormat="1" ht="18.75" customHeight="1">
      <c r="A21" s="42" t="s">
        <v>81</v>
      </c>
      <c r="B21" s="43"/>
      <c r="C21" s="80">
        <f>SUM(C19)</f>
        <v>2702</v>
      </c>
      <c r="D21" s="89"/>
      <c r="E21" s="80">
        <f>SUM(E19)</f>
        <v>114452</v>
      </c>
      <c r="F21" s="89"/>
      <c r="G21" s="80">
        <f>SUM(G19)</f>
        <v>20898</v>
      </c>
      <c r="H21" s="24"/>
      <c r="I21" s="132">
        <f>SUM(I19)</f>
        <v>0</v>
      </c>
      <c r="J21" s="131"/>
      <c r="K21" s="132">
        <f>SUM(K19)</f>
        <v>0</v>
      </c>
      <c r="L21" s="89"/>
      <c r="M21" s="80">
        <f>SUM(M19)</f>
        <v>-397057</v>
      </c>
      <c r="N21" s="89"/>
      <c r="O21" s="138">
        <f>SUM(C21:M21)</f>
        <v>-259005</v>
      </c>
      <c r="P21" s="14"/>
    </row>
    <row r="22" spans="1:16" ht="13.15" customHeight="1">
      <c r="A22" s="38"/>
      <c r="B22" s="30"/>
      <c r="C22" s="24"/>
      <c r="D22" s="24"/>
      <c r="E22" s="24"/>
      <c r="F22" s="89"/>
      <c r="G22" s="24"/>
      <c r="H22" s="24"/>
      <c r="I22" s="24"/>
      <c r="J22" s="89"/>
      <c r="K22" s="24"/>
      <c r="L22" s="89"/>
      <c r="M22" s="24"/>
      <c r="N22" s="24"/>
      <c r="O22" s="24"/>
    </row>
    <row r="23" spans="1:16" ht="18.75" customHeight="1">
      <c r="A23" s="42" t="s">
        <v>82</v>
      </c>
      <c r="B23" s="43"/>
      <c r="C23" s="20"/>
      <c r="D23" s="12"/>
      <c r="E23" s="20"/>
      <c r="F23" s="12"/>
      <c r="G23" s="20"/>
      <c r="H23" s="20"/>
      <c r="I23" s="20"/>
      <c r="J23" s="12"/>
      <c r="K23" s="20"/>
      <c r="L23" s="12"/>
      <c r="M23" s="20"/>
      <c r="N23" s="20"/>
      <c r="O23" s="20"/>
    </row>
    <row r="24" spans="1:16" ht="18.75" customHeight="1">
      <c r="A24" s="129" t="s">
        <v>126</v>
      </c>
      <c r="B24" s="51"/>
      <c r="C24" s="147">
        <v>0</v>
      </c>
      <c r="D24" s="148"/>
      <c r="E24" s="147">
        <v>0</v>
      </c>
      <c r="F24" s="148"/>
      <c r="G24" s="147">
        <v>0</v>
      </c>
      <c r="H24" s="148"/>
      <c r="I24" s="147">
        <v>0</v>
      </c>
      <c r="J24" s="148"/>
      <c r="K24" s="147">
        <v>0</v>
      </c>
      <c r="L24" s="12"/>
      <c r="M24" s="20">
        <v>185193</v>
      </c>
      <c r="N24" s="20"/>
      <c r="O24" s="204">
        <f>SUM(C24:M24)</f>
        <v>185193</v>
      </c>
    </row>
    <row r="25" spans="1:16" ht="18.75" customHeight="1">
      <c r="A25" s="42" t="s">
        <v>63</v>
      </c>
      <c r="B25" s="55"/>
      <c r="C25" s="195">
        <f>C24</f>
        <v>0</v>
      </c>
      <c r="D25" s="135"/>
      <c r="E25" s="195">
        <f>E24</f>
        <v>0</v>
      </c>
      <c r="F25" s="133"/>
      <c r="G25" s="195">
        <f>G24</f>
        <v>0</v>
      </c>
      <c r="H25" s="136"/>
      <c r="I25" s="195">
        <f>I24</f>
        <v>0</v>
      </c>
      <c r="J25" s="133"/>
      <c r="K25" s="195">
        <f>K24</f>
        <v>0</v>
      </c>
      <c r="L25" s="24"/>
      <c r="M25" s="101">
        <f>M24</f>
        <v>185193</v>
      </c>
      <c r="N25" s="92"/>
      <c r="O25" s="138">
        <f>SUM(C25:M25)</f>
        <v>185193</v>
      </c>
    </row>
    <row r="26" spans="1:16" ht="13.15" customHeight="1">
      <c r="A26" s="52"/>
      <c r="B26" s="55"/>
      <c r="C26" s="101"/>
      <c r="D26" s="92"/>
      <c r="E26" s="101"/>
      <c r="F26" s="24"/>
      <c r="G26" s="101"/>
      <c r="H26" s="202"/>
      <c r="I26" s="101"/>
      <c r="J26" s="24"/>
      <c r="K26" s="101"/>
      <c r="L26" s="24"/>
      <c r="M26" s="101"/>
      <c r="N26" s="92"/>
      <c r="O26" s="101"/>
    </row>
    <row r="27" spans="1:16" ht="18.75" customHeight="1" thickBot="1">
      <c r="A27" s="100" t="s">
        <v>153</v>
      </c>
      <c r="B27" s="55"/>
      <c r="C27" s="78">
        <f>C11+C21+C25</f>
        <v>441560</v>
      </c>
      <c r="D27" s="27"/>
      <c r="E27" s="78">
        <f>E11+E21+E25</f>
        <v>2832119</v>
      </c>
      <c r="F27" s="24"/>
      <c r="G27" s="78">
        <f>G11+G21+G25</f>
        <v>84694</v>
      </c>
      <c r="H27" s="27"/>
      <c r="I27" s="78">
        <f>I11+I21+I25</f>
        <v>3805</v>
      </c>
      <c r="J27" s="24"/>
      <c r="K27" s="78">
        <f>K11+K21+K25</f>
        <v>45209</v>
      </c>
      <c r="L27" s="24"/>
      <c r="M27" s="78">
        <f>M11+M21+M25</f>
        <v>970650</v>
      </c>
      <c r="N27" s="24"/>
      <c r="O27" s="139">
        <f>SUM(C27:M27)</f>
        <v>4378037</v>
      </c>
    </row>
    <row r="28" spans="1:16" ht="18.75" customHeight="1" thickTop="1">
      <c r="A28" s="100"/>
      <c r="B28" s="55"/>
      <c r="C28" s="27"/>
      <c r="D28" s="27"/>
      <c r="E28" s="27"/>
      <c r="F28" s="24"/>
      <c r="G28" s="27"/>
      <c r="H28" s="27"/>
      <c r="I28" s="27"/>
      <c r="J28" s="24"/>
      <c r="K28" s="27"/>
      <c r="L28" s="24"/>
      <c r="M28" s="27"/>
      <c r="N28" s="24"/>
      <c r="O28" s="27"/>
    </row>
    <row r="29" spans="1:16" s="179" customFormat="1" ht="18.75" customHeight="1">
      <c r="A29" s="1" t="s">
        <v>0</v>
      </c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</row>
    <row r="30" spans="1:16" s="176" customFormat="1" ht="18.75" customHeight="1">
      <c r="A30" s="7" t="s">
        <v>66</v>
      </c>
      <c r="B30" s="174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</row>
    <row r="32" spans="1:16" ht="18.75" customHeight="1">
      <c r="A32" s="50"/>
      <c r="B32" s="51"/>
      <c r="C32" s="320" t="s">
        <v>83</v>
      </c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</row>
    <row r="33" spans="1:16" ht="18.75" customHeight="1">
      <c r="A33" s="50"/>
      <c r="B33" s="51"/>
      <c r="C33" s="297"/>
      <c r="D33" s="297"/>
      <c r="E33" s="297"/>
      <c r="F33" s="297"/>
      <c r="G33" s="297"/>
      <c r="H33" s="297"/>
      <c r="I33" s="297"/>
      <c r="J33" s="297"/>
      <c r="K33" s="328" t="s">
        <v>38</v>
      </c>
      <c r="L33" s="328"/>
      <c r="M33" s="328"/>
      <c r="N33" s="297"/>
      <c r="O33" s="297"/>
    </row>
    <row r="34" spans="1:16" ht="18.75" customHeight="1">
      <c r="A34" s="53"/>
      <c r="B34" s="54"/>
      <c r="C34" s="29" t="s">
        <v>68</v>
      </c>
      <c r="D34" s="29"/>
      <c r="E34" s="29"/>
      <c r="F34" s="29"/>
      <c r="G34" s="29"/>
      <c r="H34" s="29"/>
      <c r="I34" s="29" t="s">
        <v>136</v>
      </c>
      <c r="J34" s="29"/>
      <c r="K34" s="49"/>
      <c r="L34" s="49"/>
      <c r="M34" s="49"/>
      <c r="N34" s="29"/>
      <c r="O34" s="33"/>
    </row>
    <row r="35" spans="1:16" ht="18.75" customHeight="1">
      <c r="A35" s="53"/>
      <c r="B35" s="54"/>
      <c r="C35" s="29" t="s">
        <v>118</v>
      </c>
      <c r="D35" s="29"/>
      <c r="E35" s="29" t="s">
        <v>71</v>
      </c>
      <c r="F35" s="29"/>
      <c r="G35" s="29"/>
      <c r="H35" s="29"/>
      <c r="I35" s="29" t="s">
        <v>129</v>
      </c>
      <c r="J35" s="29"/>
      <c r="K35" s="29" t="s">
        <v>72</v>
      </c>
      <c r="L35" s="29"/>
      <c r="M35" s="10"/>
      <c r="N35" s="29"/>
      <c r="O35" s="33" t="s">
        <v>74</v>
      </c>
    </row>
    <row r="36" spans="1:16" ht="18.75" customHeight="1">
      <c r="A36" s="53"/>
      <c r="B36" s="54" t="s">
        <v>7</v>
      </c>
      <c r="C36" s="29" t="s">
        <v>84</v>
      </c>
      <c r="D36" s="29"/>
      <c r="E36" s="29" t="s">
        <v>75</v>
      </c>
      <c r="F36" s="29"/>
      <c r="G36" s="29" t="s">
        <v>131</v>
      </c>
      <c r="H36" s="29"/>
      <c r="I36" s="33" t="s">
        <v>130</v>
      </c>
      <c r="J36" s="29"/>
      <c r="K36" s="29" t="s">
        <v>76</v>
      </c>
      <c r="L36" s="29"/>
      <c r="M36" s="29" t="s">
        <v>85</v>
      </c>
      <c r="N36" s="29"/>
      <c r="O36" s="33" t="s">
        <v>79</v>
      </c>
    </row>
    <row r="37" spans="1:16" ht="18.75" customHeight="1">
      <c r="A37" s="53"/>
      <c r="B37" s="54"/>
      <c r="C37" s="329" t="s">
        <v>9</v>
      </c>
      <c r="D37" s="329"/>
      <c r="E37" s="329"/>
      <c r="F37" s="329"/>
      <c r="G37" s="329"/>
      <c r="H37" s="329"/>
      <c r="I37" s="329"/>
      <c r="J37" s="329"/>
      <c r="K37" s="329"/>
      <c r="L37" s="329"/>
      <c r="M37" s="329"/>
      <c r="N37" s="329"/>
      <c r="O37" s="329"/>
    </row>
    <row r="38" spans="1:16" ht="18.75" customHeight="1">
      <c r="A38" s="280" t="s">
        <v>196</v>
      </c>
      <c r="B38" s="54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41"/>
    </row>
    <row r="39" spans="1:16" ht="18.75" customHeight="1">
      <c r="A39" s="282" t="s">
        <v>197</v>
      </c>
      <c r="B39" s="30"/>
      <c r="C39" s="27">
        <v>441559</v>
      </c>
      <c r="D39" s="27"/>
      <c r="E39" s="27">
        <v>2832119</v>
      </c>
      <c r="F39" s="27"/>
      <c r="G39" s="27">
        <v>96396</v>
      </c>
      <c r="H39" s="27"/>
      <c r="I39" s="27">
        <v>3805</v>
      </c>
      <c r="J39" s="27"/>
      <c r="K39" s="27">
        <v>45209</v>
      </c>
      <c r="L39" s="88"/>
      <c r="M39" s="27">
        <v>1049449</v>
      </c>
      <c r="N39" s="88"/>
      <c r="O39" s="24">
        <v>4468537</v>
      </c>
    </row>
    <row r="40" spans="1:16" ht="13.15" customHeight="1">
      <c r="A40" s="38"/>
      <c r="B40" s="30"/>
      <c r="C40" s="24"/>
      <c r="D40" s="24"/>
      <c r="E40" s="24"/>
      <c r="F40" s="89"/>
      <c r="G40" s="24"/>
      <c r="H40" s="24"/>
      <c r="I40" s="24"/>
      <c r="J40" s="89"/>
      <c r="K40" s="24"/>
      <c r="L40" s="89"/>
      <c r="M40" s="24"/>
      <c r="N40" s="24"/>
      <c r="O40" s="24"/>
    </row>
    <row r="41" spans="1:16" ht="18.75" customHeight="1">
      <c r="A41" s="282" t="s">
        <v>80</v>
      </c>
      <c r="B41" s="43"/>
      <c r="C41" s="24"/>
      <c r="D41" s="89"/>
      <c r="E41" s="24"/>
      <c r="F41" s="89"/>
      <c r="G41" s="24"/>
      <c r="H41" s="24"/>
      <c r="I41" s="24"/>
      <c r="J41" s="89"/>
      <c r="K41" s="24"/>
      <c r="L41" s="89"/>
      <c r="M41" s="24"/>
      <c r="N41" s="24"/>
      <c r="O41" s="24"/>
    </row>
    <row r="42" spans="1:16" ht="18.75" customHeight="1">
      <c r="A42" s="281" t="s">
        <v>202</v>
      </c>
      <c r="B42" s="43"/>
      <c r="C42" s="12"/>
      <c r="D42" s="25"/>
      <c r="E42" s="12"/>
      <c r="F42" s="12"/>
      <c r="G42" s="12"/>
      <c r="H42" s="12"/>
      <c r="I42" s="20"/>
      <c r="J42" s="12"/>
      <c r="K42" s="12"/>
      <c r="L42" s="12"/>
      <c r="M42" s="12"/>
      <c r="N42" s="12"/>
      <c r="O42" s="12"/>
    </row>
    <row r="43" spans="1:16" ht="18.75" customHeight="1">
      <c r="A43" s="278" t="s">
        <v>122</v>
      </c>
      <c r="B43" s="51">
        <v>11</v>
      </c>
      <c r="C43" s="196">
        <v>0</v>
      </c>
      <c r="D43" s="196"/>
      <c r="E43" s="196">
        <v>0</v>
      </c>
      <c r="F43" s="12"/>
      <c r="G43" s="134">
        <v>0</v>
      </c>
      <c r="H43" s="20"/>
      <c r="I43" s="197">
        <v>0</v>
      </c>
      <c r="J43" s="196"/>
      <c r="K43" s="197">
        <v>0</v>
      </c>
      <c r="L43" s="12"/>
      <c r="M43" s="62">
        <v>-198699</v>
      </c>
      <c r="N43" s="62"/>
      <c r="O43" s="289">
        <v>-198699</v>
      </c>
    </row>
    <row r="44" spans="1:16" ht="18.75" customHeight="1">
      <c r="A44" s="281" t="s">
        <v>203</v>
      </c>
      <c r="B44" s="43"/>
      <c r="C44" s="288">
        <f>SUM(C43:C43)</f>
        <v>0</v>
      </c>
      <c r="D44" s="131"/>
      <c r="E44" s="288">
        <f>SUM(E43:E43)</f>
        <v>0</v>
      </c>
      <c r="F44" s="131"/>
      <c r="G44" s="288">
        <f>SUM(G43:G43)</f>
        <v>0</v>
      </c>
      <c r="H44" s="189"/>
      <c r="I44" s="200">
        <f>SUM(I43:I43)</f>
        <v>0</v>
      </c>
      <c r="J44" s="131"/>
      <c r="K44" s="200">
        <f>SUM(K43:K43)</f>
        <v>0</v>
      </c>
      <c r="L44" s="88"/>
      <c r="M44" s="74">
        <f>SUM(M43:M43)</f>
        <v>-198699</v>
      </c>
      <c r="N44" s="24"/>
      <c r="O44" s="74">
        <f>SUM(O43:O43)</f>
        <v>-198699</v>
      </c>
    </row>
    <row r="45" spans="1:16" ht="13.15" customHeight="1">
      <c r="A45" s="45"/>
      <c r="B45" s="43"/>
      <c r="C45" s="27"/>
      <c r="D45" s="89"/>
      <c r="E45" s="27"/>
      <c r="F45" s="89"/>
      <c r="G45" s="27"/>
      <c r="H45" s="27"/>
      <c r="I45" s="27"/>
      <c r="J45" s="89"/>
      <c r="K45" s="27"/>
      <c r="L45" s="89"/>
      <c r="M45" s="27"/>
      <c r="N45" s="24"/>
      <c r="O45" s="27"/>
    </row>
    <row r="46" spans="1:16" s="6" customFormat="1" ht="18.75" customHeight="1">
      <c r="A46" s="42" t="s">
        <v>81</v>
      </c>
      <c r="B46" s="43"/>
      <c r="C46" s="132">
        <f>SUM(C44)</f>
        <v>0</v>
      </c>
      <c r="D46" s="131"/>
      <c r="E46" s="132">
        <f>SUM(E44)</f>
        <v>0</v>
      </c>
      <c r="F46" s="131"/>
      <c r="G46" s="132">
        <f>SUM(G44)</f>
        <v>0</v>
      </c>
      <c r="H46" s="24"/>
      <c r="I46" s="132">
        <f>SUM(I44)</f>
        <v>0</v>
      </c>
      <c r="J46" s="131"/>
      <c r="K46" s="132">
        <f>SUM(K44)</f>
        <v>0</v>
      </c>
      <c r="L46" s="89"/>
      <c r="M46" s="80">
        <f>SUM(M44)</f>
        <v>-198699</v>
      </c>
      <c r="N46" s="89"/>
      <c r="O46" s="138">
        <f>SUM(C46:M46)</f>
        <v>-198699</v>
      </c>
      <c r="P46" s="14"/>
    </row>
    <row r="47" spans="1:16" ht="13.15" customHeight="1">
      <c r="A47" s="38"/>
      <c r="B47" s="30"/>
      <c r="C47" s="24"/>
      <c r="D47" s="24"/>
      <c r="E47" s="24"/>
      <c r="F47" s="89"/>
      <c r="G47" s="24"/>
      <c r="H47" s="24"/>
      <c r="I47" s="24"/>
      <c r="J47" s="89"/>
      <c r="K47" s="24"/>
      <c r="L47" s="89"/>
      <c r="M47" s="24"/>
      <c r="N47" s="24"/>
      <c r="O47" s="24"/>
    </row>
    <row r="48" spans="1:16" ht="18.75" customHeight="1">
      <c r="A48" s="282" t="s">
        <v>82</v>
      </c>
      <c r="B48" s="43"/>
      <c r="C48" s="20"/>
      <c r="D48" s="12"/>
      <c r="E48" s="20"/>
      <c r="F48" s="12"/>
      <c r="G48" s="20"/>
      <c r="H48" s="20"/>
      <c r="I48" s="20"/>
      <c r="J48" s="12"/>
      <c r="K48" s="20"/>
      <c r="L48" s="12"/>
      <c r="M48" s="20"/>
      <c r="N48" s="20"/>
      <c r="O48" s="20"/>
    </row>
    <row r="49" spans="1:15" ht="18.399999999999999" customHeight="1">
      <c r="A49" s="278" t="s">
        <v>126</v>
      </c>
      <c r="B49" s="51"/>
      <c r="C49" s="148">
        <v>0</v>
      </c>
      <c r="D49" s="148"/>
      <c r="E49" s="148">
        <v>0</v>
      </c>
      <c r="F49" s="148"/>
      <c r="G49" s="148">
        <v>0</v>
      </c>
      <c r="H49" s="148"/>
      <c r="I49" s="148">
        <v>0</v>
      </c>
      <c r="J49" s="148"/>
      <c r="K49" s="148">
        <v>0</v>
      </c>
      <c r="L49" s="12"/>
      <c r="M49" s="20">
        <v>37496</v>
      </c>
      <c r="N49" s="20"/>
      <c r="O49" s="276">
        <v>37496</v>
      </c>
    </row>
    <row r="50" spans="1:15" ht="18.399999999999999" customHeight="1">
      <c r="A50" s="283" t="s">
        <v>204</v>
      </c>
      <c r="B50" s="51"/>
      <c r="C50" s="147">
        <v>0</v>
      </c>
      <c r="D50" s="148"/>
      <c r="E50" s="147">
        <v>0</v>
      </c>
      <c r="F50" s="148"/>
      <c r="G50" s="147">
        <v>0</v>
      </c>
      <c r="H50" s="148"/>
      <c r="I50" s="147">
        <v>0</v>
      </c>
      <c r="J50" s="148"/>
      <c r="K50" s="147">
        <v>0</v>
      </c>
      <c r="L50" s="12"/>
      <c r="M50" s="20">
        <v>8679</v>
      </c>
      <c r="N50" s="20">
        <v>0</v>
      </c>
      <c r="O50" s="277">
        <v>8679</v>
      </c>
    </row>
    <row r="51" spans="1:15" ht="18.75" customHeight="1">
      <c r="A51" s="282" t="s">
        <v>63</v>
      </c>
      <c r="B51" s="55"/>
      <c r="C51" s="195">
        <f>SUM(C49:C50)</f>
        <v>0</v>
      </c>
      <c r="D51" s="135"/>
      <c r="E51" s="195">
        <f>SUM(E49:E50)</f>
        <v>0</v>
      </c>
      <c r="F51" s="133"/>
      <c r="G51" s="195">
        <f>SUM(G49:G50)</f>
        <v>0</v>
      </c>
      <c r="H51" s="136"/>
      <c r="I51" s="195">
        <f>SUM(I49:I50)</f>
        <v>0</v>
      </c>
      <c r="J51" s="133"/>
      <c r="K51" s="195">
        <f>SUM(K49:K50)</f>
        <v>0</v>
      </c>
      <c r="L51" s="24"/>
      <c r="M51" s="101">
        <f>SUM(M49:M50)</f>
        <v>46175</v>
      </c>
      <c r="N51" s="92"/>
      <c r="O51" s="138">
        <f>SUM(C51:M51)</f>
        <v>46175</v>
      </c>
    </row>
    <row r="52" spans="1:15" ht="13.15" customHeight="1">
      <c r="A52" s="279"/>
      <c r="B52" s="55"/>
      <c r="C52" s="101"/>
      <c r="D52" s="92"/>
      <c r="E52" s="101"/>
      <c r="F52" s="24"/>
      <c r="G52" s="101"/>
      <c r="H52" s="70"/>
      <c r="I52" s="101"/>
      <c r="J52" s="24"/>
      <c r="K52" s="101"/>
      <c r="L52" s="24"/>
      <c r="M52" s="101"/>
      <c r="N52" s="92"/>
      <c r="O52" s="101"/>
    </row>
    <row r="53" spans="1:15" ht="18.399999999999999" customHeight="1">
      <c r="A53" s="295" t="s">
        <v>214</v>
      </c>
      <c r="B53" s="51">
        <v>9</v>
      </c>
      <c r="C53" s="313">
        <v>0</v>
      </c>
      <c r="D53" s="314"/>
      <c r="E53" s="313">
        <v>0</v>
      </c>
      <c r="F53" s="227"/>
      <c r="G53" s="315">
        <v>-96396</v>
      </c>
      <c r="H53" s="316"/>
      <c r="I53" s="313">
        <v>0</v>
      </c>
      <c r="J53" s="227"/>
      <c r="K53" s="313">
        <v>0</v>
      </c>
      <c r="L53" s="227"/>
      <c r="M53" s="315">
        <v>96396</v>
      </c>
      <c r="N53" s="314"/>
      <c r="O53" s="313">
        <f>SUM(C53:M53)</f>
        <v>0</v>
      </c>
    </row>
    <row r="54" spans="1:15" ht="13.15" customHeight="1">
      <c r="A54" s="279"/>
      <c r="B54" s="55"/>
      <c r="C54" s="275"/>
      <c r="D54" s="92"/>
      <c r="E54" s="275"/>
      <c r="F54" s="24"/>
      <c r="G54" s="275"/>
      <c r="H54" s="275"/>
      <c r="I54" s="275"/>
      <c r="J54" s="24"/>
      <c r="K54" s="275"/>
      <c r="L54" s="24"/>
      <c r="M54" s="275"/>
      <c r="N54" s="92"/>
      <c r="O54" s="275"/>
    </row>
    <row r="55" spans="1:15" ht="18.75" customHeight="1" thickBot="1">
      <c r="A55" s="100" t="s">
        <v>198</v>
      </c>
      <c r="B55" s="55"/>
      <c r="C55" s="78">
        <f>C39+C46+C51+C53</f>
        <v>441559</v>
      </c>
      <c r="D55" s="27"/>
      <c r="E55" s="78">
        <f>E39+E46+E51+E53</f>
        <v>2832119</v>
      </c>
      <c r="F55" s="24"/>
      <c r="G55" s="294">
        <f>G39+G46+G51+G53</f>
        <v>0</v>
      </c>
      <c r="H55" s="27"/>
      <c r="I55" s="78">
        <f>I39+I46+I51+I53</f>
        <v>3805</v>
      </c>
      <c r="J55" s="24"/>
      <c r="K55" s="78">
        <f>K39+K46+K51+K53</f>
        <v>45209</v>
      </c>
      <c r="L55" s="24"/>
      <c r="M55" s="78">
        <f>M39+M46+M51+M53</f>
        <v>993321</v>
      </c>
      <c r="N55" s="24"/>
      <c r="O55" s="139">
        <f>O39+O46+O51+O53</f>
        <v>4316013</v>
      </c>
    </row>
    <row r="56" spans="1:15" ht="18.75" customHeight="1" thickTop="1"/>
  </sheetData>
  <mergeCells count="6">
    <mergeCell ref="C37:O37"/>
    <mergeCell ref="C4:O4"/>
    <mergeCell ref="C9:O9"/>
    <mergeCell ref="C32:O32"/>
    <mergeCell ref="K33:M33"/>
    <mergeCell ref="K5:M5"/>
  </mergeCells>
  <pageMargins left="0.7" right="0.6" top="0.48" bottom="0.5" header="0.5" footer="0.5"/>
  <pageSetup paperSize="9" scale="79" firstPageNumber="11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1"/>
  <sheetViews>
    <sheetView showGridLines="0" tabSelected="1" view="pageBreakPreview" topLeftCell="A66" zoomScale="90" zoomScaleNormal="54" zoomScaleSheetLayoutView="90" workbookViewId="0">
      <selection activeCell="E88" sqref="E88"/>
    </sheetView>
  </sheetViews>
  <sheetFormatPr defaultColWidth="9.140625" defaultRowHeight="18.75" customHeight="1"/>
  <cols>
    <col min="1" max="1" width="51.7109375" style="125" customWidth="1"/>
    <col min="2" max="2" width="5.140625" style="116" customWidth="1"/>
    <col min="3" max="3" width="11.28515625" style="117" customWidth="1"/>
    <col min="4" max="4" width="1" style="118" customWidth="1"/>
    <col min="5" max="5" width="11.42578125" style="117" customWidth="1"/>
    <col min="6" max="6" width="0.85546875" style="118" customWidth="1"/>
    <col min="7" max="7" width="12.140625" style="118" bestFit="1" customWidth="1"/>
    <col min="8" max="8" width="0.85546875" style="118" customWidth="1"/>
    <col min="9" max="9" width="11.28515625" style="118" customWidth="1"/>
    <col min="10" max="10" width="12.7109375" style="119" customWidth="1"/>
    <col min="11" max="11" width="9.85546875" style="119" bestFit="1" customWidth="1"/>
    <col min="12" max="16384" width="9.140625" style="119"/>
  </cols>
  <sheetData>
    <row r="1" spans="1:9" ht="18.75" customHeight="1">
      <c r="A1" s="1" t="s">
        <v>0</v>
      </c>
    </row>
    <row r="2" spans="1:9" ht="18.75" customHeight="1">
      <c r="A2" s="120" t="s">
        <v>86</v>
      </c>
    </row>
    <row r="3" spans="1:9" ht="9.9499999999999993" customHeight="1">
      <c r="A3" s="57"/>
      <c r="B3" s="58"/>
      <c r="C3" s="3"/>
      <c r="D3" s="4"/>
      <c r="E3" s="3"/>
      <c r="F3" s="4"/>
      <c r="G3" s="4"/>
      <c r="H3" s="4"/>
      <c r="I3" s="4"/>
    </row>
    <row r="4" spans="1:9" ht="18.75" customHeight="1">
      <c r="A4" s="47" t="s">
        <v>45</v>
      </c>
      <c r="B4" s="8"/>
      <c r="C4" s="320" t="s">
        <v>2</v>
      </c>
      <c r="D4" s="320"/>
      <c r="E4" s="320"/>
      <c r="F4" s="15"/>
      <c r="G4" s="321" t="s">
        <v>3</v>
      </c>
      <c r="H4" s="321"/>
      <c r="I4" s="321"/>
    </row>
    <row r="5" spans="1:9" ht="18.75" customHeight="1">
      <c r="A5" s="47"/>
      <c r="B5" s="8"/>
      <c r="C5" s="320" t="s">
        <v>4</v>
      </c>
      <c r="D5" s="320"/>
      <c r="E5" s="320"/>
      <c r="F5" s="10"/>
      <c r="G5" s="320" t="s">
        <v>4</v>
      </c>
      <c r="H5" s="320"/>
      <c r="I5" s="320"/>
    </row>
    <row r="6" spans="1:9" ht="18.75" customHeight="1">
      <c r="A6" s="47"/>
      <c r="B6" s="8"/>
      <c r="C6" s="322" t="s">
        <v>133</v>
      </c>
      <c r="D6" s="323"/>
      <c r="E6" s="323"/>
      <c r="F6" s="10"/>
      <c r="G6" s="324" t="str">
        <f>C6</f>
        <v>Nine-month period ended</v>
      </c>
      <c r="H6" s="325"/>
      <c r="I6" s="325"/>
    </row>
    <row r="7" spans="1:9" ht="18.75" customHeight="1">
      <c r="A7" s="47"/>
      <c r="B7" s="8"/>
      <c r="C7" s="326" t="s">
        <v>132</v>
      </c>
      <c r="D7" s="326"/>
      <c r="E7" s="326"/>
      <c r="F7" s="44"/>
      <c r="G7" s="330" t="str">
        <f>C7</f>
        <v>30 September</v>
      </c>
      <c r="H7" s="331"/>
      <c r="I7" s="331"/>
    </row>
    <row r="8" spans="1:9" ht="18.75" customHeight="1">
      <c r="A8" s="47"/>
      <c r="B8" s="2"/>
      <c r="C8" s="26" t="s">
        <v>187</v>
      </c>
      <c r="D8" s="18"/>
      <c r="E8" s="26" t="s">
        <v>150</v>
      </c>
      <c r="F8" s="18"/>
      <c r="G8" s="26" t="s">
        <v>187</v>
      </c>
      <c r="H8" s="18"/>
      <c r="I8" s="26" t="s">
        <v>150</v>
      </c>
    </row>
    <row r="9" spans="1:9" ht="18.75" customHeight="1">
      <c r="A9" s="47"/>
      <c r="B9" s="8"/>
      <c r="C9" s="327" t="s">
        <v>9</v>
      </c>
      <c r="D9" s="327"/>
      <c r="E9" s="327"/>
      <c r="F9" s="327"/>
      <c r="G9" s="327"/>
      <c r="H9" s="327"/>
      <c r="I9" s="327"/>
    </row>
    <row r="10" spans="1:9" ht="18.75" customHeight="1">
      <c r="A10" s="59" t="s">
        <v>87</v>
      </c>
      <c r="B10" s="8"/>
      <c r="C10" s="69"/>
      <c r="D10" s="69"/>
      <c r="E10" s="69"/>
      <c r="F10" s="69"/>
      <c r="G10" s="69"/>
      <c r="H10" s="69"/>
      <c r="I10" s="69"/>
    </row>
    <row r="11" spans="1:9" ht="18.75" customHeight="1">
      <c r="A11" s="47" t="s">
        <v>113</v>
      </c>
      <c r="B11" s="8"/>
      <c r="C11" s="12">
        <v>184385</v>
      </c>
      <c r="D11" s="12"/>
      <c r="E11" s="12">
        <v>430843</v>
      </c>
      <c r="F11" s="12"/>
      <c r="G11" s="12">
        <v>37496</v>
      </c>
      <c r="H11" s="12"/>
      <c r="I11" s="12">
        <v>185193</v>
      </c>
    </row>
    <row r="12" spans="1:9" ht="18.75" customHeight="1">
      <c r="A12" s="60" t="s">
        <v>138</v>
      </c>
      <c r="B12" s="8"/>
      <c r="C12" s="12"/>
      <c r="D12" s="69"/>
      <c r="E12" s="12"/>
      <c r="F12" s="69"/>
      <c r="G12" s="12"/>
      <c r="H12" s="33"/>
      <c r="I12" s="12"/>
    </row>
    <row r="13" spans="1:9" ht="18.75" customHeight="1">
      <c r="A13" s="47" t="s">
        <v>106</v>
      </c>
      <c r="B13" s="8"/>
      <c r="C13" s="5">
        <v>45502</v>
      </c>
      <c r="D13" s="41"/>
      <c r="E13" s="5">
        <v>105621</v>
      </c>
      <c r="F13" s="41"/>
      <c r="G13" s="5">
        <v>9580</v>
      </c>
      <c r="H13" s="41"/>
      <c r="I13" s="5">
        <v>13226</v>
      </c>
    </row>
    <row r="14" spans="1:9" ht="18.75" customHeight="1">
      <c r="A14" s="47" t="s">
        <v>62</v>
      </c>
      <c r="B14" s="8"/>
      <c r="C14" s="12">
        <v>22807</v>
      </c>
      <c r="D14" s="69"/>
      <c r="E14" s="12">
        <v>45880</v>
      </c>
      <c r="F14" s="69"/>
      <c r="G14" s="12">
        <v>15982</v>
      </c>
      <c r="H14" s="69"/>
      <c r="I14" s="12">
        <v>20669</v>
      </c>
    </row>
    <row r="15" spans="1:9" ht="18.75" customHeight="1">
      <c r="A15" s="47" t="s">
        <v>88</v>
      </c>
      <c r="B15" s="8"/>
      <c r="C15" s="12">
        <v>372933</v>
      </c>
      <c r="D15" s="69"/>
      <c r="E15" s="12">
        <v>446497</v>
      </c>
      <c r="F15" s="69"/>
      <c r="G15" s="12">
        <v>40418</v>
      </c>
      <c r="H15" s="33"/>
      <c r="I15" s="12">
        <v>40716</v>
      </c>
    </row>
    <row r="16" spans="1:9" ht="18.75" customHeight="1">
      <c r="A16" s="47" t="s">
        <v>89</v>
      </c>
      <c r="B16" s="8"/>
      <c r="C16" s="12">
        <v>-18573</v>
      </c>
      <c r="D16" s="69"/>
      <c r="E16" s="12">
        <v>-18573</v>
      </c>
      <c r="F16" s="69"/>
      <c r="G16" s="134">
        <v>0</v>
      </c>
      <c r="H16" s="130"/>
      <c r="I16" s="134">
        <v>0</v>
      </c>
    </row>
    <row r="17" spans="1:9" ht="18.75" customHeight="1">
      <c r="A17" s="47" t="s">
        <v>90</v>
      </c>
      <c r="B17" s="8"/>
      <c r="C17" s="12">
        <v>45352</v>
      </c>
      <c r="D17" s="69"/>
      <c r="E17" s="12">
        <v>8330</v>
      </c>
      <c r="F17" s="69"/>
      <c r="G17" s="12">
        <v>24348</v>
      </c>
      <c r="H17" s="33"/>
      <c r="I17" s="12">
        <v>2859</v>
      </c>
    </row>
    <row r="18" spans="1:9" ht="18.75" customHeight="1">
      <c r="A18" s="47" t="s">
        <v>91</v>
      </c>
      <c r="B18" s="8"/>
      <c r="C18" s="134">
        <v>0</v>
      </c>
      <c r="D18" s="69"/>
      <c r="E18" s="12">
        <v>35105</v>
      </c>
      <c r="F18" s="69"/>
      <c r="G18" s="134">
        <v>0</v>
      </c>
      <c r="H18" s="33"/>
      <c r="I18" s="12">
        <v>9403</v>
      </c>
    </row>
    <row r="19" spans="1:9" ht="18.75" customHeight="1">
      <c r="A19" s="47" t="s">
        <v>240</v>
      </c>
      <c r="B19" s="8"/>
      <c r="C19" s="134"/>
      <c r="D19" s="312"/>
      <c r="E19" s="12"/>
      <c r="F19" s="312"/>
      <c r="G19" s="134"/>
      <c r="H19" s="33"/>
      <c r="I19" s="12"/>
    </row>
    <row r="20" spans="1:9" ht="18.75" customHeight="1">
      <c r="A20" s="47" t="s">
        <v>215</v>
      </c>
      <c r="B20" s="8"/>
      <c r="C20" s="12">
        <v>10344</v>
      </c>
      <c r="D20" s="296"/>
      <c r="E20" s="12">
        <v>-4324</v>
      </c>
      <c r="F20" s="69"/>
      <c r="G20" s="134">
        <v>0</v>
      </c>
      <c r="H20" s="134"/>
      <c r="I20" s="134">
        <v>0</v>
      </c>
    </row>
    <row r="21" spans="1:9" ht="18.75" customHeight="1">
      <c r="A21" s="47" t="s">
        <v>221</v>
      </c>
      <c r="B21" s="8"/>
      <c r="C21" s="12"/>
      <c r="D21" s="69"/>
      <c r="E21" s="119"/>
      <c r="F21" s="119"/>
      <c r="G21" s="119"/>
      <c r="H21" s="119"/>
      <c r="I21" s="119"/>
    </row>
    <row r="22" spans="1:9" ht="18.75" customHeight="1">
      <c r="A22" s="47" t="s">
        <v>222</v>
      </c>
      <c r="B22" s="8"/>
      <c r="C22" s="12">
        <v>-799</v>
      </c>
      <c r="D22" s="296"/>
      <c r="E22" s="12">
        <v>-3306</v>
      </c>
      <c r="F22" s="69"/>
      <c r="G22" s="12">
        <v>-799</v>
      </c>
      <c r="H22" s="33"/>
      <c r="I22" s="12">
        <v>-3306</v>
      </c>
    </row>
    <row r="23" spans="1:9" ht="18.75" customHeight="1">
      <c r="A23" s="47" t="s">
        <v>235</v>
      </c>
      <c r="B23" s="8"/>
      <c r="C23" s="12">
        <v>385</v>
      </c>
      <c r="D23" s="69"/>
      <c r="E23" s="12">
        <v>-2</v>
      </c>
      <c r="F23" s="69"/>
      <c r="G23" s="134">
        <v>0</v>
      </c>
      <c r="H23" s="33"/>
      <c r="I23" s="12">
        <v>-2</v>
      </c>
    </row>
    <row r="24" spans="1:9" ht="18.75" customHeight="1">
      <c r="A24" s="47" t="s">
        <v>59</v>
      </c>
      <c r="B24" s="8"/>
      <c r="C24" s="134">
        <v>0</v>
      </c>
      <c r="D24" s="69"/>
      <c r="E24" s="134">
        <v>0</v>
      </c>
      <c r="F24" s="69"/>
      <c r="G24" s="12">
        <v>-6000</v>
      </c>
      <c r="H24" s="33"/>
      <c r="I24" s="12">
        <v>-132810</v>
      </c>
    </row>
    <row r="25" spans="1:9" ht="18.75" customHeight="1">
      <c r="A25" s="47" t="s">
        <v>223</v>
      </c>
      <c r="B25" s="8"/>
      <c r="C25" s="12">
        <v>-4507</v>
      </c>
      <c r="D25" s="69"/>
      <c r="E25" s="12">
        <v>-505</v>
      </c>
      <c r="F25" s="69"/>
      <c r="G25" s="12">
        <v>-45</v>
      </c>
      <c r="H25" s="33"/>
      <c r="I25" s="12">
        <v>-415</v>
      </c>
    </row>
    <row r="26" spans="1:9" ht="18.75" customHeight="1">
      <c r="A26" s="47" t="s">
        <v>164</v>
      </c>
      <c r="B26" s="8"/>
      <c r="C26" s="12">
        <v>2144</v>
      </c>
      <c r="D26" s="69"/>
      <c r="E26" s="12">
        <v>12468</v>
      </c>
      <c r="F26" s="69"/>
      <c r="G26" s="12">
        <v>1895</v>
      </c>
      <c r="H26" s="33"/>
      <c r="I26" s="12">
        <v>9177</v>
      </c>
    </row>
    <row r="27" spans="1:9" ht="18.75" customHeight="1">
      <c r="A27" s="47" t="s">
        <v>224</v>
      </c>
      <c r="B27" s="8"/>
      <c r="C27" s="134">
        <v>0</v>
      </c>
      <c r="D27" s="141"/>
      <c r="E27" s="134">
        <v>0</v>
      </c>
      <c r="F27" s="141"/>
      <c r="G27" s="111">
        <v>3053</v>
      </c>
      <c r="H27" s="130"/>
      <c r="I27" s="134">
        <v>0</v>
      </c>
    </row>
    <row r="28" spans="1:9" ht="18.75" customHeight="1">
      <c r="A28" s="47" t="s">
        <v>236</v>
      </c>
      <c r="B28" s="8"/>
      <c r="C28" s="12">
        <v>27725</v>
      </c>
      <c r="D28" s="69"/>
      <c r="E28" s="12">
        <v>-5069</v>
      </c>
      <c r="F28" s="69"/>
      <c r="G28" s="12">
        <v>-2531</v>
      </c>
      <c r="H28" s="33"/>
      <c r="I28" s="12">
        <v>-5815</v>
      </c>
    </row>
    <row r="29" spans="1:9" ht="18.75" customHeight="1">
      <c r="A29" s="47" t="s">
        <v>92</v>
      </c>
      <c r="B29" s="8"/>
      <c r="C29" s="85">
        <v>-6200</v>
      </c>
      <c r="D29" s="69"/>
      <c r="E29" s="85">
        <v>-5738</v>
      </c>
      <c r="F29" s="69"/>
      <c r="G29" s="85">
        <v>-40280</v>
      </c>
      <c r="H29" s="69"/>
      <c r="I29" s="85">
        <v>-45993</v>
      </c>
    </row>
    <row r="30" spans="1:9" ht="18.75" customHeight="1">
      <c r="A30" s="61"/>
      <c r="B30" s="62"/>
      <c r="C30" s="149">
        <f>SUM(C11:C29)</f>
        <v>681498</v>
      </c>
      <c r="D30" s="90"/>
      <c r="E30" s="149">
        <f>SUM(E11:E29)</f>
        <v>1047227</v>
      </c>
      <c r="F30" s="90"/>
      <c r="G30" s="149">
        <f>SUM(G11:G29)</f>
        <v>83117</v>
      </c>
      <c r="H30" s="90"/>
      <c r="I30" s="90">
        <f>SUM(I11:I29)</f>
        <v>92902</v>
      </c>
    </row>
    <row r="31" spans="1:9" ht="18.75" customHeight="1">
      <c r="A31" s="60" t="s">
        <v>93</v>
      </c>
      <c r="B31" s="8"/>
      <c r="C31" s="69"/>
      <c r="D31" s="69"/>
      <c r="E31" s="201"/>
      <c r="F31" s="69"/>
      <c r="G31" s="33"/>
      <c r="H31" s="33"/>
      <c r="I31" s="33"/>
    </row>
    <row r="32" spans="1:9" ht="18.75" customHeight="1">
      <c r="A32" s="47" t="s">
        <v>167</v>
      </c>
      <c r="B32" s="8"/>
      <c r="C32" s="12">
        <v>16098</v>
      </c>
      <c r="D32" s="69"/>
      <c r="E32" s="12">
        <v>82160</v>
      </c>
      <c r="F32" s="69"/>
      <c r="G32" s="12">
        <v>109323</v>
      </c>
      <c r="H32" s="33"/>
      <c r="I32" s="12">
        <v>-11429</v>
      </c>
    </row>
    <row r="33" spans="1:9" ht="18.75" customHeight="1">
      <c r="A33" s="47" t="s">
        <v>12</v>
      </c>
      <c r="B33" s="8"/>
      <c r="C33" s="90">
        <v>-39679</v>
      </c>
      <c r="D33" s="69"/>
      <c r="E33" s="90">
        <v>-44737</v>
      </c>
      <c r="F33" s="69"/>
      <c r="G33" s="12">
        <v>1613</v>
      </c>
      <c r="H33" s="33"/>
      <c r="I33" s="12">
        <v>-1460</v>
      </c>
    </row>
    <row r="34" spans="1:9" ht="18.75" customHeight="1">
      <c r="A34" s="47" t="s">
        <v>104</v>
      </c>
      <c r="B34" s="8"/>
      <c r="C34" s="90">
        <v>3605</v>
      </c>
      <c r="D34" s="69"/>
      <c r="E34" s="90">
        <v>15784</v>
      </c>
      <c r="F34" s="141"/>
      <c r="G34" s="111">
        <v>0</v>
      </c>
      <c r="H34" s="130"/>
      <c r="I34" s="111">
        <v>569</v>
      </c>
    </row>
    <row r="35" spans="1:9" ht="18.75" customHeight="1">
      <c r="A35" s="47" t="s">
        <v>21</v>
      </c>
      <c r="B35" s="8"/>
      <c r="C35" s="90">
        <v>4745</v>
      </c>
      <c r="D35" s="69"/>
      <c r="E35" s="90">
        <v>-12285</v>
      </c>
      <c r="F35" s="69"/>
      <c r="G35" s="12">
        <v>608</v>
      </c>
      <c r="H35" s="33"/>
      <c r="I35" s="12">
        <v>-90</v>
      </c>
    </row>
    <row r="36" spans="1:9" ht="18.75" customHeight="1">
      <c r="A36" s="47" t="s">
        <v>165</v>
      </c>
      <c r="B36" s="8"/>
      <c r="C36" s="90">
        <v>-64194</v>
      </c>
      <c r="D36" s="69"/>
      <c r="E36" s="90">
        <v>-37523</v>
      </c>
      <c r="F36" s="69"/>
      <c r="G36" s="5">
        <v>4511</v>
      </c>
      <c r="H36" s="33"/>
      <c r="I36" s="5">
        <v>-2674</v>
      </c>
    </row>
    <row r="37" spans="1:9" ht="18.75" customHeight="1">
      <c r="A37" s="121" t="s">
        <v>105</v>
      </c>
      <c r="B37" s="8"/>
      <c r="C37" s="90">
        <v>16658</v>
      </c>
      <c r="D37" s="69"/>
      <c r="E37" s="90">
        <v>-22749</v>
      </c>
      <c r="F37" s="141"/>
      <c r="G37" s="150">
        <v>-9473</v>
      </c>
      <c r="H37" s="130"/>
      <c r="I37" s="150">
        <v>-3904</v>
      </c>
    </row>
    <row r="38" spans="1:9" ht="18.75" customHeight="1">
      <c r="A38" s="63" t="s">
        <v>110</v>
      </c>
      <c r="B38" s="30"/>
      <c r="C38" s="194">
        <f>SUM(C30:C37)</f>
        <v>618731</v>
      </c>
      <c r="D38" s="24">
        <f>SUM(D30:D36)</f>
        <v>0</v>
      </c>
      <c r="E38" s="91">
        <f>SUM(E30:E37)</f>
        <v>1027877</v>
      </c>
      <c r="F38" s="93"/>
      <c r="G38" s="194">
        <f>SUM(G30:G37)</f>
        <v>189699</v>
      </c>
      <c r="H38" s="32"/>
      <c r="I38" s="91">
        <f>SUM(I30:I37)</f>
        <v>73914</v>
      </c>
    </row>
    <row r="39" spans="1:9" ht="18.75" customHeight="1">
      <c r="A39" s="47" t="s">
        <v>166</v>
      </c>
      <c r="B39" s="8"/>
      <c r="C39" s="153">
        <v>-62503</v>
      </c>
      <c r="D39" s="41"/>
      <c r="E39" s="5">
        <v>-153321</v>
      </c>
      <c r="F39" s="69"/>
      <c r="G39" s="111">
        <v>-6829</v>
      </c>
      <c r="H39" s="33"/>
      <c r="I39" s="12">
        <v>-9700</v>
      </c>
    </row>
    <row r="40" spans="1:9" ht="18.75" customHeight="1">
      <c r="A40" s="16" t="s">
        <v>111</v>
      </c>
      <c r="B40" s="8"/>
      <c r="C40" s="190">
        <f>SUM(C38:C39)</f>
        <v>556228</v>
      </c>
      <c r="D40" s="24"/>
      <c r="E40" s="74">
        <f>SUM(E38:E39)</f>
        <v>874556</v>
      </c>
      <c r="F40" s="32"/>
      <c r="G40" s="190">
        <f>SUM(G38:G39)</f>
        <v>182870</v>
      </c>
      <c r="H40" s="24"/>
      <c r="I40" s="74">
        <f>SUM(I38:I39)</f>
        <v>64214</v>
      </c>
    </row>
    <row r="41" spans="1:9" ht="18.75" customHeight="1">
      <c r="A41" s="16"/>
      <c r="B41" s="8"/>
      <c r="C41" s="27"/>
      <c r="D41" s="24"/>
      <c r="E41" s="27"/>
      <c r="F41" s="32"/>
      <c r="G41" s="27"/>
      <c r="H41" s="24"/>
      <c r="I41" s="27"/>
    </row>
    <row r="42" spans="1:9" ht="18.75" customHeight="1">
      <c r="A42" s="16"/>
      <c r="B42" s="8"/>
      <c r="C42" s="27"/>
      <c r="D42" s="24"/>
      <c r="E42" s="27"/>
      <c r="F42" s="32"/>
      <c r="G42" s="27"/>
      <c r="H42" s="24"/>
      <c r="I42" s="27"/>
    </row>
    <row r="43" spans="1:9" ht="18.75" customHeight="1">
      <c r="A43" s="16"/>
      <c r="B43" s="8"/>
      <c r="C43" s="27"/>
      <c r="D43" s="24"/>
      <c r="E43" s="27"/>
      <c r="F43" s="32"/>
      <c r="G43" s="27"/>
      <c r="H43" s="24"/>
      <c r="I43" s="27"/>
    </row>
    <row r="44" spans="1:9" ht="18.75" customHeight="1">
      <c r="A44" s="16"/>
      <c r="B44" s="8"/>
      <c r="C44" s="27"/>
      <c r="D44" s="24"/>
      <c r="E44" s="27"/>
      <c r="F44" s="32"/>
      <c r="G44" s="27"/>
      <c r="H44" s="24"/>
      <c r="I44" s="27"/>
    </row>
    <row r="45" spans="1:9" ht="18.75" customHeight="1">
      <c r="A45" s="16"/>
      <c r="B45" s="8"/>
      <c r="C45" s="27"/>
      <c r="D45" s="24"/>
      <c r="E45" s="27"/>
      <c r="F45" s="32"/>
      <c r="G45" s="27"/>
      <c r="H45" s="24"/>
      <c r="I45" s="27"/>
    </row>
    <row r="46" spans="1:9" ht="18.75" customHeight="1">
      <c r="A46" s="16"/>
      <c r="B46" s="8"/>
      <c r="C46" s="27"/>
      <c r="D46" s="24"/>
      <c r="E46" s="27"/>
      <c r="F46" s="32"/>
      <c r="G46" s="27"/>
      <c r="H46" s="24"/>
      <c r="I46" s="27"/>
    </row>
    <row r="47" spans="1:9" ht="18.75" customHeight="1">
      <c r="A47" s="16"/>
      <c r="B47" s="8"/>
      <c r="C47" s="27"/>
      <c r="D47" s="24"/>
      <c r="E47" s="27"/>
      <c r="F47" s="32"/>
      <c r="G47" s="27"/>
      <c r="H47" s="24"/>
      <c r="I47" s="27"/>
    </row>
    <row r="48" spans="1:9" ht="18.75" customHeight="1">
      <c r="A48" s="9"/>
      <c r="B48" s="8"/>
      <c r="C48" s="122"/>
      <c r="D48" s="12"/>
      <c r="E48" s="122"/>
      <c r="F48" s="11"/>
      <c r="G48" s="12"/>
      <c r="H48" s="12"/>
      <c r="I48" s="12"/>
    </row>
    <row r="49" spans="1:11" ht="18.75" customHeight="1">
      <c r="A49" s="1" t="s">
        <v>0</v>
      </c>
    </row>
    <row r="50" spans="1:11" ht="18.75" customHeight="1">
      <c r="A50" s="120" t="s">
        <v>86</v>
      </c>
    </row>
    <row r="51" spans="1:11" ht="9.9499999999999993" customHeight="1">
      <c r="A51" s="57"/>
      <c r="B51" s="58"/>
      <c r="C51" s="3"/>
      <c r="D51" s="4"/>
      <c r="E51" s="3"/>
      <c r="F51" s="4"/>
      <c r="G51" s="4"/>
      <c r="H51" s="4"/>
      <c r="I51" s="4"/>
    </row>
    <row r="52" spans="1:11" ht="18.75" customHeight="1">
      <c r="A52" s="47" t="s">
        <v>45</v>
      </c>
      <c r="B52" s="8"/>
      <c r="C52" s="320" t="s">
        <v>2</v>
      </c>
      <c r="D52" s="320"/>
      <c r="E52" s="320"/>
      <c r="F52" s="15"/>
      <c r="G52" s="321" t="s">
        <v>3</v>
      </c>
      <c r="H52" s="321"/>
      <c r="I52" s="321"/>
    </row>
    <row r="53" spans="1:11" ht="18.75" customHeight="1">
      <c r="A53" s="47"/>
      <c r="B53" s="8"/>
      <c r="C53" s="320" t="s">
        <v>4</v>
      </c>
      <c r="D53" s="320"/>
      <c r="E53" s="320"/>
      <c r="F53" s="10"/>
      <c r="G53" s="320" t="s">
        <v>4</v>
      </c>
      <c r="H53" s="320"/>
      <c r="I53" s="320"/>
    </row>
    <row r="54" spans="1:11" ht="18.75" customHeight="1">
      <c r="A54" s="47"/>
      <c r="B54" s="8"/>
      <c r="C54" s="324" t="str">
        <f>C6</f>
        <v>Nine-month period ended</v>
      </c>
      <c r="D54" s="325"/>
      <c r="E54" s="325"/>
      <c r="F54" s="10"/>
      <c r="G54" s="324" t="str">
        <f>C54</f>
        <v>Nine-month period ended</v>
      </c>
      <c r="H54" s="325"/>
      <c r="I54" s="325"/>
    </row>
    <row r="55" spans="1:11" ht="18.75" customHeight="1">
      <c r="A55" s="47"/>
      <c r="B55" s="8"/>
      <c r="C55" s="332" t="str">
        <f>C7</f>
        <v>30 September</v>
      </c>
      <c r="D55" s="325"/>
      <c r="E55" s="325"/>
      <c r="F55" s="10"/>
      <c r="G55" s="332" t="str">
        <f>C55</f>
        <v>30 September</v>
      </c>
      <c r="H55" s="325"/>
      <c r="I55" s="325"/>
    </row>
    <row r="56" spans="1:11" ht="18.75" customHeight="1">
      <c r="A56" s="47"/>
      <c r="B56" s="2"/>
      <c r="C56" s="26" t="s">
        <v>187</v>
      </c>
      <c r="D56" s="18"/>
      <c r="E56" s="26" t="s">
        <v>150</v>
      </c>
      <c r="F56" s="18"/>
      <c r="G56" s="26" t="s">
        <v>187</v>
      </c>
      <c r="H56" s="18"/>
      <c r="I56" s="26" t="s">
        <v>150</v>
      </c>
    </row>
    <row r="57" spans="1:11" ht="18.75" customHeight="1">
      <c r="A57" s="47"/>
      <c r="B57" s="8"/>
      <c r="C57" s="327" t="s">
        <v>9</v>
      </c>
      <c r="D57" s="327"/>
      <c r="E57" s="327"/>
      <c r="F57" s="327"/>
      <c r="G57" s="327"/>
      <c r="H57" s="327"/>
      <c r="I57" s="327"/>
    </row>
    <row r="58" spans="1:11" ht="18.75" customHeight="1">
      <c r="A58" s="21" t="s">
        <v>94</v>
      </c>
      <c r="B58" s="8"/>
      <c r="C58" s="12"/>
      <c r="D58" s="12"/>
      <c r="E58" s="12"/>
      <c r="F58" s="11"/>
      <c r="G58" s="12"/>
      <c r="H58" s="12"/>
      <c r="I58" s="12"/>
    </row>
    <row r="59" spans="1:11" ht="18.75" customHeight="1">
      <c r="A59" s="9" t="s">
        <v>159</v>
      </c>
      <c r="B59" s="8"/>
      <c r="C59" s="12">
        <v>5875</v>
      </c>
      <c r="D59" s="12"/>
      <c r="E59" s="12">
        <v>4946</v>
      </c>
      <c r="F59" s="11"/>
      <c r="G59" s="12">
        <v>58411</v>
      </c>
      <c r="H59" s="12"/>
      <c r="I59" s="12">
        <v>31788</v>
      </c>
    </row>
    <row r="60" spans="1:11" ht="18.75" customHeight="1">
      <c r="A60" s="9" t="s">
        <v>226</v>
      </c>
      <c r="B60" s="8"/>
      <c r="C60" s="90">
        <v>25121</v>
      </c>
      <c r="D60" s="5"/>
      <c r="E60" s="90">
        <v>-100013</v>
      </c>
      <c r="F60" s="4"/>
      <c r="G60" s="12">
        <v>25120</v>
      </c>
      <c r="H60" s="5"/>
      <c r="I60" s="12">
        <v>-100013</v>
      </c>
      <c r="K60" s="123"/>
    </row>
    <row r="61" spans="1:11" ht="18.75" customHeight="1">
      <c r="A61" s="121" t="s">
        <v>183</v>
      </c>
      <c r="B61" s="8"/>
      <c r="C61" s="90">
        <v>-2499</v>
      </c>
      <c r="D61" s="5"/>
      <c r="E61" s="90">
        <v>-30000</v>
      </c>
      <c r="F61" s="134"/>
      <c r="G61" s="134">
        <v>0</v>
      </c>
      <c r="H61" s="134"/>
      <c r="I61" s="134">
        <v>0</v>
      </c>
      <c r="K61" s="123"/>
    </row>
    <row r="62" spans="1:11" ht="18.75" customHeight="1">
      <c r="A62" s="121" t="s">
        <v>237</v>
      </c>
      <c r="B62" s="8"/>
      <c r="C62" s="90">
        <v>1000</v>
      </c>
      <c r="D62" s="5"/>
      <c r="E62" s="307">
        <v>0</v>
      </c>
      <c r="F62" s="134"/>
      <c r="G62" s="134">
        <v>0</v>
      </c>
      <c r="H62" s="134"/>
      <c r="I62" s="134">
        <v>0</v>
      </c>
      <c r="K62" s="123"/>
    </row>
    <row r="63" spans="1:11" ht="18.75" customHeight="1">
      <c r="A63" s="121" t="s">
        <v>225</v>
      </c>
      <c r="B63" s="8"/>
      <c r="C63" s="90">
        <v>-3640</v>
      </c>
      <c r="D63" s="5"/>
      <c r="E63" s="307">
        <v>0</v>
      </c>
      <c r="F63" s="134"/>
      <c r="G63" s="134">
        <v>0</v>
      </c>
      <c r="H63" s="134"/>
      <c r="I63" s="134">
        <v>0</v>
      </c>
      <c r="K63" s="123"/>
    </row>
    <row r="64" spans="1:11" ht="18.75" customHeight="1">
      <c r="A64" s="9" t="s">
        <v>160</v>
      </c>
      <c r="B64" s="8"/>
      <c r="C64" s="90">
        <v>1000</v>
      </c>
      <c r="D64" s="5"/>
      <c r="E64" s="90">
        <v>60000</v>
      </c>
      <c r="F64" s="4"/>
      <c r="G64" s="12">
        <v>779583</v>
      </c>
      <c r="H64" s="5"/>
      <c r="I64" s="12">
        <v>125925</v>
      </c>
      <c r="K64" s="123"/>
    </row>
    <row r="65" spans="1:11" ht="18.75" customHeight="1">
      <c r="A65" s="9" t="s">
        <v>161</v>
      </c>
      <c r="B65" s="8"/>
      <c r="C65" s="134">
        <v>0</v>
      </c>
      <c r="D65" s="12"/>
      <c r="E65" s="12">
        <v>-99000</v>
      </c>
      <c r="F65" s="11"/>
      <c r="G65" s="12">
        <v>-70000</v>
      </c>
      <c r="H65" s="12"/>
      <c r="I65" s="12">
        <v>-427650</v>
      </c>
    </row>
    <row r="66" spans="1:11" ht="18.75" customHeight="1">
      <c r="A66" s="9" t="s">
        <v>158</v>
      </c>
      <c r="B66" s="8"/>
      <c r="C66" s="12">
        <v>2818</v>
      </c>
      <c r="D66" s="12"/>
      <c r="E66" s="12">
        <v>6789</v>
      </c>
      <c r="F66" s="11"/>
      <c r="G66" s="12">
        <v>2617</v>
      </c>
      <c r="H66" s="12"/>
      <c r="I66" s="12">
        <v>7723</v>
      </c>
    </row>
    <row r="67" spans="1:11" ht="18.75" customHeight="1">
      <c r="A67" s="22" t="s">
        <v>168</v>
      </c>
      <c r="B67" s="8"/>
      <c r="C67" s="5">
        <v>-51596</v>
      </c>
      <c r="D67" s="12"/>
      <c r="E67" s="5">
        <v>-167970</v>
      </c>
      <c r="F67" s="11"/>
      <c r="G67" s="12">
        <v>-16949</v>
      </c>
      <c r="H67" s="12"/>
      <c r="I67" s="12">
        <v>-18514</v>
      </c>
    </row>
    <row r="68" spans="1:11" ht="18.75" customHeight="1">
      <c r="A68" s="121" t="s">
        <v>184</v>
      </c>
      <c r="B68" s="8"/>
      <c r="C68" s="143">
        <v>0</v>
      </c>
      <c r="D68" s="12"/>
      <c r="E68" s="5">
        <v>-236</v>
      </c>
      <c r="F68" s="134"/>
      <c r="G68" s="134">
        <v>0</v>
      </c>
      <c r="H68" s="134"/>
      <c r="I68" s="134">
        <v>0</v>
      </c>
    </row>
    <row r="69" spans="1:11" ht="18.75" customHeight="1">
      <c r="A69" s="121" t="s">
        <v>156</v>
      </c>
      <c r="B69" s="8"/>
      <c r="C69" s="5">
        <v>-68037</v>
      </c>
      <c r="D69" s="12"/>
      <c r="E69" s="5">
        <v>-209847</v>
      </c>
      <c r="F69" s="11"/>
      <c r="G69" s="12">
        <v>-8228</v>
      </c>
      <c r="H69" s="12"/>
      <c r="I69" s="12">
        <v>-4535</v>
      </c>
    </row>
    <row r="70" spans="1:11" ht="18.75" customHeight="1">
      <c r="A70" s="121" t="s">
        <v>241</v>
      </c>
      <c r="B70" s="8"/>
      <c r="C70" s="90">
        <v>395000</v>
      </c>
      <c r="D70" s="5"/>
      <c r="E70" s="307">
        <v>0</v>
      </c>
      <c r="F70" s="134"/>
      <c r="G70" s="134">
        <v>0</v>
      </c>
      <c r="H70" s="134"/>
      <c r="I70" s="134">
        <v>0</v>
      </c>
      <c r="K70" s="123"/>
    </row>
    <row r="71" spans="1:11" ht="18.75" customHeight="1">
      <c r="A71" s="22" t="s">
        <v>127</v>
      </c>
      <c r="B71" s="8"/>
      <c r="C71" s="153">
        <v>0</v>
      </c>
      <c r="D71" s="134"/>
      <c r="E71" s="153">
        <v>-395000</v>
      </c>
      <c r="F71" s="11"/>
      <c r="G71" s="134">
        <v>0</v>
      </c>
      <c r="H71" s="111"/>
      <c r="I71" s="134">
        <v>0</v>
      </c>
    </row>
    <row r="72" spans="1:11" ht="18.75" customHeight="1">
      <c r="A72" s="121" t="s">
        <v>227</v>
      </c>
      <c r="B72" s="8"/>
      <c r="C72" s="90">
        <v>-87050</v>
      </c>
      <c r="D72" s="5"/>
      <c r="E72" s="90">
        <v>-9000</v>
      </c>
      <c r="F72" s="4"/>
      <c r="G72" s="134">
        <v>0</v>
      </c>
      <c r="H72" s="134"/>
      <c r="I72" s="134">
        <v>0</v>
      </c>
    </row>
    <row r="73" spans="1:11" ht="18.75" customHeight="1">
      <c r="A73" s="121" t="s">
        <v>139</v>
      </c>
      <c r="B73" s="8"/>
      <c r="C73" s="149">
        <v>4920</v>
      </c>
      <c r="D73" s="5"/>
      <c r="E73" s="149">
        <v>6700</v>
      </c>
      <c r="F73" s="4"/>
      <c r="G73" s="134">
        <v>0</v>
      </c>
      <c r="H73" s="134"/>
      <c r="I73" s="134">
        <v>0</v>
      </c>
    </row>
    <row r="74" spans="1:11" ht="18.75" customHeight="1">
      <c r="A74" s="121" t="s">
        <v>95</v>
      </c>
      <c r="B74" s="8"/>
      <c r="C74" s="134">
        <v>0</v>
      </c>
      <c r="D74" s="134"/>
      <c r="E74" s="134">
        <v>0</v>
      </c>
      <c r="F74" s="4"/>
      <c r="G74" s="5">
        <v>69000</v>
      </c>
      <c r="H74" s="5"/>
      <c r="I74" s="5">
        <v>132810</v>
      </c>
    </row>
    <row r="75" spans="1:11" ht="18.75" customHeight="1">
      <c r="A75" s="16" t="s">
        <v>228</v>
      </c>
      <c r="B75" s="30"/>
      <c r="C75" s="190">
        <f>SUM(C59:C74)</f>
        <v>222912</v>
      </c>
      <c r="D75" s="24"/>
      <c r="E75" s="74">
        <f>SUM(E59:E74)</f>
        <v>-932631</v>
      </c>
      <c r="F75" s="32"/>
      <c r="G75" s="190">
        <f>SUM(G59:G74)</f>
        <v>839554</v>
      </c>
      <c r="H75" s="24"/>
      <c r="I75" s="74">
        <f>SUM(I59:I74)</f>
        <v>-252466</v>
      </c>
      <c r="K75" s="123"/>
    </row>
    <row r="76" spans="1:11" ht="7.5" customHeight="1">
      <c r="A76" s="16"/>
      <c r="B76" s="30"/>
      <c r="C76" s="27"/>
      <c r="D76" s="24"/>
      <c r="E76" s="27"/>
      <c r="F76" s="32"/>
      <c r="G76" s="27"/>
      <c r="H76" s="24"/>
      <c r="I76" s="27"/>
      <c r="K76" s="123"/>
    </row>
    <row r="77" spans="1:11" ht="18.75" customHeight="1">
      <c r="A77" s="21" t="s">
        <v>96</v>
      </c>
      <c r="B77" s="8"/>
      <c r="C77" s="12"/>
      <c r="D77" s="12"/>
      <c r="E77" s="12"/>
      <c r="F77" s="11"/>
      <c r="G77" s="12"/>
      <c r="H77" s="12"/>
      <c r="I77" s="12"/>
      <c r="K77" s="123"/>
    </row>
    <row r="78" spans="1:11" ht="18.75" customHeight="1">
      <c r="A78" s="9" t="s">
        <v>229</v>
      </c>
      <c r="B78" s="8"/>
      <c r="C78" s="134">
        <v>0</v>
      </c>
      <c r="D78" s="134"/>
      <c r="E78" s="134">
        <v>0</v>
      </c>
      <c r="F78" s="11"/>
      <c r="G78" s="12">
        <v>-568325</v>
      </c>
      <c r="H78" s="12"/>
      <c r="I78" s="12">
        <v>-233750</v>
      </c>
      <c r="K78" s="123"/>
    </row>
    <row r="79" spans="1:11" ht="18.75" customHeight="1">
      <c r="A79" s="9" t="s">
        <v>97</v>
      </c>
      <c r="B79" s="8"/>
      <c r="C79" s="12">
        <v>-17562</v>
      </c>
      <c r="D79" s="12"/>
      <c r="E79" s="12">
        <v>-25162</v>
      </c>
      <c r="F79" s="11"/>
      <c r="G79" s="12">
        <v>-16291</v>
      </c>
      <c r="H79" s="12"/>
      <c r="I79" s="12">
        <v>-20585</v>
      </c>
      <c r="K79" s="123"/>
    </row>
    <row r="80" spans="1:11" ht="18.75" customHeight="1">
      <c r="A80" s="9" t="s">
        <v>140</v>
      </c>
      <c r="B80" s="8"/>
      <c r="C80" s="143">
        <v>0</v>
      </c>
      <c r="D80" s="12"/>
      <c r="E80" s="5">
        <v>422650</v>
      </c>
      <c r="F80" s="11"/>
      <c r="G80" s="134">
        <v>0</v>
      </c>
      <c r="H80" s="12"/>
      <c r="I80" s="12">
        <v>422650</v>
      </c>
    </row>
    <row r="81" spans="1:9" ht="18.75" customHeight="1">
      <c r="A81" s="22" t="s">
        <v>98</v>
      </c>
      <c r="B81" s="8"/>
      <c r="C81" s="5">
        <v>-523000</v>
      </c>
      <c r="D81" s="12"/>
      <c r="E81" s="5">
        <v>-141000</v>
      </c>
      <c r="F81" s="11"/>
      <c r="G81" s="5">
        <v>-523000</v>
      </c>
      <c r="H81" s="12"/>
      <c r="I81" s="5">
        <v>-141000</v>
      </c>
    </row>
    <row r="82" spans="1:9" ht="18.75" customHeight="1">
      <c r="A82" s="22" t="s">
        <v>230</v>
      </c>
      <c r="B82" s="8"/>
      <c r="C82" s="5"/>
      <c r="D82" s="12"/>
      <c r="E82" s="5"/>
      <c r="F82" s="11"/>
      <c r="G82" s="5"/>
      <c r="H82" s="12"/>
      <c r="I82" s="5"/>
    </row>
    <row r="83" spans="1:9" ht="18.75" customHeight="1">
      <c r="A83" s="22" t="s">
        <v>231</v>
      </c>
      <c r="B83" s="8"/>
      <c r="C83" s="5">
        <v>-8545</v>
      </c>
      <c r="D83" s="12"/>
      <c r="E83" s="5">
        <v>-13135</v>
      </c>
      <c r="F83" s="11"/>
      <c r="G83" s="134">
        <v>0</v>
      </c>
      <c r="H83" s="134"/>
      <c r="I83" s="134">
        <v>0</v>
      </c>
    </row>
    <row r="84" spans="1:9" ht="18.75" customHeight="1">
      <c r="A84" s="22" t="s">
        <v>157</v>
      </c>
      <c r="B84" s="8"/>
      <c r="C84" s="143">
        <v>0</v>
      </c>
      <c r="D84" s="12"/>
      <c r="E84" s="5">
        <v>102947</v>
      </c>
      <c r="F84" s="11"/>
      <c r="G84" s="134">
        <v>0</v>
      </c>
      <c r="H84" s="12"/>
      <c r="I84" s="5">
        <v>102947</v>
      </c>
    </row>
    <row r="85" spans="1:9" ht="18.75" customHeight="1">
      <c r="A85" s="22" t="s">
        <v>185</v>
      </c>
      <c r="B85" s="8"/>
      <c r="C85" s="154">
        <v>38</v>
      </c>
      <c r="D85" s="12"/>
      <c r="E85" s="154">
        <v>-6725</v>
      </c>
      <c r="F85" s="11"/>
      <c r="G85" s="5">
        <v>38</v>
      </c>
      <c r="H85" s="12"/>
      <c r="I85" s="5">
        <v>-6725</v>
      </c>
    </row>
    <row r="86" spans="1:9" ht="18.75" customHeight="1">
      <c r="A86" s="22" t="s">
        <v>141</v>
      </c>
      <c r="B86" s="8"/>
      <c r="C86" s="5">
        <v>-198699</v>
      </c>
      <c r="D86" s="12"/>
      <c r="E86" s="5">
        <v>-397057</v>
      </c>
      <c r="F86" s="11"/>
      <c r="G86" s="5">
        <v>-198699</v>
      </c>
      <c r="H86" s="12"/>
      <c r="I86" s="5">
        <v>-397057</v>
      </c>
    </row>
    <row r="87" spans="1:9" ht="18.75" customHeight="1">
      <c r="A87" s="9" t="s">
        <v>162</v>
      </c>
      <c r="B87" s="8"/>
      <c r="C87" s="5"/>
      <c r="D87" s="12"/>
      <c r="E87" s="5"/>
      <c r="F87" s="11"/>
      <c r="G87" s="5"/>
      <c r="H87" s="12"/>
      <c r="I87" s="5"/>
    </row>
    <row r="88" spans="1:9" ht="18.75" customHeight="1">
      <c r="A88" s="23" t="s">
        <v>163</v>
      </c>
      <c r="B88" s="8"/>
      <c r="C88" s="5">
        <v>4000</v>
      </c>
      <c r="D88" s="12"/>
      <c r="E88" s="5">
        <v>3250</v>
      </c>
      <c r="F88" s="134"/>
      <c r="G88" s="134">
        <v>0</v>
      </c>
      <c r="H88" s="134"/>
      <c r="I88" s="134">
        <v>0</v>
      </c>
    </row>
    <row r="89" spans="1:9" ht="18.75" customHeight="1">
      <c r="A89" s="22" t="s">
        <v>232</v>
      </c>
      <c r="B89" s="8"/>
      <c r="C89" s="5">
        <v>-4000</v>
      </c>
      <c r="D89" s="12"/>
      <c r="E89" s="5">
        <v>-2160</v>
      </c>
      <c r="F89" s="11"/>
      <c r="G89" s="134">
        <v>0</v>
      </c>
      <c r="H89" s="134"/>
      <c r="I89" s="134">
        <v>0</v>
      </c>
    </row>
    <row r="90" spans="1:9" ht="18.75" customHeight="1">
      <c r="A90" s="63" t="s">
        <v>242</v>
      </c>
      <c r="B90" s="30"/>
      <c r="C90" s="190">
        <f>SUM(C78:C89)</f>
        <v>-747768</v>
      </c>
      <c r="D90" s="24"/>
      <c r="E90" s="94">
        <f>SUM(E78:E89)</f>
        <v>-56392</v>
      </c>
      <c r="F90" s="32"/>
      <c r="G90" s="190">
        <f>SUM(G78:G89)</f>
        <v>-1306277</v>
      </c>
      <c r="H90" s="32"/>
      <c r="I90" s="94">
        <f>SUM(I78:I89)</f>
        <v>-273520</v>
      </c>
    </row>
    <row r="91" spans="1:9" ht="7.5" customHeight="1">
      <c r="A91" s="63"/>
      <c r="B91" s="30"/>
      <c r="C91" s="309"/>
      <c r="D91" s="24"/>
      <c r="E91" s="35"/>
      <c r="F91" s="32"/>
      <c r="G91" s="309"/>
      <c r="H91" s="32"/>
      <c r="I91" s="35"/>
    </row>
    <row r="92" spans="1:9" ht="18.75" customHeight="1">
      <c r="A92" s="16" t="s">
        <v>128</v>
      </c>
      <c r="B92" s="8"/>
      <c r="C92" s="310">
        <f>+C40+C75+C90</f>
        <v>31372</v>
      </c>
      <c r="D92" s="32"/>
      <c r="E92" s="24">
        <f>+E40+E75+E90</f>
        <v>-114467</v>
      </c>
      <c r="F92" s="32"/>
      <c r="G92" s="310">
        <f>+G40+G75+G90</f>
        <v>-283853</v>
      </c>
      <c r="H92" s="24"/>
      <c r="I92" s="24">
        <f>+I40+I75+I90</f>
        <v>-461772</v>
      </c>
    </row>
    <row r="93" spans="1:9" ht="18.75" customHeight="1">
      <c r="A93" s="47" t="s">
        <v>233</v>
      </c>
      <c r="B93" s="8"/>
      <c r="C93" s="150">
        <v>1418289</v>
      </c>
      <c r="D93" s="11"/>
      <c r="E93" s="85">
        <v>1334610</v>
      </c>
      <c r="F93" s="11"/>
      <c r="G93" s="311">
        <v>605240</v>
      </c>
      <c r="H93" s="11"/>
      <c r="I93" s="140">
        <v>977766</v>
      </c>
    </row>
    <row r="94" spans="1:9" ht="18.75" customHeight="1" thickBot="1">
      <c r="A94" s="63" t="s">
        <v>234</v>
      </c>
      <c r="B94" s="30"/>
      <c r="C94" s="287">
        <f>SUM(C92:C93)</f>
        <v>1449661</v>
      </c>
      <c r="D94" s="32"/>
      <c r="E94" s="95">
        <f>SUM(E92:E93)</f>
        <v>1220143</v>
      </c>
      <c r="F94" s="32"/>
      <c r="G94" s="287">
        <f>SUM(G92:G93)</f>
        <v>321387</v>
      </c>
      <c r="H94" s="32"/>
      <c r="I94" s="95">
        <f>SUM(I92:I93)</f>
        <v>515994</v>
      </c>
    </row>
    <row r="95" spans="1:9" ht="7.5" customHeight="1" thickTop="1">
      <c r="A95" s="63"/>
      <c r="B95" s="30"/>
      <c r="C95" s="35"/>
      <c r="D95" s="32"/>
      <c r="E95" s="35"/>
      <c r="F95" s="32"/>
      <c r="G95" s="35"/>
      <c r="H95" s="32"/>
      <c r="I95" s="35"/>
    </row>
    <row r="96" spans="1:9" ht="18.75" customHeight="1">
      <c r="A96" s="308" t="s">
        <v>99</v>
      </c>
      <c r="B96" s="30"/>
      <c r="C96" s="35"/>
      <c r="D96" s="24"/>
      <c r="E96" s="35"/>
      <c r="F96" s="32"/>
      <c r="G96" s="35"/>
      <c r="H96" s="32"/>
      <c r="I96" s="35"/>
    </row>
    <row r="97" spans="1:10" ht="18.75" customHeight="1">
      <c r="A97" s="65" t="s">
        <v>186</v>
      </c>
      <c r="B97" s="30"/>
      <c r="C97" s="153">
        <v>28142</v>
      </c>
      <c r="D97" s="71"/>
      <c r="E97" s="4">
        <v>65330</v>
      </c>
      <c r="F97" s="11"/>
      <c r="G97" s="153">
        <v>2706</v>
      </c>
      <c r="H97" s="11"/>
      <c r="I97" s="4">
        <v>3011</v>
      </c>
    </row>
    <row r="98" spans="1:10" ht="18.75" customHeight="1">
      <c r="A98" s="65" t="s">
        <v>31</v>
      </c>
      <c r="B98" s="30"/>
      <c r="C98" s="153">
        <v>0</v>
      </c>
      <c r="D98" s="71"/>
      <c r="E98" s="4">
        <v>383826</v>
      </c>
      <c r="F98" s="11"/>
      <c r="G98" s="111">
        <v>0</v>
      </c>
      <c r="H98" s="134"/>
      <c r="I98" s="134">
        <v>0</v>
      </c>
    </row>
    <row r="99" spans="1:10" ht="18.75" customHeight="1">
      <c r="A99" s="47" t="s">
        <v>91</v>
      </c>
      <c r="B99" s="30"/>
      <c r="C99" s="153">
        <v>0</v>
      </c>
      <c r="D99" s="24"/>
      <c r="E99" s="4">
        <v>35105</v>
      </c>
      <c r="F99" s="32"/>
      <c r="G99" s="153">
        <v>0</v>
      </c>
      <c r="H99" s="32"/>
      <c r="I99" s="4">
        <v>35105</v>
      </c>
    </row>
    <row r="100" spans="1:10" ht="18.75" customHeight="1">
      <c r="A100" s="63"/>
      <c r="B100" s="30"/>
      <c r="C100" s="35"/>
      <c r="D100" s="24"/>
      <c r="E100" s="35"/>
      <c r="F100" s="32"/>
      <c r="G100" s="35"/>
      <c r="H100" s="32"/>
      <c r="I100" s="35"/>
    </row>
    <row r="101" spans="1:10" ht="18.75" customHeight="1">
      <c r="A101" s="63"/>
      <c r="B101" s="30"/>
      <c r="C101" s="35"/>
      <c r="D101" s="24"/>
      <c r="E101" s="35"/>
      <c r="F101" s="32"/>
      <c r="G101" s="35"/>
      <c r="H101" s="32"/>
      <c r="I101" s="35"/>
    </row>
    <row r="102" spans="1:10" ht="18.75" customHeight="1">
      <c r="A102" s="119"/>
      <c r="B102" s="119"/>
      <c r="C102" s="119"/>
      <c r="D102" s="119"/>
      <c r="E102" s="119"/>
      <c r="F102" s="119"/>
      <c r="G102" s="119"/>
      <c r="H102" s="119"/>
      <c r="I102" s="119"/>
    </row>
    <row r="103" spans="1:10" ht="18.75" customHeight="1">
      <c r="A103" s="119"/>
      <c r="B103" s="119"/>
      <c r="C103" s="119"/>
      <c r="D103" s="119"/>
      <c r="E103" s="119"/>
      <c r="F103" s="119"/>
      <c r="G103" s="119"/>
      <c r="H103" s="119"/>
      <c r="I103" s="119"/>
    </row>
    <row r="104" spans="1:10" ht="18.75" customHeight="1">
      <c r="A104" s="119"/>
      <c r="B104" s="119"/>
      <c r="C104" s="119"/>
      <c r="D104" s="119"/>
      <c r="E104" s="119"/>
      <c r="F104" s="119"/>
      <c r="G104" s="119"/>
      <c r="H104" s="119"/>
      <c r="I104" s="119"/>
    </row>
    <row r="105" spans="1:10" ht="18.75" customHeight="1">
      <c r="A105" s="119"/>
      <c r="B105" s="119"/>
      <c r="C105" s="119"/>
      <c r="D105" s="119"/>
      <c r="E105" s="119"/>
      <c r="F105" s="119"/>
      <c r="G105" s="119"/>
      <c r="H105" s="119"/>
      <c r="I105" s="119"/>
      <c r="J105" s="124"/>
    </row>
    <row r="106" spans="1:10" ht="18.75" customHeight="1">
      <c r="A106" s="119"/>
      <c r="B106" s="119"/>
      <c r="C106" s="119"/>
      <c r="D106" s="119"/>
      <c r="E106" s="119"/>
      <c r="F106" s="119"/>
      <c r="G106" s="119"/>
      <c r="H106" s="119"/>
      <c r="I106" s="119"/>
      <c r="J106" s="124"/>
    </row>
    <row r="107" spans="1:10" ht="18.75" customHeight="1">
      <c r="A107" s="119"/>
      <c r="B107" s="119"/>
      <c r="C107" s="119"/>
      <c r="D107" s="119"/>
      <c r="E107" s="119"/>
      <c r="F107" s="119"/>
      <c r="G107" s="119"/>
      <c r="H107" s="119"/>
      <c r="I107" s="119"/>
      <c r="J107" s="124"/>
    </row>
    <row r="108" spans="1:10" ht="18.75" customHeight="1">
      <c r="A108" s="119"/>
      <c r="B108" s="119"/>
      <c r="C108" s="119"/>
      <c r="D108" s="119"/>
      <c r="E108" s="119"/>
      <c r="F108" s="119"/>
      <c r="G108" s="119"/>
      <c r="H108" s="119"/>
      <c r="I108" s="119"/>
    </row>
    <row r="109" spans="1:10" ht="18.75" customHeight="1">
      <c r="A109" s="63"/>
      <c r="B109" s="30"/>
      <c r="C109" s="35"/>
      <c r="D109" s="24"/>
      <c r="E109" s="35"/>
      <c r="F109" s="32"/>
      <c r="G109" s="35"/>
      <c r="H109" s="32"/>
      <c r="I109" s="35"/>
    </row>
    <row r="110" spans="1:10" ht="18.75" customHeight="1">
      <c r="A110" s="119"/>
      <c r="B110" s="119"/>
      <c r="C110" s="119"/>
      <c r="D110" s="119"/>
      <c r="E110" s="119"/>
      <c r="F110" s="119"/>
      <c r="G110" s="119"/>
      <c r="H110" s="119"/>
      <c r="I110" s="119"/>
    </row>
    <row r="111" spans="1:10" ht="18.75" customHeight="1">
      <c r="A111" s="119"/>
      <c r="B111" s="119"/>
      <c r="C111" s="119"/>
      <c r="D111" s="119"/>
      <c r="E111" s="119"/>
      <c r="F111" s="119"/>
      <c r="G111" s="119"/>
      <c r="H111" s="119"/>
      <c r="I111" s="119"/>
    </row>
    <row r="112" spans="1:10" ht="18.75" customHeight="1">
      <c r="A112" s="119"/>
      <c r="B112" s="119"/>
      <c r="C112" s="119"/>
      <c r="D112" s="119"/>
      <c r="E112" s="119"/>
      <c r="F112" s="119"/>
      <c r="G112" s="119"/>
      <c r="H112" s="119"/>
      <c r="I112" s="119"/>
    </row>
    <row r="113" spans="1:13" ht="18.75" customHeight="1">
      <c r="A113" s="63"/>
      <c r="B113" s="8"/>
      <c r="C113" s="4"/>
      <c r="D113" s="11"/>
      <c r="E113" s="4"/>
      <c r="F113" s="11"/>
      <c r="G113" s="4"/>
      <c r="H113" s="11"/>
      <c r="I113" s="4"/>
    </row>
    <row r="114" spans="1:13" ht="18.75" customHeight="1">
      <c r="A114" s="21"/>
      <c r="B114" s="66"/>
      <c r="C114" s="102"/>
      <c r="D114" s="11"/>
      <c r="E114" s="102"/>
      <c r="F114" s="11"/>
      <c r="G114" s="11"/>
      <c r="H114" s="11"/>
      <c r="I114" s="11"/>
      <c r="M114" s="22"/>
    </row>
    <row r="115" spans="1:13" ht="18.75" customHeight="1">
      <c r="A115" s="64"/>
      <c r="B115" s="67"/>
      <c r="C115" s="103"/>
      <c r="D115" s="103"/>
      <c r="E115" s="103"/>
      <c r="F115" s="103"/>
      <c r="G115" s="103"/>
      <c r="H115" s="103"/>
      <c r="I115" s="103"/>
      <c r="M115" s="22"/>
    </row>
    <row r="116" spans="1:13" ht="18.75" customHeight="1">
      <c r="A116" s="65"/>
      <c r="B116" s="68"/>
      <c r="C116" s="104"/>
      <c r="D116" s="103"/>
      <c r="E116" s="104"/>
      <c r="F116" s="103"/>
      <c r="G116" s="103"/>
      <c r="H116" s="103"/>
      <c r="I116" s="103"/>
      <c r="J116" s="124"/>
    </row>
    <row r="117" spans="1:13" ht="18.75" customHeight="1">
      <c r="A117" s="65"/>
      <c r="B117" s="68"/>
      <c r="C117" s="11"/>
      <c r="D117" s="11"/>
      <c r="E117" s="11"/>
      <c r="F117" s="11"/>
      <c r="G117" s="11"/>
      <c r="H117" s="11"/>
      <c r="I117" s="11"/>
    </row>
    <row r="127" spans="1:13" ht="18.75" customHeight="1">
      <c r="M127" s="22"/>
    </row>
    <row r="128" spans="1:13" ht="18.75" customHeight="1">
      <c r="M128" s="22"/>
    </row>
    <row r="129" spans="13:13" ht="18.75" customHeight="1">
      <c r="M129" s="22"/>
    </row>
    <row r="130" spans="13:13" ht="18.75" customHeight="1">
      <c r="M130" s="22"/>
    </row>
    <row r="131" spans="13:13" ht="18.75" customHeight="1">
      <c r="M131" s="22"/>
    </row>
  </sheetData>
  <mergeCells count="18">
    <mergeCell ref="C54:E54"/>
    <mergeCell ref="G54:I54"/>
    <mergeCell ref="C55:E55"/>
    <mergeCell ref="G55:I55"/>
    <mergeCell ref="C57:I57"/>
    <mergeCell ref="C53:E53"/>
    <mergeCell ref="G53:I5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</mergeCells>
  <pageMargins left="0.8" right="0.5" top="0.48" bottom="0.5" header="0.5" footer="0.5"/>
  <pageSetup paperSize="9" scale="83" firstPageNumber="13" fitToHeight="2" orientation="portrait" useFirstPageNumber="1" r:id="rId1"/>
  <headerFooter alignWithMargins="0">
    <oddFooter>&amp;L The accompanying notes are an integral part of the interim financial statements.
&amp;C&amp;P</oddFooter>
  </headerFooter>
  <rowBreaks count="2" manualBreakCount="2">
    <brk id="4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BS-2-4</vt:lpstr>
      <vt:lpstr>SCI5-8</vt:lpstr>
      <vt:lpstr>SCE(Conso)-9-10</vt:lpstr>
      <vt:lpstr>SCE(Separate)-11-12</vt:lpstr>
      <vt:lpstr>SCF 13-14</vt:lpstr>
      <vt:lpstr>'BS-2-4'!Print_Area</vt:lpstr>
      <vt:lpstr>'SCF 13-14'!Print_Area</vt:lpstr>
      <vt:lpstr>'SCI5-8'!Print_Area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2019-11-12T07:43:45Z</cp:lastPrinted>
  <dcterms:created xsi:type="dcterms:W3CDTF">2016-09-02T08:25:29Z</dcterms:created>
  <dcterms:modified xsi:type="dcterms:W3CDTF">2019-11-12T07:43:52Z</dcterms:modified>
</cp:coreProperties>
</file>