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rnpatch foosiri\Documents\AUCT\2019\Q3'19\FS\Typist\1.11-1\"/>
    </mc:Choice>
  </mc:AlternateContent>
  <bookViews>
    <workbookView xWindow="32760" yWindow="32760" windowWidth="20736" windowHeight="8772"/>
  </bookViews>
  <sheets>
    <sheet name="2-3" sheetId="1" r:id="rId1"/>
    <sheet name="4-5" sheetId="6" r:id="rId2"/>
    <sheet name="6 (2)" sheetId="7" r:id="rId3"/>
    <sheet name="7" sheetId="8" r:id="rId4"/>
    <sheet name="8-9" sheetId="9" r:id="rId5"/>
  </sheets>
  <definedNames>
    <definedName name="_xlnm.Print_Area" localSheetId="0">'2-3'!$A$1:$M$92</definedName>
    <definedName name="_xlnm.Print_Area" localSheetId="2">'6 (2)'!$A$1:$N$29</definedName>
    <definedName name="_xlnm.Print_Area" localSheetId="3">'7'!$A$1:$N$31</definedName>
  </definedNames>
  <calcPr calcId="162913"/>
</workbook>
</file>

<file path=xl/calcChain.xml><?xml version="1.0" encoding="utf-8"?>
<calcChain xmlns="http://schemas.openxmlformats.org/spreadsheetml/2006/main">
  <c r="G85" i="1" l="1"/>
  <c r="K85" i="1"/>
  <c r="H10" i="9" l="1"/>
  <c r="J10" i="9"/>
  <c r="N10" i="9"/>
  <c r="L10" i="9"/>
  <c r="H69" i="9"/>
  <c r="L69" i="9"/>
  <c r="K24" i="6" l="1"/>
  <c r="G28" i="6" l="1"/>
  <c r="J61" i="9" l="1"/>
  <c r="L61" i="9"/>
  <c r="N61" i="9"/>
  <c r="J66" i="9"/>
  <c r="L66" i="9"/>
  <c r="N66" i="9"/>
  <c r="J31" i="9"/>
  <c r="J35" i="9" s="1"/>
  <c r="L31" i="9"/>
  <c r="L35" i="9" s="1"/>
  <c r="N31" i="9"/>
  <c r="N35" i="9" s="1"/>
  <c r="A43" i="9"/>
  <c r="A87" i="9" s="1"/>
  <c r="A1" i="9"/>
  <c r="A44" i="9" s="1"/>
  <c r="H66" i="9"/>
  <c r="H61" i="9"/>
  <c r="H31" i="9"/>
  <c r="H35" i="9" s="1"/>
  <c r="N16" i="8"/>
  <c r="N15" i="8"/>
  <c r="N18" i="8" s="1"/>
  <c r="N12" i="8"/>
  <c r="J68" i="9" l="1"/>
  <c r="J71" i="9" s="1"/>
  <c r="N68" i="9"/>
  <c r="N71" i="9" s="1"/>
  <c r="L68" i="9"/>
  <c r="L71" i="9" s="1"/>
  <c r="H68" i="9"/>
  <c r="H71" i="9" s="1"/>
  <c r="M74" i="6"/>
  <c r="I74" i="6"/>
  <c r="M22" i="6"/>
  <c r="I22" i="6"/>
  <c r="N12" i="7"/>
  <c r="N15" i="7"/>
  <c r="I65" i="6"/>
  <c r="I68" i="6" s="1"/>
  <c r="M65" i="6"/>
  <c r="M68" i="6" s="1"/>
  <c r="M76" i="6" s="1"/>
  <c r="M79" i="6" s="1"/>
  <c r="M82" i="6" s="1"/>
  <c r="I13" i="6"/>
  <c r="I16" i="6" s="1"/>
  <c r="M13" i="6"/>
  <c r="M16" i="6" s="1"/>
  <c r="A31" i="8"/>
  <c r="J18" i="8"/>
  <c r="J20" i="8" s="1"/>
  <c r="J26" i="8" s="1"/>
  <c r="H18" i="8"/>
  <c r="H20" i="8"/>
  <c r="H26" i="8"/>
  <c r="F18" i="8"/>
  <c r="F20" i="8"/>
  <c r="F26" i="8" s="1"/>
  <c r="A3" i="8"/>
  <c r="A29" i="7"/>
  <c r="J18" i="7"/>
  <c r="J20" i="7"/>
  <c r="J26" i="7" s="1"/>
  <c r="H18" i="7"/>
  <c r="H20" i="7" s="1"/>
  <c r="H26" i="7" s="1"/>
  <c r="F18" i="7"/>
  <c r="F20" i="7" s="1"/>
  <c r="N20" i="7" s="1"/>
  <c r="A3" i="7"/>
  <c r="A3" i="9" s="1"/>
  <c r="A46" i="9" s="1"/>
  <c r="A104" i="6"/>
  <c r="A92" i="1"/>
  <c r="M33" i="1"/>
  <c r="M36" i="1" s="1"/>
  <c r="I33" i="1"/>
  <c r="I36" i="1" s="1"/>
  <c r="M87" i="1"/>
  <c r="I87" i="1"/>
  <c r="M61" i="1"/>
  <c r="M70" i="1"/>
  <c r="M90" i="1" s="1"/>
  <c r="I61" i="1"/>
  <c r="M20" i="1"/>
  <c r="I20" i="1"/>
  <c r="M68" i="1"/>
  <c r="I68" i="1"/>
  <c r="I70" i="1" s="1"/>
  <c r="I90" i="1" s="1"/>
  <c r="A45" i="1"/>
  <c r="A43" i="1"/>
  <c r="M24" i="6" l="1"/>
  <c r="M27" i="6" s="1"/>
  <c r="M30" i="6" s="1"/>
  <c r="M33" i="6" s="1"/>
  <c r="N20" i="8"/>
  <c r="F26" i="7"/>
  <c r="I76" i="6"/>
  <c r="I79" i="6" s="1"/>
  <c r="I82" i="6" s="1"/>
  <c r="M85" i="6"/>
  <c r="I24" i="6"/>
  <c r="I27" i="6" s="1"/>
  <c r="I30" i="6" s="1"/>
  <c r="I33" i="6" s="1"/>
  <c r="M39" i="6"/>
  <c r="M45" i="6"/>
  <c r="I85" i="6" l="1"/>
  <c r="I91" i="6" s="1"/>
  <c r="M91" i="6"/>
  <c r="M97" i="6"/>
  <c r="I45" i="6"/>
  <c r="I39" i="6"/>
  <c r="I97" i="6" l="1"/>
  <c r="L18" i="8"/>
  <c r="N16" i="7"/>
  <c r="N18" i="7" s="1"/>
  <c r="L18" i="7"/>
  <c r="G68" i="1" l="1"/>
  <c r="G61" i="1"/>
  <c r="G20" i="1"/>
  <c r="G70" i="1" l="1"/>
  <c r="N23" i="8"/>
  <c r="G33" i="1" l="1"/>
  <c r="G36" i="1" s="1"/>
  <c r="G74" i="6" l="1"/>
  <c r="K74" i="6"/>
  <c r="G65" i="6" l="1"/>
  <c r="G68" i="6" s="1"/>
  <c r="G76" i="6" s="1"/>
  <c r="G79" i="6" s="1"/>
  <c r="G82" i="6" s="1"/>
  <c r="G85" i="6" s="1"/>
  <c r="K65" i="6"/>
  <c r="K68" i="6" s="1"/>
  <c r="K76" i="6" s="1"/>
  <c r="K79" i="6" s="1"/>
  <c r="K82" i="6" s="1"/>
  <c r="K85" i="6" s="1"/>
  <c r="K94" i="6" l="1"/>
  <c r="K97" i="6" s="1"/>
  <c r="L24" i="8" s="1"/>
  <c r="K88" i="6"/>
  <c r="K91" i="6" s="1"/>
  <c r="G94" i="6"/>
  <c r="G97" i="6" s="1"/>
  <c r="L24" i="7" s="1"/>
  <c r="G88" i="6"/>
  <c r="G91" i="6" s="1"/>
  <c r="N24" i="7" l="1"/>
  <c r="N24" i="8"/>
  <c r="N26" i="8" s="1"/>
  <c r="L26" i="8"/>
  <c r="N23" i="7" l="1"/>
  <c r="N26" i="7" s="1"/>
  <c r="L26" i="7"/>
  <c r="K20" i="1" l="1"/>
  <c r="K61" i="1" l="1"/>
  <c r="K33" i="1"/>
  <c r="K36" i="1" s="1"/>
  <c r="K68" i="1"/>
  <c r="K70" i="1" l="1"/>
  <c r="K13" i="6"/>
  <c r="K16" i="6" s="1"/>
  <c r="G13" i="6"/>
  <c r="G16" i="6" s="1"/>
  <c r="G22" i="6"/>
  <c r="K22" i="6"/>
  <c r="G24" i="6" l="1"/>
  <c r="G27" i="6" s="1"/>
  <c r="G30" i="6" s="1"/>
  <c r="G33" i="6" s="1"/>
  <c r="G36" i="6" s="1"/>
  <c r="G42" i="6" s="1"/>
  <c r="G45" i="6" s="1"/>
  <c r="K27" i="6"/>
  <c r="K30" i="6" s="1"/>
  <c r="K33" i="6" s="1"/>
  <c r="K36" i="6" s="1"/>
  <c r="K42" i="6" s="1"/>
  <c r="K45" i="6" s="1"/>
  <c r="G39" i="6" l="1"/>
  <c r="K39" i="6"/>
  <c r="G87" i="1" l="1"/>
  <c r="G90" i="1" l="1"/>
  <c r="K87" i="1" l="1"/>
  <c r="K90" i="1" l="1"/>
</calcChain>
</file>

<file path=xl/sharedStrings.xml><?xml version="1.0" encoding="utf-8"?>
<sst xmlns="http://schemas.openxmlformats.org/spreadsheetml/2006/main" count="305" uniqueCount="136">
  <si>
    <t>บริษัท สหการประมูล จำกัด (มหาชน)</t>
  </si>
  <si>
    <t xml:space="preserve">งบแสดงฐานะการเงิน </t>
  </si>
  <si>
    <t>ยังไม่ได้ตรวจสอบ</t>
  </si>
  <si>
    <t>ตรวจสอบแล้ว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</si>
  <si>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</si>
  <si>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</si>
  <si>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</si>
  <si>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</si>
  <si>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</si>
  <si>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</si>
  <si>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</si>
  <si>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รวมสินทรัพย์หมุนเวียน</t>
  </si>
  <si>
    <t>สินทรัพย์ไม่หมุนเวียน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</si>
  <si>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</si>
  <si>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</si>
  <si>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</si>
  <si>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</si>
  <si>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เจ้าหนี้การค้าและเจ้าหนี้อื่น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</si>
  <si>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</si>
  <si>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</si>
  <si>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</si>
  <si>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</si>
  <si>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</si>
  <si>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</si>
  <si>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</si>
  <si>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</si>
  <si>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</si>
  <si>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</si>
  <si>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 xml:space="preserve">หุ้นสามัญจำนวน 550,000,000 หุ้น </t>
  </si>
  <si>
    <t xml:space="preserve">   มูลค่าที่ตราไว้หุ้นละ 0.25 บาท</t>
  </si>
  <si>
    <t>ทุนที่ออกและชำระแล้ว</t>
  </si>
  <si>
    <t>กำไรสะสม</t>
  </si>
  <si>
    <t>ยังไม่ได้จัดสรร</t>
  </si>
  <si>
    <t>งบกำไรขาดทุนเบ็ดเสร็จ (ยังไม่ได้ตรวจสอบ)</t>
  </si>
  <si>
    <t>กำไรขั้นต้น</t>
  </si>
  <si>
    <t>ค่าใช้จ่ายในการขายและการให้บริการ</t>
  </si>
  <si>
    <t>ค่าใช้จ่ายในการบริหาร</t>
  </si>
  <si>
    <t>กำไรก่อนภาษีเงินได้</t>
  </si>
  <si>
    <t>ภาษีเงินได้</t>
  </si>
  <si>
    <t>ส่วนที่เป็นของส่วนได้เสียที่ไม่มีอำนาจควบคุม</t>
  </si>
  <si>
    <t>การแบ่งปันกำไรเบ็ดเสร็จสำหรับงวด</t>
  </si>
  <si>
    <t>จัดสรรแล้ว</t>
  </si>
  <si>
    <t>- ทุนสำรอง</t>
  </si>
  <si>
    <t>รวมส่วนของ</t>
  </si>
  <si>
    <t>ส่วนเกินมูลค่าหุ้น</t>
  </si>
  <si>
    <t>ตามกฎหมาย</t>
  </si>
  <si>
    <t>งบกระแสเงินสด (ยังไม่ได้ตรวจสอบ)</t>
  </si>
  <si>
    <t>กระแสเงินสดจากกิจกรรมดำเนินงาน</t>
  </si>
  <si>
    <t>ค่าเสื่อมราคา</t>
  </si>
  <si>
    <t>ดอกเบี้ยรับ</t>
  </si>
  <si>
    <t xml:space="preserve">สินทรัพย์หมุนเวียนอื่น  </t>
  </si>
  <si>
    <t>เงินสดสุทธิได้มาจากกิจกรรมดำเนินงาน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</si>
  <si>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</si>
  <si>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</si>
  <si>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</si>
  <si>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</si>
  <si>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</si>
  <si>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</si>
  <si>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เงินปันผลจ่าย</t>
  </si>
  <si>
    <t>ค่าตัดจำหน่ายสินทรัพย์ไม่มีตัวตน</t>
  </si>
  <si>
    <t>รายได้จากการให้บริการ</t>
  </si>
  <si>
    <t>ต้นทุนการให้บริการ</t>
  </si>
  <si>
    <t xml:space="preserve">เงินลงทุนระยะสั้น 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</si>
  <si>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</si>
  <si>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</si>
  <si>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</si>
  <si>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</si>
  <si>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การเปลี่ยนแปลงในส่วนของเจ้าของสำหรับงวด</t>
  </si>
  <si>
    <t>งบแสดงการเปลี่ยนแปลงส่วนของเจ้าของ</t>
  </si>
  <si>
    <t>ลูกหนี้การค้าและลูกหนี้อื่น - สุทธิ</t>
  </si>
  <si>
    <t>ส่วนที่เป็นของผู้เป็นเจ้าของของบริษัทใหญ่</t>
  </si>
  <si>
    <t>กรรมการ ……………………………………………………….</t>
  </si>
  <si>
    <t>เงินสดรับจากการจำหน่ายอุปกรณ์</t>
  </si>
  <si>
    <t>ส่วนแบ่งขาดทุนจากเงินลงทุนในการร่วมค้า</t>
  </si>
  <si>
    <t>เงินลงทุนในการร่วมค้า - สุทธิ</t>
  </si>
  <si>
    <t>ข้อมูลทางการเงินที่แสดงเงินลงทุนตามวิธีราคาทุน</t>
  </si>
  <si>
    <t>เงินลงทุนตามวิธีราคาทุน</t>
  </si>
  <si>
    <t>ข้อมูลทางการเงินที่แสดง</t>
  </si>
  <si>
    <t>เงินลงทุนตามวิธีส่วนได้เสีย</t>
  </si>
  <si>
    <t>ข้อมูลทางการเงินที่แสดงเงินลงทุนตามวีธีส่วนได้เสีย</t>
  </si>
  <si>
    <t>เจ้าของ</t>
  </si>
  <si>
    <t>สินทรัพย์ภาษีเงินได้รอตัดบัญชี - สุทธิ</t>
  </si>
  <si>
    <t>พ.ศ. 2561</t>
  </si>
  <si>
    <t xml:space="preserve">ยอดคงเหลือต้นงวด ณ วันที่ 1 มกราคม พ.ศ. 2561 (ตรวจสอบแล้ว) </t>
  </si>
  <si>
    <t xml:space="preserve">ส่วนปรับปรุงที่ดิน อาคาร </t>
  </si>
  <si>
    <t>และอุปกรณ์ - สุทธิ</t>
  </si>
  <si>
    <t>เงินสดจ่ายเพื่อซื้อสินทรัพย์ไม่มีตัวตน</t>
  </si>
  <si>
    <t>เงินสดได้มาจากกิจกรรมดำเนินงาน</t>
  </si>
  <si>
    <t>กำไรก่อนค่าใช้จ่าย</t>
  </si>
  <si>
    <t>รวมค่าใช้จ่าย</t>
  </si>
  <si>
    <t>กำไรจากการดำเนินงาน</t>
  </si>
  <si>
    <t>กำไรก่อนต้นทุนทางการเงินและภาษีเงินได้</t>
  </si>
  <si>
    <t>เงินสดรับจากดอกเบี้ย</t>
  </si>
  <si>
    <t>เงินสดจ่ายภาษีเงินได้</t>
  </si>
  <si>
    <t>พ.ศ. 2562</t>
  </si>
  <si>
    <t xml:space="preserve">ยอดคงเหลือต้นงวด ณ วันที่ 1 มกราคม พ.ศ. 2562 (ตรวจสอบแล้ว) </t>
  </si>
  <si>
    <t>ค่าเช่าที่ดินจ่ายล่วงหน้า</t>
  </si>
  <si>
    <t>ขาดทุนจากการจำหน่ายสินทรัพย์ถาวร</t>
  </si>
  <si>
    <t>หนี้สินหมุนเวียน</t>
  </si>
  <si>
    <t>เงินสดจ่ายในเงินลงทุนระยะสั้น</t>
  </si>
  <si>
    <t>เงินสดรับจากเงินลงทุนระยะสั้น</t>
  </si>
  <si>
    <t>สินทรัพย์หมุนเวียนอื่น</t>
  </si>
  <si>
    <t>เงินฝากธนาคารติดภาระค้ำประกัน</t>
  </si>
  <si>
    <t xml:space="preserve">   ชำระแล้วเต็มมูลค่าหุ้นละ 0.25 บาท</t>
  </si>
  <si>
    <t>จัดสรรแล้ว - ทุนสำรองตามกฎหมาย</t>
  </si>
  <si>
    <t>รายได้อื่น</t>
  </si>
  <si>
    <t xml:space="preserve">ต้นทุนทางการเงิน </t>
  </si>
  <si>
    <t>กำไรเบ็ดเสร็จสำหรับงวด</t>
  </si>
  <si>
    <t>การแบ่งปันกำไรสำหรับงวด</t>
  </si>
  <si>
    <t>กำไรสุทธิสำหรับงวด</t>
  </si>
  <si>
    <t>กำไรต่อหุ้นขั้นพื้นฐานส่วนที่เป็นของ</t>
  </si>
  <si>
    <t>ผู้เป็นเจ้าของของบริษัทใหญ่</t>
  </si>
  <si>
    <t>ทุนที่ออก</t>
  </si>
  <si>
    <t>และชำระแล้ว</t>
  </si>
  <si>
    <t>สินทรัพย์ถาวรตัดจำหน่าย</t>
  </si>
  <si>
    <t>ค่าเผื่อค่าใช้จ่ายผลประโยชน์พนักงาน</t>
  </si>
  <si>
    <t>เงินสดจ่ายเพื่อซื้อส่วนปรับปรุงอาคารและอุปกรณ์</t>
  </si>
  <si>
    <t>หมายเหตุประกอบข้อมูลทางการเงินในหน้า 10 ถึง 24 เป็นส่วนหนึ่งของข้อมูลทางการเงินระหว่างกาลนี้</t>
  </si>
  <si>
    <t>ณ วันที่ 30 กันยายน พ.ศ. 2562</t>
  </si>
  <si>
    <t>30 กันยายน</t>
  </si>
  <si>
    <t>สำหรับงวดสามเดือนสิ้นสุดวันที่ 30 กันยายน พ.ศ. 2562</t>
  </si>
  <si>
    <t>ยอดคงเหลือ ณ วันที่ 30 กันยายน พ.ศ. 2561 (ยังไม่ได้ตรวจสอบ)</t>
  </si>
  <si>
    <t>ยอดคงเหลือ ณ วันที่ 30 กันยายน พ.ศ. 2562 (ยังไม่ได้ตรวจสอบ)</t>
  </si>
  <si>
    <t>สำหรับงวดเก้าเดือนสิ้นสุดวันที่ 30 กันยายน พ.ศ. 2562</t>
  </si>
  <si>
    <t>รายการปรับปรุง:</t>
  </si>
  <si>
    <t>ค่าเผื่อการด้อยค่าเงินลงทุนในกิจการร่วมค้า</t>
  </si>
  <si>
    <t>เงินสดสุทธิได้มาจาก(ใช้ไปใน)กิจกรรมลงทุน</t>
  </si>
  <si>
    <t>รายการที่ไม่ใช่เงินสด</t>
  </si>
  <si>
    <t>เจ้าหนี้การค้า - ซื้อส่วนปรับปรุงอาคาร</t>
  </si>
  <si>
    <t>และอุปกรณ์</t>
  </si>
  <si>
    <t>เงินฝากธนาคารที่มีข้อจำกัดลดลง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</si>
  <si>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</si>
  <si>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</si>
  <si>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</si>
  <si>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กำไรต่อหุ้นขั้นพื้นฐาน</t>
  </si>
  <si>
    <t>การเปลี่ยนแปลงของเงินทุนหมุนเวียน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</si>
</sst>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3" formatCode="_-* #,##0.00_-;\-* #,##0.00_-;_-* &quot;-&quot;??_-;_-@_-"/>
    <numFmt numFmtId="164" formatCode="#,##0;\(#,##0\)"/>
    <numFmt numFmtId="165" formatCode="#,##0;\(#,##0\);\-"/>
    <numFmt numFmtId="166" formatCode="_(* #,##0.00_);_(* \(#,##0.00\);_(* &quot;-&quot;??_);_(@_)"/>
    <numFmt numFmtId="167" formatCode="#,##0.0;\(#,##0.0\)"/>
    <numFmt numFmtId="168" formatCode="_(* #,##0_);_(* \(#,##0\);_(* &quot;-&quot;???\ _);_(@_)"/>
    <numFmt numFmtId="169" formatCode="_(* #,##0.00_);_(* \(#,##0.00\);_(* &quot;-&quot;???\ _);_(@_)"/>
    <numFmt numFmtId="170" formatCode="#,##0;\(#,##0\);\-;@"/>
    <numFmt numFmtId="171" formatCode="_ &quot;€&quot;\ * #,##0.00_ ;_ &quot;€&quot;\ * \-#,##0.00_ ;_ &quot;€&quot;\ * &quot;-&quot;??_ ;_ @_ "/>
    <numFmt numFmtId="172" formatCode="_-* #,##0.00\ &quot;€&quot;_-;\-* #,##0.00\ &quot;€&quot;_-;_-* &quot;-&quot;??\ &quot;€&quot;_-;_-@_-"/>
    <numFmt numFmtId="173" formatCode="_-* #,##0.00\ _€_-;\-* #,##0.00\ _€_-;_-* &quot;-&quot;??\ _€_-;_-@_-"/>
  </numFmts>
  <fonts count="39"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name val="Microsoft Sans Serif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  <charset val="222"/>
    </font>
    <font>
      <i/>
      <sz val="8"/>
      <color indexed="8"/>
      <name val="Arial"/>
      <family val="2"/>
    </font>
    <font>
      <sz val="10"/>
      <name val="Courier"/>
      <family val="3"/>
    </font>
    <font>
      <sz val="10"/>
      <color indexed="8"/>
      <name val="Arial Unicode MS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MS Sans Serif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u/>
      <sz val="10"/>
      <color rgb="FF0563C1"/>
      <name val="Georgia"/>
      <family val="1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9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Arial"/>
      <family val="2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0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14" fillId="10" borderId="0" applyNumberFormat="0" applyBorder="0" applyAlignment="0" applyProtection="0"/>
    <xf numFmtId="0" fontId="14" fillId="14" borderId="0" applyNumberFormat="0" applyBorder="0" applyAlignment="0" applyProtection="0"/>
    <xf numFmtId="0" fontId="14" fillId="18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30" borderId="0" applyNumberFormat="0" applyBorder="0" applyAlignment="0" applyProtection="0"/>
    <xf numFmtId="0" fontId="14" fillId="11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31" borderId="0" applyNumberFormat="0" applyBorder="0" applyAlignment="0" applyProtection="0"/>
    <xf numFmtId="0" fontId="15" fillId="12" borderId="0" applyNumberFormat="0" applyBorder="0" applyAlignment="0" applyProtection="0"/>
    <xf numFmtId="0" fontId="15" fillId="16" borderId="0" applyNumberFormat="0" applyBorder="0" applyAlignment="0" applyProtection="0"/>
    <xf numFmtId="0" fontId="15" fillId="20" borderId="0" applyNumberFormat="0" applyBorder="0" applyAlignment="0" applyProtection="0"/>
    <xf numFmtId="0" fontId="15" fillId="24" borderId="0" applyNumberFormat="0" applyBorder="0" applyAlignment="0" applyProtection="0"/>
    <xf numFmtId="0" fontId="15" fillId="28" borderId="0" applyNumberFormat="0" applyBorder="0" applyAlignment="0" applyProtection="0"/>
    <xf numFmtId="0" fontId="15" fillId="32" borderId="0" applyNumberFormat="0" applyBorder="0" applyAlignment="0" applyProtection="0"/>
    <xf numFmtId="0" fontId="15" fillId="9" borderId="0" applyNumberFormat="0" applyBorder="0" applyAlignment="0" applyProtection="0"/>
    <xf numFmtId="0" fontId="15" fillId="13" borderId="0" applyNumberFormat="0" applyBorder="0" applyAlignment="0" applyProtection="0"/>
    <xf numFmtId="0" fontId="15" fillId="17" borderId="0" applyNumberFormat="0" applyBorder="0" applyAlignment="0" applyProtection="0"/>
    <xf numFmtId="0" fontId="15" fillId="21" borderId="0" applyNumberFormat="0" applyBorder="0" applyAlignment="0" applyProtection="0"/>
    <xf numFmtId="0" fontId="15" fillId="25" borderId="0" applyNumberFormat="0" applyBorder="0" applyAlignment="0" applyProtection="0"/>
    <xf numFmtId="0" fontId="15" fillId="29" borderId="0" applyNumberFormat="0" applyBorder="0" applyAlignment="0" applyProtection="0"/>
    <xf numFmtId="0" fontId="16" fillId="3" borderId="0" applyNumberFormat="0" applyBorder="0" applyAlignment="0" applyProtection="0"/>
    <xf numFmtId="0" fontId="17" fillId="6" borderId="8" applyNumberFormat="0" applyAlignment="0" applyProtection="0"/>
    <xf numFmtId="0" fontId="18" fillId="7" borderId="1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2" borderId="0" applyNumberFormat="0" applyBorder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>
      <alignment vertical="top"/>
      <protection locked="0"/>
    </xf>
    <xf numFmtId="0" fontId="26" fillId="5" borderId="8" applyNumberFormat="0" applyAlignment="0" applyProtection="0"/>
    <xf numFmtId="0" fontId="27" fillId="0" borderId="10" applyNumberFormat="0" applyFill="0" applyAlignment="0" applyProtection="0"/>
    <xf numFmtId="0" fontId="28" fillId="4" borderId="0" applyNumberFormat="0" applyBorder="0" applyAlignment="0" applyProtection="0"/>
    <xf numFmtId="0" fontId="1" fillId="0" borderId="0"/>
    <xf numFmtId="0" fontId="14" fillId="0" borderId="0"/>
    <xf numFmtId="0" fontId="2" fillId="0" borderId="0"/>
    <xf numFmtId="0" fontId="4" fillId="0" borderId="0"/>
    <xf numFmtId="0" fontId="4" fillId="0" borderId="0"/>
    <xf numFmtId="0" fontId="29" fillId="0" borderId="0"/>
    <xf numFmtId="0" fontId="12" fillId="0" borderId="0"/>
    <xf numFmtId="0" fontId="13" fillId="0" borderId="0"/>
    <xf numFmtId="0" fontId="30" fillId="0" borderId="0"/>
    <xf numFmtId="0" fontId="4" fillId="0" borderId="0"/>
    <xf numFmtId="0" fontId="12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31" fillId="0" borderId="0"/>
    <xf numFmtId="0" fontId="31" fillId="0" borderId="0"/>
    <xf numFmtId="0" fontId="4" fillId="0" borderId="0"/>
    <xf numFmtId="0" fontId="31" fillId="0" borderId="0"/>
    <xf numFmtId="0" fontId="29" fillId="0" borderId="0"/>
    <xf numFmtId="0" fontId="31" fillId="0" borderId="0"/>
    <xf numFmtId="0" fontId="4" fillId="0" borderId="0"/>
    <xf numFmtId="0" fontId="14" fillId="0" borderId="0"/>
    <xf numFmtId="0" fontId="4" fillId="0" borderId="0"/>
    <xf numFmtId="0" fontId="29" fillId="0" borderId="0"/>
    <xf numFmtId="0" fontId="4" fillId="0" borderId="0"/>
    <xf numFmtId="0" fontId="4" fillId="0" borderId="0"/>
    <xf numFmtId="0" fontId="29" fillId="0" borderId="0"/>
    <xf numFmtId="0" fontId="5" fillId="0" borderId="0"/>
    <xf numFmtId="0" fontId="4" fillId="0" borderId="0"/>
    <xf numFmtId="0" fontId="14" fillId="0" borderId="0"/>
    <xf numFmtId="0" fontId="4" fillId="0" borderId="0"/>
    <xf numFmtId="0" fontId="1" fillId="0" borderId="0"/>
    <xf numFmtId="0" fontId="31" fillId="0" borderId="0"/>
    <xf numFmtId="0" fontId="12" fillId="0" borderId="0"/>
    <xf numFmtId="0" fontId="4" fillId="0" borderId="0"/>
    <xf numFmtId="0" fontId="30" fillId="0" borderId="0"/>
    <xf numFmtId="0" fontId="31" fillId="0" borderId="0">
      <protection locked="0"/>
    </xf>
    <xf numFmtId="0" fontId="14" fillId="0" borderId="0"/>
    <xf numFmtId="0" fontId="6" fillId="8" borderId="12" applyNumberFormat="0" applyFont="0" applyAlignment="0" applyProtection="0"/>
    <xf numFmtId="0" fontId="32" fillId="6" borderId="9" applyNumberFormat="0" applyAlignment="0" applyProtection="0"/>
    <xf numFmtId="9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8" fillId="33" borderId="0">
      <alignment horizontal="center"/>
    </xf>
    <xf numFmtId="0" fontId="5" fillId="0" borderId="0"/>
    <xf numFmtId="0" fontId="33" fillId="0" borderId="0" applyNumberFormat="0" applyFill="0" applyBorder="0" applyAlignment="0" applyProtection="0"/>
    <xf numFmtId="0" fontId="34" fillId="0" borderId="13" applyNumberFormat="0" applyFill="0" applyAlignment="0" applyProtection="0"/>
    <xf numFmtId="171" fontId="5" fillId="0" borderId="0" applyFont="0" applyFill="0" applyBorder="0" applyAlignment="0" applyProtection="0"/>
    <xf numFmtId="0" fontId="35" fillId="0" borderId="0" applyNumberFormat="0" applyFill="0" applyBorder="0" applyAlignment="0" applyProtection="0"/>
    <xf numFmtId="39" fontId="9" fillId="0" borderId="0"/>
  </cellStyleXfs>
  <cellXfs count="175">
    <xf numFmtId="0" fontId="0" fillId="0" borderId="0" xfId="0"/>
    <xf numFmtId="164" fontId="36" fillId="0" borderId="0" xfId="5" applyNumberFormat="1" applyFont="1" applyFill="1" applyAlignment="1">
      <alignment vertical="center"/>
    </xf>
    <xf numFmtId="164" fontId="37" fillId="0" borderId="0" xfId="5" applyNumberFormat="1" applyFont="1" applyFill="1" applyAlignment="1">
      <alignment horizontal="center" vertical="center"/>
    </xf>
    <xf numFmtId="168" fontId="37" fillId="0" borderId="0" xfId="5" applyNumberFormat="1" applyFont="1" applyFill="1" applyAlignment="1">
      <alignment horizontal="right" vertical="center"/>
    </xf>
    <xf numFmtId="168" fontId="37" fillId="0" borderId="0" xfId="5" applyNumberFormat="1" applyFont="1" applyFill="1" applyAlignment="1">
      <alignment vertical="center"/>
    </xf>
    <xf numFmtId="168" fontId="36" fillId="0" borderId="0" xfId="5" applyNumberFormat="1" applyFont="1" applyFill="1" applyAlignment="1">
      <alignment horizontal="right" vertical="center"/>
    </xf>
    <xf numFmtId="168" fontId="36" fillId="0" borderId="0" xfId="5" applyNumberFormat="1" applyFont="1" applyFill="1" applyBorder="1" applyAlignment="1">
      <alignment horizontal="right" vertical="center"/>
    </xf>
    <xf numFmtId="164" fontId="37" fillId="0" borderId="0" xfId="5" applyNumberFormat="1" applyFont="1" applyFill="1" applyAlignment="1">
      <alignment vertical="center"/>
    </xf>
    <xf numFmtId="168" fontId="37" fillId="0" borderId="0" xfId="5" applyNumberFormat="1" applyFont="1" applyFill="1" applyBorder="1" applyAlignment="1">
      <alignment vertical="center"/>
    </xf>
    <xf numFmtId="164" fontId="36" fillId="0" borderId="1" xfId="5" applyNumberFormat="1" applyFont="1" applyFill="1" applyBorder="1" applyAlignment="1">
      <alignment vertical="center"/>
    </xf>
    <xf numFmtId="164" fontId="37" fillId="0" borderId="1" xfId="5" applyNumberFormat="1" applyFont="1" applyFill="1" applyBorder="1" applyAlignment="1">
      <alignment horizontal="center" vertical="center"/>
    </xf>
    <xf numFmtId="168" fontId="37" fillId="0" borderId="1" xfId="5" applyNumberFormat="1" applyFont="1" applyFill="1" applyBorder="1" applyAlignment="1">
      <alignment horizontal="right" vertical="center"/>
    </xf>
    <xf numFmtId="168" fontId="37" fillId="0" borderId="1" xfId="5" applyNumberFormat="1" applyFont="1" applyFill="1" applyBorder="1" applyAlignment="1">
      <alignment vertical="center"/>
    </xf>
    <xf numFmtId="164" fontId="36" fillId="0" borderId="0" xfId="5" applyNumberFormat="1" applyFont="1" applyFill="1" applyBorder="1" applyAlignment="1">
      <alignment vertical="center"/>
    </xf>
    <xf numFmtId="164" fontId="37" fillId="0" borderId="0" xfId="5" applyNumberFormat="1" applyFont="1" applyFill="1" applyBorder="1" applyAlignment="1">
      <alignment horizontal="center" vertical="center"/>
    </xf>
    <xf numFmtId="168" fontId="37" fillId="0" borderId="0" xfId="5" applyNumberFormat="1" applyFont="1" applyFill="1" applyBorder="1" applyAlignment="1">
      <alignment horizontal="right" vertical="center"/>
    </xf>
    <xf numFmtId="168" fontId="36" fillId="0" borderId="0" xfId="5" applyNumberFormat="1" applyFont="1" applyFill="1" applyBorder="1" applyAlignment="1">
      <alignment horizontal="center" vertical="top"/>
    </xf>
    <xf numFmtId="168" fontId="36" fillId="0" borderId="0" xfId="5" applyNumberFormat="1" applyFont="1" applyFill="1" applyBorder="1" applyAlignment="1">
      <alignment vertical="center"/>
    </xf>
    <xf numFmtId="168" fontId="36" fillId="0" borderId="0" xfId="5" applyNumberFormat="1" applyFont="1" applyFill="1" applyAlignment="1" applyProtection="1">
      <alignment horizontal="right" vertical="center"/>
      <protection locked="0"/>
    </xf>
    <xf numFmtId="164" fontId="36" fillId="0" borderId="1" xfId="5" applyNumberFormat="1" applyFont="1" applyFill="1" applyBorder="1" applyAlignment="1">
      <alignment horizontal="center" vertical="center"/>
    </xf>
    <xf numFmtId="164" fontId="36" fillId="0" borderId="0" xfId="5" applyNumberFormat="1" applyFont="1" applyFill="1" applyBorder="1" applyAlignment="1">
      <alignment horizontal="center" vertical="center"/>
    </xf>
    <xf numFmtId="168" fontId="36" fillId="0" borderId="1" xfId="5" applyNumberFormat="1" applyFont="1" applyFill="1" applyBorder="1" applyAlignment="1">
      <alignment horizontal="right" vertical="center"/>
    </xf>
    <xf numFmtId="164" fontId="36" fillId="0" borderId="0" xfId="0" applyNumberFormat="1" applyFont="1" applyFill="1" applyAlignment="1">
      <alignment vertical="center"/>
    </xf>
    <xf numFmtId="164" fontId="37" fillId="0" borderId="0" xfId="0" applyNumberFormat="1" applyFont="1" applyFill="1" applyAlignment="1">
      <alignment horizontal="center" vertical="center"/>
    </xf>
    <xf numFmtId="168" fontId="37" fillId="0" borderId="0" xfId="0" applyNumberFormat="1" applyFont="1" applyFill="1" applyAlignment="1">
      <alignment horizontal="right" vertical="center"/>
    </xf>
    <xf numFmtId="168" fontId="37" fillId="0" borderId="0" xfId="0" applyNumberFormat="1" applyFont="1" applyFill="1" applyAlignment="1">
      <alignment vertical="center"/>
    </xf>
    <xf numFmtId="168" fontId="37" fillId="0" borderId="0" xfId="0" applyNumberFormat="1" applyFont="1" applyFill="1" applyBorder="1" applyAlignment="1">
      <alignment vertical="center"/>
    </xf>
    <xf numFmtId="164" fontId="37" fillId="0" borderId="0" xfId="0" applyNumberFormat="1" applyFont="1" applyFill="1" applyAlignment="1">
      <alignment vertical="center"/>
    </xf>
    <xf numFmtId="168" fontId="37" fillId="0" borderId="1" xfId="0" applyNumberFormat="1" applyFont="1" applyFill="1" applyBorder="1" applyAlignment="1">
      <alignment horizontal="right" vertical="center"/>
    </xf>
    <xf numFmtId="168" fontId="37" fillId="0" borderId="0" xfId="0" applyNumberFormat="1" applyFont="1" applyFill="1" applyBorder="1" applyAlignment="1">
      <alignment horizontal="right" vertical="center"/>
    </xf>
    <xf numFmtId="168" fontId="37" fillId="0" borderId="0" xfId="1" applyNumberFormat="1" applyFont="1" applyFill="1" applyAlignment="1">
      <alignment horizontal="right" vertical="top" wrapText="1"/>
    </xf>
    <xf numFmtId="168" fontId="37" fillId="0" borderId="0" xfId="3" applyNumberFormat="1" applyFont="1" applyFill="1" applyBorder="1" applyAlignment="1">
      <alignment horizontal="right" vertical="center"/>
    </xf>
    <xf numFmtId="168" fontId="37" fillId="0" borderId="3" xfId="0" applyNumberFormat="1" applyFont="1" applyFill="1" applyBorder="1" applyAlignment="1">
      <alignment horizontal="right" vertical="center"/>
    </xf>
    <xf numFmtId="168" fontId="37" fillId="0" borderId="2" xfId="0" applyNumberFormat="1" applyFont="1" applyFill="1" applyBorder="1" applyAlignment="1">
      <alignment horizontal="right" vertical="center"/>
    </xf>
    <xf numFmtId="164" fontId="37" fillId="0" borderId="0" xfId="5" applyNumberFormat="1" applyFont="1" applyFill="1" applyAlignment="1">
      <alignment horizontal="left" vertical="center"/>
    </xf>
    <xf numFmtId="168" fontId="37" fillId="0" borderId="0" xfId="5" applyNumberFormat="1" applyFont="1" applyFill="1" applyAlignment="1">
      <alignment horizontal="left" vertical="center"/>
    </xf>
    <xf numFmtId="0" fontId="37" fillId="0" borderId="1" xfId="11" applyFont="1" applyFill="1" applyBorder="1" applyAlignment="1">
      <alignment horizontal="left" vertical="center"/>
    </xf>
    <xf numFmtId="164" fontId="37" fillId="0" borderId="1" xfId="5" applyNumberFormat="1" applyFont="1" applyFill="1" applyBorder="1" applyAlignment="1">
      <alignment vertical="center"/>
    </xf>
    <xf numFmtId="164" fontId="36" fillId="0" borderId="0" xfId="5" applyNumberFormat="1" applyFont="1" applyFill="1" applyBorder="1" applyAlignment="1">
      <alignment vertical="top"/>
    </xf>
    <xf numFmtId="164" fontId="37" fillId="0" borderId="0" xfId="5" applyNumberFormat="1" applyFont="1" applyFill="1" applyBorder="1" applyAlignment="1">
      <alignment horizontal="center" vertical="top"/>
    </xf>
    <xf numFmtId="168" fontId="37" fillId="0" borderId="0" xfId="5" applyNumberFormat="1" applyFont="1" applyFill="1" applyAlignment="1">
      <alignment vertical="top"/>
    </xf>
    <xf numFmtId="164" fontId="37" fillId="0" borderId="0" xfId="5" applyNumberFormat="1" applyFont="1" applyFill="1" applyAlignment="1">
      <alignment vertical="top"/>
    </xf>
    <xf numFmtId="164" fontId="37" fillId="0" borderId="0" xfId="5" applyNumberFormat="1" applyFont="1" applyFill="1" applyAlignment="1">
      <alignment horizontal="center" vertical="top"/>
    </xf>
    <xf numFmtId="168" fontId="36" fillId="0" borderId="0" xfId="5" applyNumberFormat="1" applyFont="1" applyFill="1" applyAlignment="1">
      <alignment horizontal="right" vertical="top"/>
    </xf>
    <xf numFmtId="168" fontId="36" fillId="0" borderId="0" xfId="5" applyNumberFormat="1" applyFont="1" applyFill="1" applyBorder="1" applyAlignment="1">
      <alignment vertical="top"/>
    </xf>
    <xf numFmtId="164" fontId="37" fillId="0" borderId="0" xfId="0" applyNumberFormat="1" applyFont="1" applyFill="1" applyAlignment="1">
      <alignment vertical="top"/>
    </xf>
    <xf numFmtId="168" fontId="36" fillId="0" borderId="0" xfId="5" applyNumberFormat="1" applyFont="1" applyFill="1" applyAlignment="1" applyProtection="1">
      <alignment horizontal="right" vertical="top"/>
      <protection locked="0"/>
    </xf>
    <xf numFmtId="164" fontId="36" fillId="0" borderId="1" xfId="5" applyNumberFormat="1" applyFont="1" applyFill="1" applyBorder="1" applyAlignment="1">
      <alignment horizontal="center" vertical="top"/>
    </xf>
    <xf numFmtId="164" fontId="36" fillId="0" borderId="0" xfId="5" applyNumberFormat="1" applyFont="1" applyFill="1" applyBorder="1" applyAlignment="1">
      <alignment horizontal="center" vertical="top"/>
    </xf>
    <xf numFmtId="168" fontId="36" fillId="0" borderId="1" xfId="5" applyNumberFormat="1" applyFont="1" applyFill="1" applyBorder="1" applyAlignment="1">
      <alignment horizontal="right" vertical="top"/>
    </xf>
    <xf numFmtId="168" fontId="36" fillId="0" borderId="0" xfId="5" applyNumberFormat="1" applyFont="1" applyFill="1" applyBorder="1" applyAlignment="1">
      <alignment horizontal="right" vertical="top"/>
    </xf>
    <xf numFmtId="164" fontId="36" fillId="0" borderId="0" xfId="0" applyNumberFormat="1" applyFont="1" applyFill="1" applyAlignment="1">
      <alignment vertical="top"/>
    </xf>
    <xf numFmtId="164" fontId="37" fillId="0" borderId="0" xfId="0" applyNumberFormat="1" applyFont="1" applyFill="1" applyAlignment="1">
      <alignment horizontal="center" vertical="top"/>
    </xf>
    <xf numFmtId="168" fontId="37" fillId="0" borderId="0" xfId="0" applyNumberFormat="1" applyFont="1" applyFill="1" applyAlignment="1">
      <alignment horizontal="right" vertical="top"/>
    </xf>
    <xf numFmtId="168" fontId="37" fillId="0" borderId="0" xfId="0" applyNumberFormat="1" applyFont="1" applyFill="1" applyAlignment="1">
      <alignment vertical="top"/>
    </xf>
    <xf numFmtId="168" fontId="37" fillId="0" borderId="0" xfId="0" applyNumberFormat="1" applyFont="1" applyFill="1" applyBorder="1" applyAlignment="1">
      <alignment vertical="top"/>
    </xf>
    <xf numFmtId="168" fontId="37" fillId="0" borderId="0" xfId="3" applyNumberFormat="1" applyFont="1" applyFill="1" applyAlignment="1">
      <alignment horizontal="right" vertical="top"/>
    </xf>
    <xf numFmtId="168" fontId="37" fillId="0" borderId="0" xfId="0" applyNumberFormat="1" applyFont="1" applyFill="1" applyBorder="1" applyAlignment="1">
      <alignment horizontal="right" vertical="top"/>
    </xf>
    <xf numFmtId="168" fontId="37" fillId="0" borderId="0" xfId="1" applyNumberFormat="1" applyFont="1" applyFill="1" applyAlignment="1">
      <alignment vertical="top"/>
    </xf>
    <xf numFmtId="168" fontId="37" fillId="0" borderId="0" xfId="3" applyNumberFormat="1" applyFont="1" applyFill="1" applyBorder="1" applyAlignment="1">
      <alignment horizontal="right" vertical="top"/>
    </xf>
    <xf numFmtId="167" fontId="37" fillId="0" borderId="0" xfId="0" applyNumberFormat="1" applyFont="1" applyFill="1" applyAlignment="1">
      <alignment horizontal="center" vertical="top"/>
    </xf>
    <xf numFmtId="168" fontId="37" fillId="0" borderId="1" xfId="3" applyNumberFormat="1" applyFont="1" applyFill="1" applyBorder="1" applyAlignment="1">
      <alignment horizontal="right" vertical="top"/>
    </xf>
    <xf numFmtId="168" fontId="37" fillId="0" borderId="1" xfId="0" applyNumberFormat="1" applyFont="1" applyFill="1" applyBorder="1" applyAlignment="1">
      <alignment horizontal="right" vertical="top"/>
    </xf>
    <xf numFmtId="168" fontId="37" fillId="0" borderId="1" xfId="0" applyNumberFormat="1" applyFont="1" applyFill="1" applyBorder="1" applyAlignment="1">
      <alignment vertical="top"/>
    </xf>
    <xf numFmtId="168" fontId="37" fillId="0" borderId="2" xfId="0" applyNumberFormat="1" applyFont="1" applyFill="1" applyBorder="1" applyAlignment="1">
      <alignment horizontal="right" vertical="top"/>
    </xf>
    <xf numFmtId="164" fontId="38" fillId="0" borderId="0" xfId="5" applyNumberFormat="1" applyFont="1" applyFill="1" applyAlignment="1">
      <alignment vertical="top"/>
    </xf>
    <xf numFmtId="164" fontId="37" fillId="0" borderId="0" xfId="0" applyNumberFormat="1" applyFont="1" applyFill="1" applyBorder="1" applyAlignment="1">
      <alignment vertical="top"/>
    </xf>
    <xf numFmtId="164" fontId="37" fillId="0" borderId="0" xfId="0" applyNumberFormat="1" applyFont="1" applyFill="1" applyBorder="1" applyAlignment="1">
      <alignment horizontal="center" vertical="top"/>
    </xf>
    <xf numFmtId="164" fontId="37" fillId="0" borderId="0" xfId="5" applyNumberFormat="1" applyFont="1" applyFill="1" applyBorder="1" applyAlignment="1">
      <alignment vertical="top"/>
    </xf>
    <xf numFmtId="168" fontId="37" fillId="0" borderId="3" xfId="0" applyNumberFormat="1" applyFont="1" applyFill="1" applyBorder="1" applyAlignment="1">
      <alignment horizontal="right" vertical="top"/>
    </xf>
    <xf numFmtId="0" fontId="36" fillId="0" borderId="1" xfId="0" applyFont="1" applyFill="1" applyBorder="1" applyAlignment="1">
      <alignment vertical="center"/>
    </xf>
    <xf numFmtId="164" fontId="36" fillId="0" borderId="1" xfId="0" applyNumberFormat="1" applyFont="1" applyFill="1" applyBorder="1" applyAlignment="1">
      <alignment vertical="center"/>
    </xf>
    <xf numFmtId="164" fontId="37" fillId="0" borderId="1" xfId="0" applyNumberFormat="1" applyFont="1" applyFill="1" applyBorder="1" applyAlignment="1">
      <alignment horizontal="center" vertical="center"/>
    </xf>
    <xf numFmtId="164" fontId="37" fillId="0" borderId="1" xfId="0" applyNumberFormat="1" applyFont="1" applyFill="1" applyBorder="1" applyAlignment="1">
      <alignment vertical="center"/>
    </xf>
    <xf numFmtId="168" fontId="37" fillId="0" borderId="1" xfId="0" applyNumberFormat="1" applyFont="1" applyFill="1" applyBorder="1" applyAlignment="1">
      <alignment vertical="center"/>
    </xf>
    <xf numFmtId="0" fontId="36" fillId="0" borderId="0" xfId="0" applyFont="1" applyFill="1" applyBorder="1" applyAlignment="1">
      <alignment vertical="center"/>
    </xf>
    <xf numFmtId="164" fontId="36" fillId="0" borderId="0" xfId="0" applyNumberFormat="1" applyFont="1" applyFill="1" applyBorder="1" applyAlignment="1">
      <alignment vertical="center"/>
    </xf>
    <xf numFmtId="164" fontId="37" fillId="0" borderId="0" xfId="0" applyNumberFormat="1" applyFont="1" applyFill="1" applyBorder="1" applyAlignment="1">
      <alignment horizontal="center" vertical="center"/>
    </xf>
    <xf numFmtId="164" fontId="37" fillId="0" borderId="0" xfId="0" applyNumberFormat="1" applyFont="1" applyFill="1" applyBorder="1" applyAlignment="1">
      <alignment vertical="center"/>
    </xf>
    <xf numFmtId="164" fontId="36" fillId="0" borderId="0" xfId="0" applyNumberFormat="1" applyFont="1" applyFill="1" applyAlignment="1">
      <alignment horizontal="center" vertical="center"/>
    </xf>
    <xf numFmtId="168" fontId="36" fillId="0" borderId="0" xfId="0" applyNumberFormat="1" applyFont="1" applyFill="1" applyAlignment="1">
      <alignment horizontal="right" vertical="center"/>
    </xf>
    <xf numFmtId="164" fontId="36" fillId="0" borderId="1" xfId="0" applyNumberFormat="1" applyFont="1" applyFill="1" applyBorder="1" applyAlignment="1">
      <alignment horizontal="center" vertical="center"/>
    </xf>
    <xf numFmtId="168" fontId="36" fillId="0" borderId="1" xfId="0" applyNumberFormat="1" applyFont="1" applyFill="1" applyBorder="1" applyAlignment="1">
      <alignment horizontal="right" vertical="center"/>
    </xf>
    <xf numFmtId="164" fontId="36" fillId="0" borderId="0" xfId="0" applyNumberFormat="1" applyFont="1" applyFill="1" applyBorder="1" applyAlignment="1">
      <alignment horizontal="center" vertical="center"/>
    </xf>
    <xf numFmtId="168" fontId="36" fillId="0" borderId="0" xfId="0" applyNumberFormat="1" applyFont="1" applyFill="1" applyBorder="1" applyAlignment="1">
      <alignment horizontal="right" vertical="center"/>
    </xf>
    <xf numFmtId="167" fontId="37" fillId="0" borderId="0" xfId="0" applyNumberFormat="1" applyFont="1" applyFill="1" applyAlignment="1">
      <alignment horizontal="center" vertical="center"/>
    </xf>
    <xf numFmtId="168" fontId="37" fillId="0" borderId="0" xfId="3" applyNumberFormat="1" applyFont="1" applyFill="1" applyBorder="1" applyAlignment="1">
      <alignment vertical="center"/>
    </xf>
    <xf numFmtId="164" fontId="36" fillId="0" borderId="0" xfId="7" applyNumberFormat="1" applyFont="1" applyFill="1" applyAlignment="1">
      <alignment vertical="center"/>
    </xf>
    <xf numFmtId="169" fontId="37" fillId="0" borderId="2" xfId="0" applyNumberFormat="1" applyFont="1" applyFill="1" applyBorder="1" applyAlignment="1">
      <alignment horizontal="right" vertical="center"/>
    </xf>
    <xf numFmtId="43" fontId="37" fillId="0" borderId="2" xfId="0" applyNumberFormat="1" applyFont="1" applyFill="1" applyBorder="1" applyAlignment="1">
      <alignment horizontal="right" vertical="center"/>
    </xf>
    <xf numFmtId="43" fontId="37" fillId="0" borderId="0" xfId="0" applyNumberFormat="1" applyFont="1" applyFill="1" applyAlignment="1">
      <alignment vertical="center"/>
    </xf>
    <xf numFmtId="43" fontId="37" fillId="0" borderId="0" xfId="0" applyNumberFormat="1" applyFont="1" applyFill="1" applyBorder="1" applyAlignment="1">
      <alignment horizontal="right" vertical="center"/>
    </xf>
    <xf numFmtId="3" fontId="37" fillId="0" borderId="0" xfId="0" applyNumberFormat="1" applyFont="1" applyFill="1" applyAlignment="1">
      <alignment horizontal="right" vertical="center" wrapText="1"/>
    </xf>
    <xf numFmtId="0" fontId="37" fillId="0" borderId="0" xfId="0" applyFont="1" applyFill="1" applyAlignment="1">
      <alignment horizontal="right" vertical="center" wrapText="1"/>
    </xf>
    <xf numFmtId="0" fontId="37" fillId="0" borderId="0" xfId="0" applyFont="1" applyFill="1" applyAlignment="1">
      <alignment vertical="center"/>
    </xf>
    <xf numFmtId="0" fontId="37" fillId="0" borderId="0" xfId="0" applyFont="1" applyFill="1" applyAlignment="1">
      <alignment horizontal="center" vertical="center"/>
    </xf>
    <xf numFmtId="165" fontId="37" fillId="0" borderId="0" xfId="0" applyNumberFormat="1" applyFont="1" applyFill="1" applyAlignment="1">
      <alignment vertical="center"/>
    </xf>
    <xf numFmtId="0" fontId="37" fillId="0" borderId="1" xfId="0" applyFont="1" applyFill="1" applyBorder="1" applyAlignment="1">
      <alignment vertical="center"/>
    </xf>
    <xf numFmtId="0" fontId="37" fillId="0" borderId="1" xfId="0" applyFont="1" applyFill="1" applyBorder="1" applyAlignment="1">
      <alignment horizontal="center" vertical="center"/>
    </xf>
    <xf numFmtId="168" fontId="36" fillId="0" borderId="0" xfId="0" quotePrefix="1" applyNumberFormat="1" applyFont="1" applyFill="1" applyBorder="1" applyAlignment="1">
      <alignment horizontal="right" vertical="center"/>
    </xf>
    <xf numFmtId="0" fontId="37" fillId="0" borderId="0" xfId="0" applyFont="1" applyFill="1" applyBorder="1" applyAlignment="1">
      <alignment horizontal="center" vertical="center"/>
    </xf>
    <xf numFmtId="0" fontId="36" fillId="0" borderId="0" xfId="0" applyFont="1" applyFill="1" applyAlignment="1">
      <alignment vertical="center"/>
    </xf>
    <xf numFmtId="0" fontId="37" fillId="0" borderId="0" xfId="0" applyFont="1" applyFill="1" applyBorder="1" applyAlignment="1">
      <alignment vertical="center"/>
    </xf>
    <xf numFmtId="165" fontId="37" fillId="0" borderId="0" xfId="0" applyNumberFormat="1" applyFont="1" applyFill="1" applyBorder="1" applyAlignment="1">
      <alignment horizontal="right" vertical="center"/>
    </xf>
    <xf numFmtId="165" fontId="37" fillId="0" borderId="0" xfId="0" applyNumberFormat="1" applyFont="1" applyFill="1" applyBorder="1" applyAlignment="1">
      <alignment horizontal="right" vertical="top"/>
    </xf>
    <xf numFmtId="165" fontId="37" fillId="0" borderId="0" xfId="0" applyNumberFormat="1" applyFont="1" applyFill="1" applyAlignment="1">
      <alignment horizontal="right" vertical="top"/>
    </xf>
    <xf numFmtId="164" fontId="37" fillId="0" borderId="0" xfId="5" applyNumberFormat="1" applyFont="1" applyFill="1" applyBorder="1" applyAlignment="1">
      <alignment vertical="center"/>
    </xf>
    <xf numFmtId="165" fontId="37" fillId="0" borderId="0" xfId="5" applyNumberFormat="1" applyFont="1" applyFill="1" applyBorder="1" applyAlignment="1">
      <alignment horizontal="right" vertical="center"/>
    </xf>
    <xf numFmtId="165" fontId="36" fillId="0" borderId="0" xfId="5" applyNumberFormat="1" applyFont="1" applyFill="1" applyAlignment="1">
      <alignment horizontal="right" vertical="center"/>
    </xf>
    <xf numFmtId="165" fontId="37" fillId="0" borderId="0" xfId="5" applyNumberFormat="1" applyFont="1" applyFill="1" applyAlignment="1">
      <alignment horizontal="right" vertical="center"/>
    </xf>
    <xf numFmtId="0" fontId="36" fillId="0" borderId="1" xfId="5" applyFont="1" applyFill="1" applyBorder="1" applyAlignment="1">
      <alignment vertical="center"/>
    </xf>
    <xf numFmtId="165" fontId="37" fillId="0" borderId="1" xfId="5" applyNumberFormat="1" applyFont="1" applyFill="1" applyBorder="1" applyAlignment="1">
      <alignment horizontal="right" vertical="center"/>
    </xf>
    <xf numFmtId="0" fontId="36" fillId="0" borderId="0" xfId="5" applyFont="1" applyFill="1" applyBorder="1" applyAlignment="1">
      <alignment vertical="center"/>
    </xf>
    <xf numFmtId="170" fontId="36" fillId="0" borderId="0" xfId="5" applyNumberFormat="1" applyFont="1" applyFill="1" applyBorder="1" applyAlignment="1">
      <alignment horizontal="center" vertical="top"/>
    </xf>
    <xf numFmtId="164" fontId="36" fillId="0" borderId="0" xfId="5" applyNumberFormat="1" applyFont="1" applyFill="1" applyAlignment="1">
      <alignment horizontal="right" vertical="center"/>
    </xf>
    <xf numFmtId="164" fontId="36" fillId="0" borderId="0" xfId="5" applyNumberFormat="1" applyFont="1" applyFill="1" applyBorder="1" applyAlignment="1">
      <alignment horizontal="right" vertical="center"/>
    </xf>
    <xf numFmtId="168" fontId="36" fillId="0" borderId="0" xfId="5" applyNumberFormat="1" applyFont="1" applyFill="1" applyBorder="1" applyAlignment="1">
      <alignment horizontal="center" vertical="center"/>
    </xf>
    <xf numFmtId="0" fontId="37" fillId="0" borderId="0" xfId="5" applyFont="1" applyAlignment="1">
      <alignment vertical="center"/>
    </xf>
    <xf numFmtId="164" fontId="37" fillId="0" borderId="0" xfId="5" applyNumberFormat="1" applyFont="1" applyAlignment="1">
      <alignment vertical="center"/>
    </xf>
    <xf numFmtId="168" fontId="37" fillId="0" borderId="0" xfId="3" applyNumberFormat="1" applyFont="1" applyFill="1" applyAlignment="1">
      <alignment horizontal="right" vertical="center"/>
    </xf>
    <xf numFmtId="165" fontId="37" fillId="0" borderId="0" xfId="51" applyNumberFormat="1" applyFont="1" applyFill="1" applyAlignment="1">
      <alignment horizontal="right" vertical="center"/>
    </xf>
    <xf numFmtId="164" fontId="36" fillId="0" borderId="0" xfId="5" applyNumberFormat="1" applyFont="1" applyAlignment="1">
      <alignment vertical="center"/>
    </xf>
    <xf numFmtId="167" fontId="37" fillId="0" borderId="0" xfId="5" applyNumberFormat="1" applyFont="1" applyFill="1" applyBorder="1" applyAlignment="1">
      <alignment horizontal="center" vertical="center"/>
    </xf>
    <xf numFmtId="168" fontId="37" fillId="0" borderId="0" xfId="5" applyNumberFormat="1" applyFont="1" applyFill="1" applyBorder="1" applyAlignment="1">
      <alignment horizontal="center" vertical="center"/>
    </xf>
    <xf numFmtId="0" fontId="37" fillId="0" borderId="0" xfId="0" applyFont="1"/>
    <xf numFmtId="167" fontId="37" fillId="0" borderId="0" xfId="5" applyNumberFormat="1" applyFont="1" applyFill="1" applyAlignment="1">
      <alignment horizontal="center" vertical="center"/>
    </xf>
    <xf numFmtId="168" fontId="37" fillId="0" borderId="0" xfId="5" applyNumberFormat="1" applyFont="1" applyFill="1" applyAlignment="1">
      <alignment horizontal="center" vertical="center"/>
    </xf>
    <xf numFmtId="164" fontId="36" fillId="0" borderId="0" xfId="5" applyNumberFormat="1" applyFont="1" applyBorder="1" applyAlignment="1">
      <alignment vertical="center"/>
    </xf>
    <xf numFmtId="165" fontId="37" fillId="0" borderId="0" xfId="51" applyNumberFormat="1" applyFont="1" applyFill="1" applyBorder="1" applyAlignment="1">
      <alignment horizontal="right" vertical="center"/>
    </xf>
    <xf numFmtId="168" fontId="37" fillId="0" borderId="1" xfId="3" applyNumberFormat="1" applyFont="1" applyFill="1" applyBorder="1" applyAlignment="1">
      <alignment horizontal="right" vertical="center"/>
    </xf>
    <xf numFmtId="164" fontId="37" fillId="0" borderId="0" xfId="5" applyNumberFormat="1" applyFont="1" applyBorder="1" applyAlignment="1">
      <alignment vertical="center"/>
    </xf>
    <xf numFmtId="165" fontId="37" fillId="0" borderId="0" xfId="0" applyNumberFormat="1" applyFont="1" applyFill="1" applyAlignment="1">
      <alignment horizontal="right" vertical="center"/>
    </xf>
    <xf numFmtId="3" fontId="37" fillId="0" borderId="0" xfId="5" applyNumberFormat="1" applyFont="1" applyAlignment="1">
      <alignment horizontal="right" vertical="center" wrapText="1"/>
    </xf>
    <xf numFmtId="165" fontId="37" fillId="0" borderId="0" xfId="3" applyNumberFormat="1" applyFont="1" applyFill="1" applyBorder="1" applyAlignment="1">
      <alignment horizontal="right" vertical="center"/>
    </xf>
    <xf numFmtId="165" fontId="37" fillId="0" borderId="0" xfId="3" applyNumberFormat="1" applyFont="1" applyBorder="1" applyAlignment="1">
      <alignment horizontal="right" vertical="center"/>
    </xf>
    <xf numFmtId="0" fontId="36" fillId="0" borderId="1" xfId="5" applyFont="1" applyBorder="1" applyAlignment="1">
      <alignment vertical="center"/>
    </xf>
    <xf numFmtId="164" fontId="36" fillId="0" borderId="1" xfId="5" applyNumberFormat="1" applyFont="1" applyBorder="1" applyAlignment="1">
      <alignment vertical="center"/>
    </xf>
    <xf numFmtId="165" fontId="37" fillId="0" borderId="1" xfId="3" applyNumberFormat="1" applyFont="1" applyFill="1" applyBorder="1" applyAlignment="1">
      <alignment horizontal="right" vertical="center"/>
    </xf>
    <xf numFmtId="165" fontId="37" fillId="0" borderId="1" xfId="3" applyNumberFormat="1" applyFont="1" applyBorder="1" applyAlignment="1">
      <alignment horizontal="right" vertical="center"/>
    </xf>
    <xf numFmtId="0" fontId="36" fillId="0" borderId="0" xfId="5" applyFont="1" applyBorder="1" applyAlignment="1">
      <alignment vertical="center"/>
    </xf>
    <xf numFmtId="168" fontId="37" fillId="0" borderId="0" xfId="3" applyNumberFormat="1" applyFont="1" applyBorder="1" applyAlignment="1">
      <alignment horizontal="right" vertical="center"/>
    </xf>
    <xf numFmtId="0" fontId="37" fillId="0" borderId="0" xfId="5" applyFont="1" applyBorder="1" applyAlignment="1">
      <alignment horizontal="right" vertical="center" wrapText="1"/>
    </xf>
    <xf numFmtId="0" fontId="37" fillId="0" borderId="0" xfId="5" applyFont="1" applyAlignment="1">
      <alignment horizontal="right" vertical="center" wrapText="1"/>
    </xf>
    <xf numFmtId="164" fontId="37" fillId="0" borderId="0" xfId="5" applyNumberFormat="1" applyFont="1" applyFill="1" applyAlignment="1">
      <alignment horizontal="justify" vertical="center" wrapText="1"/>
    </xf>
    <xf numFmtId="168" fontId="37" fillId="0" borderId="0" xfId="3" applyNumberFormat="1" applyFont="1" applyFill="1" applyAlignment="1">
      <alignment horizontal="right" vertical="center" wrapText="1"/>
    </xf>
    <xf numFmtId="168" fontId="37" fillId="0" borderId="0" xfId="5" applyNumberFormat="1" applyFont="1" applyFill="1" applyAlignment="1">
      <alignment horizontal="justify" vertical="center" wrapText="1"/>
    </xf>
    <xf numFmtId="168" fontId="37" fillId="0" borderId="2" xfId="3" applyNumberFormat="1" applyFont="1" applyFill="1" applyBorder="1" applyAlignment="1">
      <alignment horizontal="right" vertical="center"/>
    </xf>
    <xf numFmtId="43" fontId="37" fillId="0" borderId="0" xfId="2" applyFont="1" applyAlignment="1">
      <alignment vertical="center"/>
    </xf>
    <xf numFmtId="168" fontId="37" fillId="0" borderId="0" xfId="3" applyNumberFormat="1" applyFont="1" applyAlignment="1">
      <alignment horizontal="right" vertical="center"/>
    </xf>
    <xf numFmtId="164" fontId="37" fillId="0" borderId="0" xfId="9" applyNumberFormat="1" applyFont="1" applyFill="1" applyBorder="1" applyAlignment="1">
      <alignment vertical="center"/>
    </xf>
    <xf numFmtId="0" fontId="37" fillId="0" borderId="0" xfId="4" applyFont="1" applyFill="1" applyAlignment="1">
      <alignment vertical="center"/>
    </xf>
    <xf numFmtId="164" fontId="37" fillId="0" borderId="0" xfId="9" applyNumberFormat="1" applyFont="1" applyFill="1" applyBorder="1" applyAlignment="1">
      <alignment horizontal="justify" vertical="center" wrapText="1"/>
    </xf>
    <xf numFmtId="164" fontId="37" fillId="0" borderId="0" xfId="5" applyNumberFormat="1" applyFont="1" applyFill="1" applyAlignment="1">
      <alignment horizontal="center" vertical="center" wrapText="1"/>
    </xf>
    <xf numFmtId="165" fontId="37" fillId="0" borderId="0" xfId="3" applyNumberFormat="1" applyFont="1" applyFill="1" applyAlignment="1">
      <alignment horizontal="right" vertical="center" wrapText="1"/>
    </xf>
    <xf numFmtId="164" fontId="37" fillId="0" borderId="0" xfId="5" applyNumberFormat="1" applyFont="1" applyFill="1" applyBorder="1" applyAlignment="1">
      <alignment horizontal="justify" vertical="center" wrapText="1"/>
    </xf>
    <xf numFmtId="164" fontId="37" fillId="0" borderId="0" xfId="5" applyNumberFormat="1" applyFont="1" applyFill="1" applyBorder="1" applyAlignment="1">
      <alignment horizontal="center" vertical="center" wrapText="1"/>
    </xf>
    <xf numFmtId="165" fontId="37" fillId="0" borderId="0" xfId="3" applyNumberFormat="1" applyFont="1" applyFill="1" applyBorder="1" applyAlignment="1">
      <alignment horizontal="right" vertical="center" wrapText="1"/>
    </xf>
    <xf numFmtId="165" fontId="37" fillId="0" borderId="0" xfId="3" applyNumberFormat="1" applyFont="1" applyFill="1" applyAlignment="1">
      <alignment horizontal="right" vertical="center"/>
    </xf>
    <xf numFmtId="165" fontId="37" fillId="0" borderId="0" xfId="3" applyNumberFormat="1" applyFont="1" applyAlignment="1">
      <alignment horizontal="right" vertical="center"/>
    </xf>
    <xf numFmtId="164" fontId="36" fillId="0" borderId="0" xfId="9" applyNumberFormat="1" applyFont="1" applyFill="1" applyBorder="1" applyAlignment="1">
      <alignment vertical="center"/>
    </xf>
    <xf numFmtId="164" fontId="37" fillId="0" borderId="0" xfId="5" applyNumberFormat="1" applyFont="1" applyFill="1" applyAlignment="1">
      <alignment horizontal="center" vertical="center"/>
    </xf>
    <xf numFmtId="164" fontId="36" fillId="0" borderId="0" xfId="5" applyNumberFormat="1" applyFont="1" applyFill="1" applyAlignment="1">
      <alignment horizontal="center" vertical="center"/>
    </xf>
    <xf numFmtId="168" fontId="36" fillId="0" borderId="1" xfId="5" applyNumberFormat="1" applyFont="1" applyFill="1" applyBorder="1" applyAlignment="1">
      <alignment horizontal="center" vertical="top"/>
    </xf>
    <xf numFmtId="168" fontId="36" fillId="0" borderId="4" xfId="5" applyNumberFormat="1" applyFont="1" applyFill="1" applyBorder="1" applyAlignment="1">
      <alignment horizontal="center" vertical="top"/>
    </xf>
    <xf numFmtId="168" fontId="36" fillId="0" borderId="0" xfId="5" applyNumberFormat="1" applyFont="1" applyFill="1" applyAlignment="1">
      <alignment horizontal="center" vertical="center"/>
    </xf>
    <xf numFmtId="168" fontId="36" fillId="0" borderId="0" xfId="0" applyNumberFormat="1" applyFont="1" applyFill="1" applyBorder="1" applyAlignment="1">
      <alignment horizontal="center" vertical="center"/>
    </xf>
    <xf numFmtId="168" fontId="36" fillId="0" borderId="0" xfId="0" applyNumberFormat="1" applyFont="1" applyFill="1" applyBorder="1" applyAlignment="1">
      <alignment horizontal="center" vertical="top"/>
    </xf>
    <xf numFmtId="168" fontId="36" fillId="0" borderId="0" xfId="5" applyNumberFormat="1" applyFont="1" applyFill="1" applyAlignment="1">
      <alignment horizontal="center" vertical="top"/>
    </xf>
    <xf numFmtId="164" fontId="37" fillId="0" borderId="0" xfId="5" applyNumberFormat="1" applyFont="1" applyFill="1" applyAlignment="1">
      <alignment horizontal="center" vertical="center"/>
    </xf>
    <xf numFmtId="168" fontId="36" fillId="0" borderId="1" xfId="0" applyNumberFormat="1" applyFont="1" applyFill="1" applyBorder="1" applyAlignment="1">
      <alignment horizontal="center" vertical="center"/>
    </xf>
    <xf numFmtId="164" fontId="37" fillId="0" borderId="1" xfId="5" applyNumberFormat="1" applyFont="1" applyBorder="1" applyAlignment="1">
      <alignment horizontal="justify" vertical="center"/>
    </xf>
    <xf numFmtId="165" fontId="36" fillId="0" borderId="0" xfId="0" applyNumberFormat="1" applyFont="1" applyFill="1" applyBorder="1" applyAlignment="1">
      <alignment horizontal="center" vertical="center"/>
    </xf>
    <xf numFmtId="164" fontId="36" fillId="0" borderId="0" xfId="5" applyNumberFormat="1" applyFont="1" applyFill="1" applyAlignment="1">
      <alignment horizontal="center" vertical="center"/>
    </xf>
    <xf numFmtId="170" fontId="36" fillId="0" borderId="1" xfId="5" applyNumberFormat="1" applyFont="1" applyFill="1" applyBorder="1" applyAlignment="1">
      <alignment horizontal="center" vertical="top"/>
    </xf>
    <xf numFmtId="170" fontId="36" fillId="0" borderId="4" xfId="5" applyNumberFormat="1" applyFont="1" applyFill="1" applyBorder="1" applyAlignment="1">
      <alignment horizontal="center" vertical="top"/>
    </xf>
  </cellXfs>
  <cellStyles count="150">
    <cellStyle name="20% - Accent1 2" xfId="12"/>
    <cellStyle name="20% - Accent2 2" xfId="13"/>
    <cellStyle name="20% - Accent3 2" xfId="14"/>
    <cellStyle name="20% - Accent4 2" xfId="15"/>
    <cellStyle name="20% - Accent5 2" xfId="16"/>
    <cellStyle name="20% - Accent6 2" xfId="17"/>
    <cellStyle name="40% - Accent1 2" xfId="18"/>
    <cellStyle name="40% - Accent2 2" xfId="19"/>
    <cellStyle name="40% - Accent3 2" xfId="20"/>
    <cellStyle name="40% - Accent4 2" xfId="21"/>
    <cellStyle name="40% - Accent5 2" xfId="22"/>
    <cellStyle name="40% - Accent6 2" xfId="23"/>
    <cellStyle name="60% - Accent1 2" xfId="24"/>
    <cellStyle name="60% - Accent2 2" xfId="25"/>
    <cellStyle name="60% - Accent3 2" xfId="26"/>
    <cellStyle name="60% - Accent4 2" xfId="27"/>
    <cellStyle name="60% - Accent5 2" xfId="28"/>
    <cellStyle name="60% - Accent6 2" xfId="29"/>
    <cellStyle name="Accent1 2" xfId="30"/>
    <cellStyle name="Accent2 2" xfId="31"/>
    <cellStyle name="Accent3 2" xfId="32"/>
    <cellStyle name="Accent4 2" xfId="33"/>
    <cellStyle name="Accent5 2" xfId="34"/>
    <cellStyle name="Accent6 2" xfId="35"/>
    <cellStyle name="Bad 2" xfId="36"/>
    <cellStyle name="Calculation 2" xfId="37"/>
    <cellStyle name="Check Cell 2" xfId="38"/>
    <cellStyle name="Comma" xfId="1" builtinId="3"/>
    <cellStyle name="Comma 10" xfId="39"/>
    <cellStyle name="Comma 11" xfId="40"/>
    <cellStyle name="Comma 12" xfId="41"/>
    <cellStyle name="Comma 13" xfId="42"/>
    <cellStyle name="Comma 131" xfId="43"/>
    <cellStyle name="Comma 131 3" xfId="44"/>
    <cellStyle name="Comma 131 3 2" xfId="45"/>
    <cellStyle name="Comma 138" xfId="46"/>
    <cellStyle name="Comma 14" xfId="47"/>
    <cellStyle name="Comma 143 2" xfId="48"/>
    <cellStyle name="Comma 15" xfId="2"/>
    <cellStyle name="Comma 15 2" xfId="49"/>
    <cellStyle name="Comma 16 2" xfId="50"/>
    <cellStyle name="Comma 2" xfId="3"/>
    <cellStyle name="Comma 2 2" xfId="52"/>
    <cellStyle name="Comma 2 2 2" xfId="53"/>
    <cellStyle name="Comma 2 3" xfId="54"/>
    <cellStyle name="Comma 2 3 2" xfId="55"/>
    <cellStyle name="Comma 2 4" xfId="56"/>
    <cellStyle name="Comma 2 4 2" xfId="57"/>
    <cellStyle name="Comma 2 5" xfId="58"/>
    <cellStyle name="Comma 2 6" xfId="59"/>
    <cellStyle name="Comma 2 7" xfId="60"/>
    <cellStyle name="Comma 2 8" xfId="51"/>
    <cellStyle name="Comma 3" xfId="61"/>
    <cellStyle name="Comma 3 2" xfId="62"/>
    <cellStyle name="Comma 3 2 2" xfId="63"/>
    <cellStyle name="Comma 3 3" xfId="64"/>
    <cellStyle name="Comma 3 4" xfId="65"/>
    <cellStyle name="Comma 4" xfId="66"/>
    <cellStyle name="Comma 4 2" xfId="67"/>
    <cellStyle name="Comma 4 3" xfId="68"/>
    <cellStyle name="Comma 5" xfId="69"/>
    <cellStyle name="Comma 5 2" xfId="70"/>
    <cellStyle name="Comma 5 2 2 6" xfId="71"/>
    <cellStyle name="Comma 6" xfId="72"/>
    <cellStyle name="Comma 6 2" xfId="73"/>
    <cellStyle name="Comma 7" xfId="74"/>
    <cellStyle name="Comma 8" xfId="75"/>
    <cellStyle name="Comma 9" xfId="76"/>
    <cellStyle name="Currency 2" xfId="77"/>
    <cellStyle name="Explanatory Text 2" xfId="78"/>
    <cellStyle name="Followed Hyperlink 2" xfId="79"/>
    <cellStyle name="Good 2" xfId="80"/>
    <cellStyle name="Heading 1 2" xfId="81"/>
    <cellStyle name="Heading 2 2" xfId="82"/>
    <cellStyle name="Heading 3 2" xfId="83"/>
    <cellStyle name="Heading 4 2" xfId="84"/>
    <cellStyle name="Hyperlink 2" xfId="85"/>
    <cellStyle name="Hyperlink 3" xfId="86"/>
    <cellStyle name="Input 2" xfId="87"/>
    <cellStyle name="Linked Cell 2" xfId="88"/>
    <cellStyle name="Neutral 2" xfId="89"/>
    <cellStyle name="Normal" xfId="0" builtinId="0"/>
    <cellStyle name="Normal 10" xfId="90"/>
    <cellStyle name="Normal 10 2 3 2" xfId="91"/>
    <cellStyle name="Normal 11" xfId="92"/>
    <cellStyle name="Normal 113 2 2 3" xfId="93"/>
    <cellStyle name="Normal 114 2 2 3" xfId="94"/>
    <cellStyle name="Normal 120" xfId="95"/>
    <cellStyle name="Normal 14" xfId="4"/>
    <cellStyle name="Normal 2" xfId="5"/>
    <cellStyle name="Normal 2 10 3" xfId="6"/>
    <cellStyle name="Normal 2 2" xfId="7"/>
    <cellStyle name="Normal 2 2 2" xfId="8"/>
    <cellStyle name="Normal 2 2 2 2" xfId="96"/>
    <cellStyle name="Normal 2 2 2 2 2" xfId="97"/>
    <cellStyle name="Normal 2 2 3 2" xfId="9"/>
    <cellStyle name="Normal 2 3" xfId="98"/>
    <cellStyle name="Normal 2 3 2" xfId="99"/>
    <cellStyle name="Normal 2 4" xfId="100"/>
    <cellStyle name="Normal 2 4 2 7" xfId="101"/>
    <cellStyle name="Normal 2 5" xfId="102"/>
    <cellStyle name="Normal 2 5 2" xfId="103"/>
    <cellStyle name="Normal 2 6" xfId="104"/>
    <cellStyle name="Normal 2 7" xfId="105"/>
    <cellStyle name="Normal 3" xfId="10"/>
    <cellStyle name="Normal 3 2" xfId="107"/>
    <cellStyle name="Normal 3 2 2" xfId="108"/>
    <cellStyle name="Normal 3 2 3" xfId="109"/>
    <cellStyle name="Normal 3 2 5" xfId="110"/>
    <cellStyle name="Normal 3 3" xfId="111"/>
    <cellStyle name="Normal 3 3 2" xfId="112"/>
    <cellStyle name="Normal 3 3 3" xfId="113"/>
    <cellStyle name="Normal 3 4" xfId="114"/>
    <cellStyle name="Normal 3 4 2" xfId="115"/>
    <cellStyle name="Normal 3 5" xfId="116"/>
    <cellStyle name="Normal 3 5 2" xfId="117"/>
    <cellStyle name="Normal 3 6" xfId="118"/>
    <cellStyle name="Normal 3 7" xfId="106"/>
    <cellStyle name="Normal 4" xfId="119"/>
    <cellStyle name="Normal 4 2" xfId="120"/>
    <cellStyle name="Normal 5" xfId="121"/>
    <cellStyle name="Normal 5 2" xfId="122"/>
    <cellStyle name="Normal 6" xfId="123"/>
    <cellStyle name="Normal 6 2" xfId="124"/>
    <cellStyle name="Normal 7" xfId="125"/>
    <cellStyle name="Normal 7 2" xfId="126"/>
    <cellStyle name="Normal 8" xfId="127"/>
    <cellStyle name="Normal 8 2" xfId="128"/>
    <cellStyle name="Normal 9" xfId="129"/>
    <cellStyle name="Normal 9 2" xfId="130"/>
    <cellStyle name="Normal_Noble-47t" xfId="11"/>
    <cellStyle name="Note 2" xfId="131"/>
    <cellStyle name="Output 2" xfId="132"/>
    <cellStyle name="Percent 2" xfId="133"/>
    <cellStyle name="Percent 2 2" xfId="134"/>
    <cellStyle name="Percent 2 3" xfId="135"/>
    <cellStyle name="Percent 2 4" xfId="136"/>
    <cellStyle name="Percent 2 5" xfId="137"/>
    <cellStyle name="Percent 2 6" xfId="138"/>
    <cellStyle name="Percent 3" xfId="139"/>
    <cellStyle name="Percent 3 2" xfId="140"/>
    <cellStyle name="Percent 4" xfId="141"/>
    <cellStyle name="Percent 5" xfId="142"/>
    <cellStyle name="Ref:" xfId="143"/>
    <cellStyle name="Standaard_MVA verlooprapportage 2010 na aanpassingen jaarwerk" xfId="144"/>
    <cellStyle name="Title 2" xfId="145"/>
    <cellStyle name="Total 2" xfId="146"/>
    <cellStyle name="Valuta_MVA verlooprapportage 2010 na aanpassingen jaarwerk" xfId="147"/>
    <cellStyle name="Warning Text 2" xfId="148"/>
    <cellStyle name="ปกติ_Sheet1" xfId="1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2"/>
  <sheetViews>
    <sheetView tabSelected="1" zoomScaleNormal="100" zoomScaleSheetLayoutView="100" workbookViewId="0">
      <selection activeCell="M18" sqref="M18"/>
    </sheetView>
  </sheetViews>
  <sheetFormatPr defaultColWidth="9.109375" defaultRowHeight="21.75" customHeight="1"/>
  <cols>
    <col min="1" max="3" width="1.6640625" style="7" customWidth="1"/>
    <col min="4" max="4" width="20.88671875" style="7" customWidth="1"/>
    <col min="5" max="5" width="7.44140625" style="2" customWidth="1"/>
    <col min="6" max="6" width="0.88671875" style="2" customWidth="1"/>
    <col min="7" max="7" width="14.6640625" style="3" customWidth="1"/>
    <col min="8" max="8" width="0.88671875" style="4" customWidth="1"/>
    <col min="9" max="9" width="11.6640625" style="4" customWidth="1"/>
    <col min="10" max="10" width="0.88671875" style="4" customWidth="1"/>
    <col min="11" max="11" width="14.6640625" style="4" customWidth="1"/>
    <col min="12" max="12" width="0.88671875" style="8" customWidth="1"/>
    <col min="13" max="13" width="11.6640625" style="4" customWidth="1"/>
    <col min="14" max="16384" width="9.109375" style="7"/>
  </cols>
  <sheetData>
    <row r="1" spans="1:13" ht="21.75" customHeight="1">
      <c r="A1" s="1" t="s">
        <v>0</v>
      </c>
      <c r="B1" s="1"/>
      <c r="C1" s="1"/>
      <c r="D1" s="1"/>
      <c r="I1" s="5"/>
      <c r="K1" s="5"/>
      <c r="L1" s="6"/>
      <c r="M1" s="5"/>
    </row>
    <row r="2" spans="1:13" ht="21.75" customHeight="1">
      <c r="A2" s="1" t="s">
        <v>1</v>
      </c>
      <c r="B2" s="1"/>
      <c r="C2" s="1"/>
      <c r="D2" s="1"/>
    </row>
    <row r="3" spans="1:13" ht="21.75" customHeight="1">
      <c r="A3" s="9" t="s">
        <v>118</v>
      </c>
      <c r="B3" s="9"/>
      <c r="C3" s="9"/>
      <c r="D3" s="9"/>
      <c r="E3" s="10"/>
      <c r="F3" s="10"/>
      <c r="G3" s="11"/>
      <c r="H3" s="12"/>
      <c r="I3" s="12"/>
      <c r="J3" s="12"/>
      <c r="K3" s="12"/>
      <c r="L3" s="12"/>
      <c r="M3" s="12"/>
    </row>
    <row r="4" spans="1:13" ht="21.75" customHeight="1">
      <c r="A4" s="13"/>
      <c r="B4" s="13"/>
      <c r="C4" s="13"/>
      <c r="D4" s="13"/>
      <c r="E4" s="14"/>
      <c r="F4" s="14"/>
      <c r="G4" s="15"/>
      <c r="H4" s="8"/>
      <c r="I4" s="8"/>
      <c r="J4" s="8"/>
      <c r="K4" s="8"/>
      <c r="M4" s="8"/>
    </row>
    <row r="5" spans="1:13" ht="21" customHeight="1">
      <c r="G5" s="165" t="s">
        <v>77</v>
      </c>
      <c r="H5" s="165"/>
      <c r="I5" s="165"/>
      <c r="K5" s="164" t="s">
        <v>77</v>
      </c>
      <c r="L5" s="164"/>
      <c r="M5" s="164"/>
    </row>
    <row r="6" spans="1:13" ht="21" customHeight="1">
      <c r="G6" s="162" t="s">
        <v>78</v>
      </c>
      <c r="H6" s="162"/>
      <c r="I6" s="162"/>
      <c r="J6" s="16"/>
      <c r="K6" s="163" t="s">
        <v>76</v>
      </c>
      <c r="L6" s="163"/>
      <c r="M6" s="163"/>
    </row>
    <row r="7" spans="1:13" ht="21" customHeight="1">
      <c r="G7" s="6" t="s">
        <v>2</v>
      </c>
      <c r="I7" s="6" t="s">
        <v>3</v>
      </c>
      <c r="K7" s="6" t="s">
        <v>2</v>
      </c>
      <c r="L7" s="17"/>
      <c r="M7" s="5" t="s">
        <v>3</v>
      </c>
    </row>
    <row r="8" spans="1:13" ht="21" customHeight="1">
      <c r="G8" s="6" t="s">
        <v>119</v>
      </c>
      <c r="I8" s="6" t="s">
        <v>4</v>
      </c>
      <c r="K8" s="6" t="s">
        <v>119</v>
      </c>
      <c r="L8" s="4"/>
      <c r="M8" s="6" t="s">
        <v>4</v>
      </c>
    </row>
    <row r="9" spans="1:13" ht="21" customHeight="1">
      <c r="G9" s="18" t="s">
        <v>94</v>
      </c>
      <c r="I9" s="18" t="s">
        <v>82</v>
      </c>
      <c r="K9" s="18" t="s">
        <v>94</v>
      </c>
      <c r="L9" s="4"/>
      <c r="M9" s="18" t="s">
        <v>82</v>
      </c>
    </row>
    <row r="10" spans="1:13" ht="21" customHeight="1">
      <c r="E10" s="19" t="s">
        <v>5</v>
      </c>
      <c r="F10" s="20"/>
      <c r="G10" s="21" t="s">
        <v>6</v>
      </c>
      <c r="I10" s="21" t="s">
        <v>6</v>
      </c>
      <c r="K10" s="21" t="s">
        <v>6</v>
      </c>
      <c r="L10" s="6"/>
      <c r="M10" s="21" t="s">
        <v>6</v>
      </c>
    </row>
    <row r="11" spans="1:13" ht="21" customHeight="1">
      <c r="A11" s="22" t="s">
        <v>7</v>
      </c>
      <c r="B11" s="22"/>
      <c r="C11" s="22"/>
      <c r="D11" s="22"/>
      <c r="E11" s="23"/>
      <c r="F11" s="23"/>
      <c r="G11" s="24"/>
      <c r="H11" s="25"/>
      <c r="I11" s="25"/>
      <c r="J11" s="25"/>
      <c r="K11" s="25"/>
      <c r="L11" s="26"/>
      <c r="M11" s="25"/>
    </row>
    <row r="12" spans="1:13" ht="8.1" customHeight="1">
      <c r="A12" s="22"/>
      <c r="B12" s="22"/>
      <c r="C12" s="22"/>
      <c r="D12" s="22"/>
      <c r="E12" s="23"/>
      <c r="F12" s="23"/>
      <c r="G12" s="24"/>
      <c r="H12" s="25"/>
      <c r="I12" s="25"/>
      <c r="J12" s="25"/>
      <c r="K12" s="25"/>
      <c r="L12" s="26"/>
      <c r="M12" s="25"/>
    </row>
    <row r="13" spans="1:13" ht="21" customHeight="1">
      <c r="A13" s="22" t="s">
        <v>8</v>
      </c>
      <c r="B13" s="22"/>
      <c r="C13" s="22"/>
      <c r="D13" s="22"/>
      <c r="E13" s="23"/>
      <c r="F13" s="23"/>
      <c r="G13" s="24"/>
      <c r="H13" s="25"/>
      <c r="I13" s="25"/>
      <c r="J13" s="25"/>
      <c r="K13" s="25"/>
      <c r="L13" s="26"/>
      <c r="M13" s="25"/>
    </row>
    <row r="14" spans="1:13" ht="8.1" customHeight="1">
      <c r="A14" s="22"/>
      <c r="B14" s="22"/>
      <c r="C14" s="22"/>
      <c r="D14" s="22"/>
      <c r="E14" s="23"/>
      <c r="F14" s="23"/>
      <c r="G14" s="24"/>
      <c r="H14" s="25"/>
      <c r="I14" s="25"/>
      <c r="J14" s="25"/>
      <c r="K14" s="25"/>
      <c r="L14" s="26"/>
      <c r="M14" s="25"/>
    </row>
    <row r="15" spans="1:13" ht="21" customHeight="1">
      <c r="A15" s="27" t="s">
        <v>9</v>
      </c>
      <c r="B15" s="27"/>
      <c r="C15" s="27"/>
      <c r="D15" s="27"/>
      <c r="E15" s="23"/>
      <c r="F15" s="23"/>
      <c r="G15" s="24">
        <v>186390383</v>
      </c>
      <c r="H15" s="24"/>
      <c r="I15" s="24">
        <v>111151633</v>
      </c>
      <c r="J15" s="24"/>
      <c r="K15" s="24">
        <v>186390383</v>
      </c>
      <c r="L15" s="24"/>
      <c r="M15" s="24">
        <v>111151633</v>
      </c>
    </row>
    <row r="16" spans="1:13" ht="21" customHeight="1">
      <c r="A16" s="27" t="s">
        <v>62</v>
      </c>
      <c r="B16" s="27"/>
      <c r="C16" s="27"/>
      <c r="D16" s="27"/>
      <c r="E16" s="23">
        <v>6</v>
      </c>
      <c r="F16" s="23"/>
      <c r="G16" s="24">
        <v>225254751</v>
      </c>
      <c r="H16" s="24"/>
      <c r="I16" s="24">
        <v>226261904</v>
      </c>
      <c r="J16" s="24"/>
      <c r="K16" s="24">
        <v>225254751</v>
      </c>
      <c r="L16" s="24"/>
      <c r="M16" s="24">
        <v>226261904</v>
      </c>
    </row>
    <row r="17" spans="1:16" ht="21" customHeight="1">
      <c r="A17" s="27" t="s">
        <v>69</v>
      </c>
      <c r="B17" s="27"/>
      <c r="C17" s="27"/>
      <c r="D17" s="27"/>
      <c r="E17" s="23">
        <v>7</v>
      </c>
      <c r="F17" s="23"/>
      <c r="G17" s="24">
        <v>163625744</v>
      </c>
      <c r="H17" s="24"/>
      <c r="I17" s="24">
        <v>110568217</v>
      </c>
      <c r="J17" s="24"/>
      <c r="K17" s="24">
        <v>163625744</v>
      </c>
      <c r="L17" s="24"/>
      <c r="M17" s="24">
        <v>110568217</v>
      </c>
    </row>
    <row r="18" spans="1:16" s="27" customFormat="1" ht="21" customHeight="1">
      <c r="A18" s="27" t="s">
        <v>101</v>
      </c>
      <c r="E18" s="23"/>
      <c r="F18" s="23"/>
      <c r="G18" s="28">
        <v>1495433</v>
      </c>
      <c r="H18" s="24"/>
      <c r="I18" s="28">
        <v>881927</v>
      </c>
      <c r="J18" s="24"/>
      <c r="K18" s="28">
        <v>1495433</v>
      </c>
      <c r="L18" s="24"/>
      <c r="M18" s="28">
        <v>881927</v>
      </c>
      <c r="N18" s="7"/>
      <c r="P18" s="7"/>
    </row>
    <row r="19" spans="1:16" s="27" customFormat="1" ht="8.1" customHeight="1">
      <c r="E19" s="23"/>
      <c r="F19" s="23"/>
      <c r="G19" s="24"/>
      <c r="H19" s="25"/>
      <c r="I19" s="29"/>
      <c r="J19" s="25"/>
      <c r="K19" s="29"/>
      <c r="L19" s="29"/>
      <c r="M19" s="29"/>
    </row>
    <row r="20" spans="1:16" s="27" customFormat="1" ht="21" customHeight="1">
      <c r="B20" s="27" t="s">
        <v>11</v>
      </c>
      <c r="C20" s="22"/>
      <c r="D20" s="22"/>
      <c r="E20" s="23"/>
      <c r="F20" s="23"/>
      <c r="G20" s="28">
        <f>SUM(G15:G18)</f>
        <v>576766311</v>
      </c>
      <c r="H20" s="25"/>
      <c r="I20" s="28">
        <f>SUM(I15:I18)</f>
        <v>448863681</v>
      </c>
      <c r="J20" s="25"/>
      <c r="K20" s="28">
        <f>SUM(K15:K19)</f>
        <v>576766311</v>
      </c>
      <c r="L20" s="29"/>
      <c r="M20" s="28">
        <f>SUM(M15:M18)</f>
        <v>448863681</v>
      </c>
    </row>
    <row r="21" spans="1:16" s="27" customFormat="1" ht="21" customHeight="1">
      <c r="E21" s="23"/>
      <c r="F21" s="23"/>
      <c r="G21" s="24"/>
      <c r="H21" s="25"/>
      <c r="I21" s="24"/>
      <c r="J21" s="25"/>
      <c r="K21" s="24"/>
      <c r="L21" s="29"/>
      <c r="M21" s="24"/>
    </row>
    <row r="22" spans="1:16" s="27" customFormat="1" ht="21" customHeight="1">
      <c r="A22" s="22" t="s">
        <v>12</v>
      </c>
      <c r="B22" s="22"/>
      <c r="C22" s="22"/>
      <c r="D22" s="22"/>
      <c r="E22" s="23"/>
      <c r="F22" s="23"/>
      <c r="G22" s="24"/>
      <c r="H22" s="25"/>
      <c r="I22" s="24"/>
      <c r="J22" s="25"/>
      <c r="K22" s="24"/>
      <c r="L22" s="29"/>
      <c r="M22" s="24"/>
    </row>
    <row r="23" spans="1:16" s="27" customFormat="1" ht="7.5" customHeight="1">
      <c r="A23" s="22"/>
      <c r="B23" s="22"/>
      <c r="C23" s="22"/>
      <c r="D23" s="22"/>
      <c r="E23" s="23"/>
      <c r="F23" s="23"/>
      <c r="G23" s="24"/>
      <c r="H23" s="25"/>
      <c r="I23" s="24"/>
      <c r="J23" s="25"/>
      <c r="K23" s="24"/>
      <c r="L23" s="29"/>
      <c r="M23" s="24"/>
    </row>
    <row r="24" spans="1:16" ht="21" customHeight="1">
      <c r="A24" s="27" t="s">
        <v>102</v>
      </c>
      <c r="B24" s="27"/>
      <c r="C24" s="27"/>
      <c r="D24" s="27"/>
      <c r="E24" s="23">
        <v>8</v>
      </c>
      <c r="F24" s="23"/>
      <c r="G24" s="4">
        <v>16100000</v>
      </c>
      <c r="H24" s="25"/>
      <c r="I24" s="29">
        <v>16100000</v>
      </c>
      <c r="K24" s="4">
        <v>16100000</v>
      </c>
      <c r="M24" s="29">
        <v>16100000</v>
      </c>
      <c r="P24" s="24"/>
    </row>
    <row r="25" spans="1:16" ht="21" customHeight="1">
      <c r="A25" s="27" t="s">
        <v>74</v>
      </c>
      <c r="B25" s="27"/>
      <c r="C25" s="27"/>
      <c r="D25" s="27"/>
      <c r="E25" s="23">
        <v>9</v>
      </c>
      <c r="F25" s="23"/>
      <c r="G25" s="4">
        <v>0</v>
      </c>
      <c r="H25" s="24"/>
      <c r="I25" s="29">
        <v>0</v>
      </c>
      <c r="J25" s="30"/>
      <c r="K25" s="4">
        <v>0</v>
      </c>
      <c r="L25" s="31"/>
      <c r="M25" s="29">
        <v>0</v>
      </c>
      <c r="P25" s="24"/>
    </row>
    <row r="26" spans="1:16" ht="21" customHeight="1">
      <c r="A26" s="27" t="s">
        <v>84</v>
      </c>
      <c r="B26" s="27"/>
      <c r="C26" s="27"/>
      <c r="D26" s="27"/>
      <c r="E26" s="27"/>
      <c r="F26" s="27"/>
      <c r="G26" s="25"/>
      <c r="H26" s="25"/>
      <c r="I26" s="29"/>
      <c r="J26" s="25"/>
      <c r="K26" s="25"/>
      <c r="L26" s="25"/>
      <c r="M26" s="29"/>
      <c r="P26" s="24"/>
    </row>
    <row r="27" spans="1:16" ht="21" customHeight="1">
      <c r="A27" s="27"/>
      <c r="B27" s="27" t="s">
        <v>85</v>
      </c>
      <c r="C27" s="27"/>
      <c r="D27" s="27"/>
      <c r="E27" s="23">
        <v>10</v>
      </c>
      <c r="F27" s="23"/>
      <c r="G27" s="24">
        <v>228832579</v>
      </c>
      <c r="H27" s="25"/>
      <c r="I27" s="29">
        <v>233302534</v>
      </c>
      <c r="J27" s="30"/>
      <c r="K27" s="24">
        <v>228832579</v>
      </c>
      <c r="L27" s="31"/>
      <c r="M27" s="29">
        <v>233302534</v>
      </c>
      <c r="P27" s="24"/>
    </row>
    <row r="28" spans="1:16" ht="21" customHeight="1">
      <c r="A28" s="27" t="s">
        <v>13</v>
      </c>
      <c r="B28" s="27"/>
      <c r="C28" s="27"/>
      <c r="D28" s="27"/>
      <c r="E28" s="23">
        <v>10</v>
      </c>
      <c r="F28" s="23"/>
      <c r="G28" s="24">
        <v>3269589</v>
      </c>
      <c r="H28" s="25"/>
      <c r="I28" s="29">
        <v>2950302</v>
      </c>
      <c r="J28" s="30"/>
      <c r="K28" s="24">
        <v>3269589</v>
      </c>
      <c r="L28" s="31"/>
      <c r="M28" s="29">
        <v>2950302</v>
      </c>
      <c r="P28" s="24"/>
    </row>
    <row r="29" spans="1:16" ht="21" customHeight="1">
      <c r="A29" s="27" t="s">
        <v>81</v>
      </c>
      <c r="B29" s="27"/>
      <c r="C29" s="27"/>
      <c r="D29" s="27"/>
      <c r="E29" s="23">
        <v>11</v>
      </c>
      <c r="F29" s="23"/>
      <c r="G29" s="24">
        <v>15890740</v>
      </c>
      <c r="H29" s="25"/>
      <c r="I29" s="29">
        <v>12567678</v>
      </c>
      <c r="J29" s="30"/>
      <c r="K29" s="24">
        <v>15890740</v>
      </c>
      <c r="L29" s="29"/>
      <c r="M29" s="29">
        <v>12567678</v>
      </c>
      <c r="P29" s="24"/>
    </row>
    <row r="30" spans="1:16" ht="21" customHeight="1">
      <c r="A30" s="27" t="s">
        <v>96</v>
      </c>
      <c r="B30" s="27"/>
      <c r="C30" s="27"/>
      <c r="D30" s="27"/>
      <c r="E30" s="23"/>
      <c r="F30" s="23"/>
      <c r="G30" s="24">
        <v>18062375</v>
      </c>
      <c r="H30" s="25"/>
      <c r="I30" s="29">
        <v>20861499</v>
      </c>
      <c r="J30" s="30"/>
      <c r="K30" s="24">
        <v>18062375</v>
      </c>
      <c r="L30" s="29"/>
      <c r="M30" s="29">
        <v>20861499</v>
      </c>
      <c r="P30" s="24"/>
    </row>
    <row r="31" spans="1:16" ht="21" customHeight="1">
      <c r="A31" s="27" t="s">
        <v>14</v>
      </c>
      <c r="B31" s="27"/>
      <c r="C31" s="27"/>
      <c r="D31" s="27"/>
      <c r="E31" s="23"/>
      <c r="F31" s="23"/>
      <c r="G31" s="28">
        <v>2984470</v>
      </c>
      <c r="H31" s="25"/>
      <c r="I31" s="28">
        <v>6064380</v>
      </c>
      <c r="J31" s="30"/>
      <c r="K31" s="28">
        <v>2984470</v>
      </c>
      <c r="L31" s="31"/>
      <c r="M31" s="28">
        <v>6064380</v>
      </c>
      <c r="P31" s="24"/>
    </row>
    <row r="32" spans="1:16" ht="8.1" customHeight="1">
      <c r="A32" s="22"/>
      <c r="B32" s="22"/>
      <c r="C32" s="22"/>
      <c r="D32" s="22"/>
      <c r="E32" s="23"/>
      <c r="F32" s="23"/>
      <c r="G32" s="24"/>
      <c r="H32" s="25"/>
      <c r="I32" s="25"/>
      <c r="J32" s="25"/>
      <c r="K32" s="25"/>
      <c r="L32" s="26"/>
      <c r="M32" s="25"/>
    </row>
    <row r="33" spans="1:13" ht="21" customHeight="1">
      <c r="B33" s="27" t="s">
        <v>15</v>
      </c>
      <c r="C33" s="22"/>
      <c r="D33" s="22"/>
      <c r="E33" s="23"/>
      <c r="F33" s="23"/>
      <c r="G33" s="28">
        <f>SUM(G24:G31)</f>
        <v>285139753</v>
      </c>
      <c r="H33" s="25"/>
      <c r="I33" s="28">
        <f>SUM(I24:I31)</f>
        <v>291846393</v>
      </c>
      <c r="J33" s="25"/>
      <c r="K33" s="28">
        <f>SUM(K24:K31)</f>
        <v>285139753</v>
      </c>
      <c r="L33" s="29"/>
      <c r="M33" s="28">
        <f>SUM(M24:M31)</f>
        <v>291846393</v>
      </c>
    </row>
    <row r="34" spans="1:13" ht="21" customHeight="1">
      <c r="B34" s="27"/>
      <c r="C34" s="22"/>
      <c r="D34" s="22"/>
      <c r="E34" s="23"/>
      <c r="F34" s="23"/>
      <c r="G34" s="32"/>
      <c r="H34" s="25"/>
      <c r="I34" s="32"/>
      <c r="J34" s="25"/>
      <c r="K34" s="32"/>
      <c r="L34" s="29"/>
      <c r="M34" s="32"/>
    </row>
    <row r="35" spans="1:13" ht="8.1" customHeight="1">
      <c r="A35" s="27"/>
      <c r="B35" s="27"/>
      <c r="C35" s="22"/>
      <c r="D35" s="22"/>
      <c r="E35" s="23"/>
      <c r="F35" s="23"/>
      <c r="G35" s="24"/>
      <c r="H35" s="25"/>
      <c r="I35" s="25"/>
      <c r="J35" s="25"/>
      <c r="K35" s="25"/>
      <c r="L35" s="26"/>
      <c r="M35" s="25"/>
    </row>
    <row r="36" spans="1:13" ht="21" customHeight="1" thickBot="1">
      <c r="A36" s="22" t="s">
        <v>16</v>
      </c>
      <c r="B36" s="27"/>
      <c r="C36" s="22"/>
      <c r="D36" s="22"/>
      <c r="E36" s="23"/>
      <c r="F36" s="23"/>
      <c r="G36" s="33">
        <f>+G33+G20</f>
        <v>861906064</v>
      </c>
      <c r="H36" s="25"/>
      <c r="I36" s="33">
        <f>+I20+I33</f>
        <v>740710074</v>
      </c>
      <c r="J36" s="25"/>
      <c r="K36" s="33">
        <f>+K20+K33</f>
        <v>861906064</v>
      </c>
      <c r="L36" s="29"/>
      <c r="M36" s="33">
        <f>+M20+M33</f>
        <v>740710074</v>
      </c>
    </row>
    <row r="37" spans="1:13" ht="21.75" customHeight="1" thickTop="1">
      <c r="A37" s="1"/>
      <c r="B37" s="1"/>
      <c r="C37" s="1"/>
      <c r="D37" s="1"/>
      <c r="I37" s="15"/>
      <c r="K37" s="15"/>
      <c r="L37" s="15"/>
      <c r="M37" s="15"/>
    </row>
    <row r="38" spans="1:13" ht="21.75" customHeight="1">
      <c r="A38" s="1"/>
      <c r="B38" s="1"/>
      <c r="C38" s="1"/>
      <c r="D38" s="1"/>
      <c r="I38" s="15"/>
      <c r="K38" s="15"/>
      <c r="L38" s="15"/>
      <c r="M38" s="15"/>
    </row>
    <row r="39" spans="1:13" ht="14.25" customHeight="1">
      <c r="A39" s="1"/>
      <c r="B39" s="1"/>
      <c r="C39" s="1"/>
      <c r="D39" s="1"/>
      <c r="I39" s="15"/>
      <c r="K39" s="15"/>
      <c r="L39" s="15"/>
      <c r="M39" s="15"/>
    </row>
    <row r="40" spans="1:13" ht="21.75" customHeight="1">
      <c r="A40" s="168" t="s">
        <v>71</v>
      </c>
      <c r="B40" s="168"/>
      <c r="C40" s="168"/>
      <c r="D40" s="168"/>
      <c r="E40" s="168"/>
      <c r="F40" s="168"/>
      <c r="G40" s="168"/>
      <c r="H40" s="168"/>
      <c r="I40" s="168"/>
      <c r="J40" s="168"/>
      <c r="K40" s="168"/>
      <c r="L40" s="168"/>
      <c r="M40" s="168"/>
    </row>
    <row r="41" spans="1:13" ht="11.25" customHeight="1">
      <c r="A41" s="34"/>
      <c r="E41" s="7"/>
      <c r="F41" s="7"/>
      <c r="H41" s="35"/>
    </row>
    <row r="42" spans="1:13" ht="21.9" customHeight="1">
      <c r="A42" s="36" t="s">
        <v>117</v>
      </c>
      <c r="B42" s="37"/>
      <c r="C42" s="37"/>
      <c r="D42" s="37"/>
      <c r="E42" s="10"/>
      <c r="F42" s="10"/>
      <c r="G42" s="11"/>
      <c r="H42" s="12"/>
      <c r="I42" s="12"/>
      <c r="J42" s="12"/>
      <c r="K42" s="12"/>
      <c r="L42" s="12"/>
      <c r="M42" s="12"/>
    </row>
    <row r="43" spans="1:13" ht="21.75" customHeight="1">
      <c r="A43" s="1" t="str">
        <f>A1</f>
        <v>บริษัท สหการประมูล จำกัด (มหาชน)</v>
      </c>
      <c r="B43" s="1"/>
      <c r="C43" s="1"/>
      <c r="D43" s="1"/>
      <c r="I43" s="5"/>
      <c r="K43" s="5"/>
      <c r="L43" s="6"/>
      <c r="M43" s="5"/>
    </row>
    <row r="44" spans="1:13" ht="21.75" customHeight="1">
      <c r="A44" s="1" t="s">
        <v>131</v>
      </c>
      <c r="B44" s="1"/>
      <c r="C44" s="1"/>
      <c r="D44" s="1"/>
    </row>
    <row r="45" spans="1:13" ht="21.75" customHeight="1">
      <c r="A45" s="9" t="str">
        <f>A3</f>
        <v>ณ วันที่ 30 กันยายน พ.ศ. 2562</v>
      </c>
      <c r="B45" s="9"/>
      <c r="C45" s="9"/>
      <c r="D45" s="9"/>
      <c r="E45" s="10"/>
      <c r="F45" s="10"/>
      <c r="G45" s="11"/>
      <c r="H45" s="12"/>
      <c r="I45" s="12"/>
      <c r="J45" s="12"/>
      <c r="K45" s="12"/>
      <c r="L45" s="12"/>
      <c r="M45" s="12"/>
    </row>
    <row r="46" spans="1:13" ht="21.75" customHeight="1">
      <c r="A46" s="13"/>
      <c r="B46" s="13"/>
      <c r="C46" s="13"/>
      <c r="D46" s="13"/>
      <c r="E46" s="14"/>
      <c r="F46" s="14"/>
      <c r="G46" s="15"/>
      <c r="H46" s="8"/>
      <c r="I46" s="8"/>
      <c r="J46" s="8"/>
      <c r="K46" s="8"/>
      <c r="M46" s="8"/>
    </row>
    <row r="47" spans="1:13" s="41" customFormat="1" ht="18.899999999999999" customHeight="1">
      <c r="A47" s="38"/>
      <c r="B47" s="38"/>
      <c r="C47" s="38"/>
      <c r="D47" s="38"/>
      <c r="E47" s="39"/>
      <c r="F47" s="39"/>
      <c r="G47" s="166" t="s">
        <v>77</v>
      </c>
      <c r="H47" s="166"/>
      <c r="I47" s="166"/>
      <c r="J47" s="40"/>
      <c r="K47" s="167" t="s">
        <v>77</v>
      </c>
      <c r="L47" s="167"/>
      <c r="M47" s="167"/>
    </row>
    <row r="48" spans="1:13" s="41" customFormat="1" ht="18.899999999999999" customHeight="1">
      <c r="E48" s="42"/>
      <c r="F48" s="42"/>
      <c r="G48" s="162" t="s">
        <v>78</v>
      </c>
      <c r="H48" s="162"/>
      <c r="I48" s="162"/>
      <c r="J48" s="16"/>
      <c r="K48" s="163" t="s">
        <v>76</v>
      </c>
      <c r="L48" s="163"/>
      <c r="M48" s="163"/>
    </row>
    <row r="49" spans="1:15" s="45" customFormat="1" ht="18.899999999999999" customHeight="1">
      <c r="A49" s="41"/>
      <c r="B49" s="41"/>
      <c r="C49" s="41"/>
      <c r="D49" s="41"/>
      <c r="E49" s="42"/>
      <c r="F49" s="42"/>
      <c r="G49" s="43" t="s">
        <v>2</v>
      </c>
      <c r="H49" s="40"/>
      <c r="I49" s="43" t="s">
        <v>3</v>
      </c>
      <c r="J49" s="40"/>
      <c r="K49" s="43" t="s">
        <v>2</v>
      </c>
      <c r="L49" s="44"/>
      <c r="M49" s="43" t="s">
        <v>3</v>
      </c>
    </row>
    <row r="50" spans="1:15" s="45" customFormat="1" ht="18.899999999999999" customHeight="1">
      <c r="A50" s="41"/>
      <c r="B50" s="41"/>
      <c r="C50" s="41"/>
      <c r="D50" s="41"/>
      <c r="E50" s="42"/>
      <c r="F50" s="42"/>
      <c r="G50" s="6" t="s">
        <v>119</v>
      </c>
      <c r="H50" s="4"/>
      <c r="I50" s="6" t="s">
        <v>4</v>
      </c>
      <c r="J50" s="4"/>
      <c r="K50" s="6" t="s">
        <v>119</v>
      </c>
      <c r="L50" s="4"/>
      <c r="M50" s="6" t="s">
        <v>4</v>
      </c>
    </row>
    <row r="51" spans="1:15" s="45" customFormat="1" ht="18.899999999999999" customHeight="1">
      <c r="A51" s="41"/>
      <c r="B51" s="41"/>
      <c r="C51" s="41"/>
      <c r="D51" s="41"/>
      <c r="E51" s="42"/>
      <c r="F51" s="42"/>
      <c r="G51" s="46" t="s">
        <v>94</v>
      </c>
      <c r="H51" s="40"/>
      <c r="I51" s="46" t="s">
        <v>82</v>
      </c>
      <c r="J51" s="40"/>
      <c r="K51" s="46" t="s">
        <v>94</v>
      </c>
      <c r="L51" s="40"/>
      <c r="M51" s="46" t="s">
        <v>82</v>
      </c>
    </row>
    <row r="52" spans="1:15" s="41" customFormat="1" ht="18.899999999999999" customHeight="1">
      <c r="E52" s="47" t="s">
        <v>5</v>
      </c>
      <c r="F52" s="48"/>
      <c r="G52" s="49" t="s">
        <v>6</v>
      </c>
      <c r="H52" s="40"/>
      <c r="I52" s="49" t="s">
        <v>6</v>
      </c>
      <c r="J52" s="40"/>
      <c r="K52" s="49" t="s">
        <v>6</v>
      </c>
      <c r="L52" s="50"/>
      <c r="M52" s="49" t="s">
        <v>6</v>
      </c>
    </row>
    <row r="53" spans="1:15" s="45" customFormat="1" ht="18.899999999999999" customHeight="1">
      <c r="A53" s="51" t="s">
        <v>63</v>
      </c>
      <c r="B53" s="51"/>
      <c r="C53" s="51"/>
      <c r="D53" s="51"/>
      <c r="E53" s="52"/>
      <c r="F53" s="52"/>
      <c r="G53" s="53"/>
      <c r="H53" s="54"/>
      <c r="I53" s="54"/>
      <c r="J53" s="54"/>
      <c r="K53" s="54"/>
      <c r="L53" s="55"/>
      <c r="M53" s="54"/>
    </row>
    <row r="54" spans="1:15" s="41" customFormat="1" ht="5.0999999999999996" customHeight="1">
      <c r="G54" s="40"/>
      <c r="H54" s="40"/>
      <c r="I54" s="40"/>
      <c r="J54" s="40"/>
      <c r="K54" s="40"/>
      <c r="L54" s="40"/>
      <c r="M54" s="40"/>
    </row>
    <row r="55" spans="1:15" s="45" customFormat="1" ht="18.899999999999999" customHeight="1">
      <c r="A55" s="51" t="s">
        <v>98</v>
      </c>
      <c r="B55" s="51"/>
      <c r="C55" s="51"/>
      <c r="D55" s="51"/>
      <c r="E55" s="52"/>
      <c r="F55" s="52"/>
      <c r="G55" s="53"/>
      <c r="H55" s="54"/>
      <c r="I55" s="54"/>
      <c r="J55" s="54"/>
      <c r="K55" s="54"/>
      <c r="L55" s="55"/>
      <c r="M55" s="54"/>
    </row>
    <row r="56" spans="1:15" s="41" customFormat="1" ht="5.0999999999999996" customHeight="1">
      <c r="G56" s="40"/>
      <c r="H56" s="40"/>
      <c r="I56" s="40"/>
      <c r="J56" s="40"/>
      <c r="K56" s="40"/>
      <c r="L56" s="40"/>
      <c r="M56" s="40"/>
    </row>
    <row r="57" spans="1:15" s="45" customFormat="1" ht="18.899999999999999" customHeight="1">
      <c r="A57" s="45" t="s">
        <v>17</v>
      </c>
      <c r="E57" s="52">
        <v>12</v>
      </c>
      <c r="F57" s="52"/>
      <c r="G57" s="56">
        <v>335616541</v>
      </c>
      <c r="H57" s="54"/>
      <c r="I57" s="57">
        <v>190522331</v>
      </c>
      <c r="J57" s="58"/>
      <c r="K57" s="56">
        <v>335616541</v>
      </c>
      <c r="L57" s="59"/>
      <c r="M57" s="57">
        <v>190522331</v>
      </c>
      <c r="N57" s="7"/>
    </row>
    <row r="58" spans="1:15" s="41" customFormat="1" ht="18.899999999999999" customHeight="1">
      <c r="A58" s="45" t="s">
        <v>18</v>
      </c>
      <c r="B58" s="45"/>
      <c r="C58" s="45"/>
      <c r="D58" s="45"/>
      <c r="E58" s="52"/>
      <c r="F58" s="52"/>
      <c r="G58" s="56">
        <v>11348072</v>
      </c>
      <c r="H58" s="54"/>
      <c r="I58" s="57">
        <v>20332245</v>
      </c>
      <c r="J58" s="57"/>
      <c r="K58" s="56">
        <v>11348072</v>
      </c>
      <c r="L58" s="57"/>
      <c r="M58" s="57">
        <v>20332245</v>
      </c>
      <c r="N58" s="7"/>
      <c r="O58" s="45"/>
    </row>
    <row r="59" spans="1:15" s="45" customFormat="1" ht="18.899999999999999" customHeight="1">
      <c r="A59" s="45" t="s">
        <v>19</v>
      </c>
      <c r="E59" s="60"/>
      <c r="F59" s="60"/>
      <c r="G59" s="61">
        <v>14112277</v>
      </c>
      <c r="H59" s="54"/>
      <c r="I59" s="62">
        <v>5765978</v>
      </c>
      <c r="J59" s="30"/>
      <c r="K59" s="61">
        <v>14112277</v>
      </c>
      <c r="L59" s="59"/>
      <c r="M59" s="62">
        <v>5765978</v>
      </c>
      <c r="N59" s="7"/>
    </row>
    <row r="60" spans="1:15" s="41" customFormat="1" ht="5.0999999999999996" customHeight="1">
      <c r="A60" s="51"/>
      <c r="B60" s="51"/>
      <c r="C60" s="51"/>
      <c r="D60" s="51"/>
      <c r="E60" s="52"/>
      <c r="F60" s="52"/>
      <c r="G60" s="53"/>
      <c r="H60" s="54"/>
      <c r="I60" s="54"/>
      <c r="J60" s="54"/>
      <c r="K60" s="54"/>
      <c r="L60" s="55"/>
      <c r="M60" s="54"/>
    </row>
    <row r="61" spans="1:15" s="45" customFormat="1" ht="18.899999999999999" customHeight="1">
      <c r="B61" s="45" t="s">
        <v>20</v>
      </c>
      <c r="C61" s="51"/>
      <c r="D61" s="51"/>
      <c r="E61" s="52"/>
      <c r="F61" s="52"/>
      <c r="G61" s="62">
        <f>SUM(G57:G59)</f>
        <v>361076890</v>
      </c>
      <c r="H61" s="54"/>
      <c r="I61" s="62">
        <f>SUM(I57:I59)</f>
        <v>216620554</v>
      </c>
      <c r="J61" s="57"/>
      <c r="K61" s="62">
        <f>SUM(K57:K59)</f>
        <v>361076890</v>
      </c>
      <c r="L61" s="57"/>
      <c r="M61" s="62">
        <f>SUM(M57:M59)</f>
        <v>216620554</v>
      </c>
    </row>
    <row r="62" spans="1:15" s="45" customFormat="1" ht="12" customHeight="1">
      <c r="E62" s="52"/>
      <c r="F62" s="52"/>
      <c r="G62" s="53"/>
      <c r="H62" s="54"/>
      <c r="I62" s="53"/>
      <c r="J62" s="57"/>
      <c r="K62" s="57"/>
      <c r="L62" s="57"/>
      <c r="M62" s="53"/>
    </row>
    <row r="63" spans="1:15" s="45" customFormat="1" ht="18.899999999999999" customHeight="1">
      <c r="A63" s="51" t="s">
        <v>21</v>
      </c>
      <c r="B63" s="51"/>
      <c r="C63" s="51"/>
      <c r="D63" s="51"/>
      <c r="E63" s="52"/>
      <c r="F63" s="52"/>
      <c r="G63" s="53"/>
      <c r="H63" s="54"/>
      <c r="I63" s="53"/>
      <c r="J63" s="57"/>
      <c r="K63" s="57"/>
      <c r="L63" s="57"/>
      <c r="M63" s="53"/>
    </row>
    <row r="64" spans="1:15" s="41" customFormat="1" ht="5.0999999999999996" customHeight="1">
      <c r="G64" s="40"/>
      <c r="H64" s="40"/>
      <c r="I64" s="40"/>
      <c r="J64" s="40"/>
      <c r="K64" s="40"/>
      <c r="L64" s="40"/>
      <c r="M64" s="40"/>
    </row>
    <row r="65" spans="1:14" s="45" customFormat="1" ht="18.899999999999999" customHeight="1">
      <c r="A65" s="45" t="s">
        <v>22</v>
      </c>
      <c r="E65" s="52">
        <v>13</v>
      </c>
      <c r="F65" s="52"/>
      <c r="G65" s="54">
        <v>10832213</v>
      </c>
      <c r="H65" s="54"/>
      <c r="I65" s="54">
        <v>8166047</v>
      </c>
      <c r="J65" s="30"/>
      <c r="K65" s="54">
        <v>10832213</v>
      </c>
      <c r="L65" s="59"/>
      <c r="M65" s="54">
        <v>8166047</v>
      </c>
      <c r="N65" s="7"/>
    </row>
    <row r="66" spans="1:14" s="45" customFormat="1" ht="18.899999999999999" customHeight="1">
      <c r="A66" s="45" t="s">
        <v>23</v>
      </c>
      <c r="E66" s="52">
        <v>14</v>
      </c>
      <c r="F66" s="60"/>
      <c r="G66" s="63">
        <v>46755567</v>
      </c>
      <c r="H66" s="54"/>
      <c r="I66" s="63">
        <v>40424296</v>
      </c>
      <c r="J66" s="30"/>
      <c r="K66" s="63">
        <v>46755567</v>
      </c>
      <c r="L66" s="56"/>
      <c r="M66" s="63">
        <v>40424296</v>
      </c>
      <c r="N66" s="7"/>
    </row>
    <row r="67" spans="1:14" s="45" customFormat="1" ht="5.0999999999999996" customHeight="1">
      <c r="A67" s="51"/>
      <c r="B67" s="51"/>
      <c r="C67" s="51"/>
      <c r="D67" s="51"/>
      <c r="E67" s="52"/>
      <c r="F67" s="52"/>
      <c r="G67" s="53"/>
      <c r="H67" s="54"/>
      <c r="I67" s="54"/>
      <c r="J67" s="54"/>
      <c r="K67" s="54"/>
      <c r="L67" s="55"/>
      <c r="M67" s="54"/>
    </row>
    <row r="68" spans="1:14" s="41" customFormat="1" ht="18.899999999999999" customHeight="1">
      <c r="B68" s="45" t="s">
        <v>24</v>
      </c>
      <c r="C68" s="51"/>
      <c r="D68" s="51"/>
      <c r="E68" s="52"/>
      <c r="F68" s="52"/>
      <c r="G68" s="62">
        <f>SUM(G65:G66)</f>
        <v>57587780</v>
      </c>
      <c r="H68" s="54"/>
      <c r="I68" s="62">
        <f>SUM(I65:I67)</f>
        <v>48590343</v>
      </c>
      <c r="J68" s="57"/>
      <c r="K68" s="62">
        <f>SUM(K65:K66)</f>
        <v>57587780</v>
      </c>
      <c r="L68" s="57"/>
      <c r="M68" s="62">
        <f>SUM(M65:M67)</f>
        <v>48590343</v>
      </c>
    </row>
    <row r="69" spans="1:14" s="45" customFormat="1" ht="5.0999999999999996" customHeight="1">
      <c r="B69" s="51"/>
      <c r="C69" s="51"/>
      <c r="D69" s="51"/>
      <c r="E69" s="52"/>
      <c r="F69" s="52"/>
      <c r="G69" s="53"/>
      <c r="H69" s="54"/>
      <c r="I69" s="54"/>
      <c r="J69" s="54"/>
      <c r="K69" s="54"/>
      <c r="L69" s="55"/>
      <c r="M69" s="54"/>
    </row>
    <row r="70" spans="1:14" s="45" customFormat="1" ht="18.899999999999999" customHeight="1">
      <c r="A70" s="51" t="s">
        <v>25</v>
      </c>
      <c r="C70" s="51"/>
      <c r="D70" s="51"/>
      <c r="E70" s="52"/>
      <c r="F70" s="52"/>
      <c r="G70" s="62">
        <f>+G61+G68</f>
        <v>418664670</v>
      </c>
      <c r="H70" s="54"/>
      <c r="I70" s="62">
        <f>+I61+I68</f>
        <v>265210897</v>
      </c>
      <c r="J70" s="57"/>
      <c r="K70" s="62">
        <f>+K61+K68</f>
        <v>418664670</v>
      </c>
      <c r="L70" s="57"/>
      <c r="M70" s="62">
        <f>+M68+M61</f>
        <v>265210897</v>
      </c>
    </row>
    <row r="71" spans="1:14" s="45" customFormat="1" ht="12" customHeight="1">
      <c r="E71" s="52"/>
      <c r="F71" s="52"/>
      <c r="G71" s="53"/>
      <c r="H71" s="54"/>
      <c r="I71" s="53"/>
      <c r="J71" s="57"/>
      <c r="K71" s="57"/>
      <c r="L71" s="57"/>
      <c r="M71" s="53"/>
    </row>
    <row r="72" spans="1:14" s="45" customFormat="1" ht="18.899999999999999" customHeight="1">
      <c r="A72" s="51" t="s">
        <v>64</v>
      </c>
      <c r="B72" s="51"/>
      <c r="C72" s="51"/>
      <c r="D72" s="51"/>
      <c r="E72" s="52"/>
      <c r="F72" s="52"/>
      <c r="G72" s="53"/>
      <c r="H72" s="54"/>
      <c r="I72" s="53"/>
      <c r="J72" s="57"/>
      <c r="K72" s="57"/>
      <c r="L72" s="57"/>
      <c r="M72" s="53"/>
    </row>
    <row r="73" spans="1:14" s="45" customFormat="1" ht="5.0999999999999996" customHeight="1">
      <c r="A73" s="51"/>
      <c r="B73" s="51"/>
      <c r="C73" s="51"/>
      <c r="D73" s="51"/>
      <c r="E73" s="52"/>
      <c r="F73" s="52"/>
      <c r="G73" s="53"/>
      <c r="H73" s="54"/>
      <c r="I73" s="54"/>
      <c r="J73" s="54"/>
      <c r="K73" s="54"/>
      <c r="L73" s="55"/>
      <c r="M73" s="54"/>
    </row>
    <row r="74" spans="1:14" s="45" customFormat="1" ht="18.899999999999999" customHeight="1">
      <c r="A74" s="45" t="s">
        <v>26</v>
      </c>
      <c r="E74" s="52"/>
      <c r="F74" s="52"/>
      <c r="G74" s="53"/>
      <c r="H74" s="54"/>
      <c r="I74" s="53"/>
      <c r="J74" s="57"/>
      <c r="K74" s="57"/>
      <c r="L74" s="57"/>
      <c r="M74" s="53"/>
    </row>
    <row r="75" spans="1:14" s="45" customFormat="1" ht="18.899999999999999" customHeight="1">
      <c r="B75" s="45" t="s">
        <v>27</v>
      </c>
      <c r="E75" s="52"/>
      <c r="F75" s="52"/>
      <c r="G75" s="53"/>
      <c r="H75" s="54"/>
      <c r="I75" s="53"/>
      <c r="J75" s="57"/>
      <c r="K75" s="57"/>
      <c r="L75" s="57"/>
      <c r="M75" s="53"/>
    </row>
    <row r="76" spans="1:14" s="41" customFormat="1" ht="18.899999999999999" customHeight="1">
      <c r="A76" s="45"/>
      <c r="B76" s="45"/>
      <c r="C76" s="45" t="s">
        <v>28</v>
      </c>
      <c r="D76" s="45"/>
      <c r="E76" s="52"/>
      <c r="F76" s="52"/>
      <c r="G76" s="53"/>
      <c r="H76" s="54"/>
      <c r="I76" s="54"/>
      <c r="J76" s="54"/>
      <c r="K76" s="54"/>
      <c r="L76" s="54"/>
      <c r="M76" s="54"/>
    </row>
    <row r="77" spans="1:14" s="45" customFormat="1" ht="18.899999999999999" customHeight="1" thickBot="1">
      <c r="C77" s="45" t="s">
        <v>29</v>
      </c>
      <c r="E77" s="52"/>
      <c r="F77" s="52"/>
      <c r="G77" s="64">
        <v>137500000</v>
      </c>
      <c r="H77" s="54"/>
      <c r="I77" s="64">
        <v>137500000</v>
      </c>
      <c r="J77" s="57"/>
      <c r="K77" s="64">
        <v>137500000</v>
      </c>
      <c r="L77" s="57"/>
      <c r="M77" s="64">
        <v>137500000</v>
      </c>
    </row>
    <row r="78" spans="1:14" s="41" customFormat="1" ht="5.0999999999999996" customHeight="1" thickTop="1">
      <c r="A78" s="51"/>
      <c r="B78" s="51"/>
      <c r="C78" s="51"/>
      <c r="D78" s="51"/>
      <c r="E78" s="52"/>
      <c r="F78" s="52"/>
      <c r="G78" s="53"/>
      <c r="H78" s="54"/>
      <c r="I78" s="54"/>
      <c r="J78" s="54"/>
      <c r="K78" s="54"/>
      <c r="L78" s="55"/>
      <c r="M78" s="54"/>
    </row>
    <row r="79" spans="1:14" s="45" customFormat="1" ht="18.899999999999999" customHeight="1">
      <c r="B79" s="45" t="s">
        <v>30</v>
      </c>
      <c r="E79" s="52"/>
      <c r="F79" s="52"/>
      <c r="G79" s="53"/>
      <c r="H79" s="54"/>
      <c r="I79" s="53"/>
      <c r="J79" s="57"/>
      <c r="K79" s="57"/>
      <c r="L79" s="57"/>
      <c r="M79" s="53"/>
    </row>
    <row r="80" spans="1:14" s="45" customFormat="1" ht="18.899999999999999" customHeight="1">
      <c r="C80" s="45" t="s">
        <v>28</v>
      </c>
      <c r="E80" s="52"/>
      <c r="F80" s="52"/>
      <c r="G80" s="53"/>
      <c r="H80" s="54"/>
      <c r="I80" s="53"/>
      <c r="J80" s="57"/>
      <c r="K80" s="57"/>
      <c r="L80" s="57"/>
      <c r="M80" s="53"/>
    </row>
    <row r="81" spans="1:13" s="41" customFormat="1" ht="18.899999999999999" customHeight="1">
      <c r="A81" s="45"/>
      <c r="B81" s="45"/>
      <c r="C81" s="45" t="s">
        <v>103</v>
      </c>
      <c r="D81" s="45"/>
      <c r="E81" s="52"/>
      <c r="F81" s="52"/>
      <c r="G81" s="57">
        <v>137500000</v>
      </c>
      <c r="H81" s="54"/>
      <c r="I81" s="53">
        <v>137500000</v>
      </c>
      <c r="J81" s="57"/>
      <c r="K81" s="57">
        <v>137500000</v>
      </c>
      <c r="L81" s="57"/>
      <c r="M81" s="57">
        <v>137500000</v>
      </c>
    </row>
    <row r="82" spans="1:13" s="41" customFormat="1" ht="18.899999999999999" customHeight="1">
      <c r="A82" s="45" t="s">
        <v>44</v>
      </c>
      <c r="B82" s="45"/>
      <c r="C82" s="45"/>
      <c r="D82" s="45"/>
      <c r="E82" s="52"/>
      <c r="F82" s="52"/>
      <c r="G82" s="57">
        <v>183998784</v>
      </c>
      <c r="H82" s="54"/>
      <c r="I82" s="40">
        <v>183998784</v>
      </c>
      <c r="J82" s="40"/>
      <c r="K82" s="57">
        <v>183998784</v>
      </c>
      <c r="L82" s="40"/>
      <c r="M82" s="40">
        <v>183998784</v>
      </c>
    </row>
    <row r="83" spans="1:13" s="65" customFormat="1" ht="18.899999999999999" customHeight="1">
      <c r="A83" s="45" t="s">
        <v>31</v>
      </c>
      <c r="B83" s="45"/>
      <c r="C83" s="45"/>
      <c r="D83" s="45"/>
      <c r="E83" s="52"/>
      <c r="F83" s="52"/>
      <c r="G83" s="57"/>
      <c r="H83" s="54"/>
      <c r="I83" s="59"/>
      <c r="J83" s="59"/>
      <c r="K83" s="54"/>
      <c r="L83" s="59"/>
      <c r="M83" s="59"/>
    </row>
    <row r="84" spans="1:13" s="41" customFormat="1" ht="18.899999999999999" customHeight="1">
      <c r="A84" s="45"/>
      <c r="B84" s="45" t="s">
        <v>104</v>
      </c>
      <c r="C84" s="45"/>
      <c r="D84" s="45"/>
      <c r="E84" s="52"/>
      <c r="F84" s="52"/>
      <c r="G84" s="57">
        <v>13750000</v>
      </c>
      <c r="H84" s="54"/>
      <c r="I84" s="59">
        <v>13750000</v>
      </c>
      <c r="J84" s="59"/>
      <c r="K84" s="57">
        <v>13750000</v>
      </c>
      <c r="L84" s="59"/>
      <c r="M84" s="59">
        <v>13750000</v>
      </c>
    </row>
    <row r="85" spans="1:13" s="68" customFormat="1" ht="18.899999999999999" customHeight="1">
      <c r="A85" s="66"/>
      <c r="B85" s="66" t="s">
        <v>32</v>
      </c>
      <c r="C85" s="66"/>
      <c r="D85" s="66"/>
      <c r="E85" s="67"/>
      <c r="F85" s="67"/>
      <c r="G85" s="62">
        <f>'6 (2)'!L26</f>
        <v>107992610</v>
      </c>
      <c r="H85" s="55"/>
      <c r="I85" s="61">
        <v>140250393</v>
      </c>
      <c r="J85" s="59"/>
      <c r="K85" s="62">
        <f>'7'!L26</f>
        <v>107992610</v>
      </c>
      <c r="L85" s="59"/>
      <c r="M85" s="61">
        <v>140250393</v>
      </c>
    </row>
    <row r="86" spans="1:13" s="41" customFormat="1" ht="5.0999999999999996" customHeight="1">
      <c r="G86" s="40"/>
      <c r="H86" s="40"/>
      <c r="I86" s="40"/>
      <c r="J86" s="40"/>
      <c r="K86" s="40"/>
      <c r="L86" s="40"/>
      <c r="M86" s="40"/>
    </row>
    <row r="87" spans="1:13" s="41" customFormat="1" ht="18.899999999999999" customHeight="1">
      <c r="A87" s="51" t="s">
        <v>65</v>
      </c>
      <c r="B87" s="45"/>
      <c r="C87" s="51"/>
      <c r="D87" s="51"/>
      <c r="E87" s="52"/>
      <c r="F87" s="52"/>
      <c r="G87" s="62">
        <f>SUM(G81:G85)</f>
        <v>443241394</v>
      </c>
      <c r="H87" s="54"/>
      <c r="I87" s="62">
        <f>SUM(I81:I85)</f>
        <v>475499177</v>
      </c>
      <c r="J87" s="57"/>
      <c r="K87" s="62">
        <f>SUM(K81:K85)</f>
        <v>443241394</v>
      </c>
      <c r="L87" s="57"/>
      <c r="M87" s="62">
        <f>SUM(M81:M85)</f>
        <v>475499177</v>
      </c>
    </row>
    <row r="88" spans="1:13" s="41" customFormat="1" ht="12" customHeight="1">
      <c r="A88" s="51"/>
      <c r="B88" s="45"/>
      <c r="C88" s="51"/>
      <c r="D88" s="51"/>
      <c r="E88" s="52"/>
      <c r="F88" s="52"/>
      <c r="G88" s="69"/>
      <c r="H88" s="54"/>
      <c r="I88" s="69"/>
      <c r="J88" s="57"/>
      <c r="K88" s="69"/>
      <c r="L88" s="57"/>
      <c r="M88" s="69"/>
    </row>
    <row r="89" spans="1:13" s="41" customFormat="1" ht="5.0999999999999996" customHeight="1">
      <c r="A89" s="51"/>
      <c r="B89" s="51"/>
      <c r="C89" s="51"/>
      <c r="D89" s="51"/>
      <c r="E89" s="52"/>
      <c r="F89" s="52"/>
      <c r="G89" s="53"/>
      <c r="H89" s="54"/>
      <c r="I89" s="54"/>
      <c r="J89" s="54"/>
      <c r="K89" s="54"/>
      <c r="L89" s="55"/>
      <c r="M89" s="54"/>
    </row>
    <row r="90" spans="1:13" s="41" customFormat="1" ht="18.899999999999999" customHeight="1" thickBot="1">
      <c r="A90" s="51" t="s">
        <v>66</v>
      </c>
      <c r="B90" s="51"/>
      <c r="C90" s="51"/>
      <c r="D90" s="51"/>
      <c r="E90" s="52"/>
      <c r="F90" s="52"/>
      <c r="G90" s="64">
        <f>+G70+G87</f>
        <v>861906064</v>
      </c>
      <c r="H90" s="54"/>
      <c r="I90" s="64">
        <f>+I70+I87</f>
        <v>740710074</v>
      </c>
      <c r="J90" s="57"/>
      <c r="K90" s="64">
        <f>+K70+K87</f>
        <v>861906064</v>
      </c>
      <c r="L90" s="57"/>
      <c r="M90" s="64">
        <f>+M70+M87</f>
        <v>740710074</v>
      </c>
    </row>
    <row r="91" spans="1:13" ht="11.25" customHeight="1" thickTop="1">
      <c r="A91" s="22"/>
      <c r="B91" s="22"/>
      <c r="C91" s="22"/>
      <c r="D91" s="22"/>
      <c r="E91" s="23"/>
      <c r="F91" s="23"/>
      <c r="G91" s="29"/>
      <c r="H91" s="25"/>
      <c r="I91" s="29"/>
      <c r="J91" s="29"/>
      <c r="K91" s="29"/>
      <c r="L91" s="29"/>
      <c r="M91" s="29"/>
    </row>
    <row r="92" spans="1:13" ht="21.9" customHeight="1">
      <c r="A92" s="37" t="str">
        <f>+A42</f>
        <v>หมายเหตุประกอบข้อมูลทางการเงินในหน้า 10 ถึง 24 เป็นส่วนหนึ่งของข้อมูลทางการเงินระหว่างกาลนี้</v>
      </c>
      <c r="B92" s="37"/>
      <c r="C92" s="37"/>
      <c r="D92" s="37"/>
      <c r="E92" s="10"/>
      <c r="F92" s="10"/>
      <c r="G92" s="11"/>
      <c r="H92" s="12"/>
      <c r="I92" s="12"/>
      <c r="J92" s="12"/>
      <c r="K92" s="12"/>
      <c r="L92" s="12"/>
      <c r="M92" s="12"/>
    </row>
  </sheetData>
  <mergeCells count="9">
    <mergeCell ref="G48:I48"/>
    <mergeCell ref="K48:M48"/>
    <mergeCell ref="K6:M6"/>
    <mergeCell ref="K5:M5"/>
    <mergeCell ref="G5:I5"/>
    <mergeCell ref="G6:I6"/>
    <mergeCell ref="G47:I47"/>
    <mergeCell ref="K47:M47"/>
    <mergeCell ref="A40:M40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&amp;R&amp;"Browallia New,Regular"&amp;13&amp;P</oddFooter>
  </headerFooter>
  <rowBreaks count="1" manualBreakCount="1">
    <brk id="42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zoomScale="85" zoomScaleNormal="85" workbookViewId="0">
      <selection activeCell="G18" sqref="G18"/>
    </sheetView>
  </sheetViews>
  <sheetFormatPr defaultColWidth="9.109375" defaultRowHeight="20.100000000000001" customHeight="1"/>
  <cols>
    <col min="1" max="1" width="1.33203125" style="27" customWidth="1"/>
    <col min="2" max="3" width="1.6640625" style="27" customWidth="1"/>
    <col min="4" max="4" width="37.6640625" style="27" customWidth="1"/>
    <col min="5" max="5" width="7.33203125" style="23" bestFit="1" customWidth="1"/>
    <col min="6" max="6" width="0.88671875" style="27" customWidth="1"/>
    <col min="7" max="7" width="11.6640625" style="25" customWidth="1"/>
    <col min="8" max="8" width="0.88671875" style="25" customWidth="1"/>
    <col min="9" max="9" width="12.33203125" style="24" customWidth="1"/>
    <col min="10" max="10" width="0.6640625" style="25" customWidth="1"/>
    <col min="11" max="11" width="11.33203125" style="24" customWidth="1"/>
    <col min="12" max="12" width="0.88671875" style="24" customWidth="1"/>
    <col min="13" max="13" width="11.33203125" style="24" customWidth="1"/>
    <col min="14" max="16384" width="9.109375" style="27"/>
  </cols>
  <sheetData>
    <row r="1" spans="1:13" ht="20.100000000000001" customHeight="1">
      <c r="A1" s="22" t="s">
        <v>0</v>
      </c>
      <c r="B1" s="22"/>
      <c r="C1" s="22"/>
      <c r="D1" s="22"/>
    </row>
    <row r="2" spans="1:13" ht="20.100000000000001" customHeight="1">
      <c r="A2" s="22" t="s">
        <v>33</v>
      </c>
      <c r="B2" s="22"/>
      <c r="C2" s="22"/>
      <c r="D2" s="22"/>
    </row>
    <row r="3" spans="1:13" ht="20.100000000000001" customHeight="1">
      <c r="A3" s="70" t="s">
        <v>120</v>
      </c>
      <c r="B3" s="71"/>
      <c r="C3" s="71"/>
      <c r="D3" s="71"/>
      <c r="E3" s="72"/>
      <c r="F3" s="73"/>
      <c r="G3" s="74"/>
      <c r="H3" s="74"/>
      <c r="I3" s="28"/>
      <c r="J3" s="74"/>
      <c r="K3" s="28"/>
      <c r="L3" s="28"/>
      <c r="M3" s="28"/>
    </row>
    <row r="4" spans="1:13" ht="19.5" customHeight="1">
      <c r="A4" s="75"/>
      <c r="B4" s="76"/>
      <c r="C4" s="76"/>
      <c r="D4" s="76"/>
      <c r="E4" s="77"/>
      <c r="F4" s="78"/>
      <c r="G4" s="26"/>
      <c r="H4" s="26"/>
      <c r="I4" s="29"/>
      <c r="J4" s="26"/>
      <c r="K4" s="29"/>
      <c r="L4" s="29"/>
      <c r="M4" s="29"/>
    </row>
    <row r="5" spans="1:13" ht="20.100000000000001" customHeight="1">
      <c r="A5" s="75"/>
      <c r="B5" s="76"/>
      <c r="C5" s="76"/>
      <c r="D5" s="76"/>
      <c r="E5" s="77"/>
      <c r="F5" s="78"/>
      <c r="G5" s="165" t="s">
        <v>77</v>
      </c>
      <c r="H5" s="165"/>
      <c r="I5" s="165"/>
      <c r="J5" s="4"/>
      <c r="K5" s="164" t="s">
        <v>77</v>
      </c>
      <c r="L5" s="164"/>
      <c r="M5" s="164"/>
    </row>
    <row r="6" spans="1:13" s="7" customFormat="1" ht="20.100000000000001" customHeight="1">
      <c r="E6" s="2"/>
      <c r="G6" s="162" t="s">
        <v>78</v>
      </c>
      <c r="H6" s="162"/>
      <c r="I6" s="162"/>
      <c r="J6" s="16"/>
      <c r="K6" s="163" t="s">
        <v>76</v>
      </c>
      <c r="L6" s="163"/>
      <c r="M6" s="163"/>
    </row>
    <row r="7" spans="1:13" ht="20.100000000000001" customHeight="1">
      <c r="E7" s="79"/>
      <c r="G7" s="80" t="s">
        <v>94</v>
      </c>
      <c r="I7" s="80" t="s">
        <v>82</v>
      </c>
      <c r="K7" s="80" t="s">
        <v>94</v>
      </c>
      <c r="L7" s="25"/>
      <c r="M7" s="80" t="s">
        <v>82</v>
      </c>
    </row>
    <row r="8" spans="1:13" ht="20.100000000000001" customHeight="1">
      <c r="E8" s="81" t="s">
        <v>5</v>
      </c>
      <c r="G8" s="82" t="s">
        <v>6</v>
      </c>
      <c r="I8" s="82" t="s">
        <v>6</v>
      </c>
      <c r="K8" s="82" t="s">
        <v>6</v>
      </c>
      <c r="L8" s="80"/>
      <c r="M8" s="82" t="s">
        <v>6</v>
      </c>
    </row>
    <row r="9" spans="1:13" ht="8.1" customHeight="1">
      <c r="E9" s="83"/>
      <c r="I9" s="84"/>
      <c r="K9" s="84"/>
      <c r="L9" s="80"/>
      <c r="M9" s="84"/>
    </row>
    <row r="10" spans="1:13" ht="20.100000000000001" customHeight="1">
      <c r="A10" s="27" t="s">
        <v>60</v>
      </c>
      <c r="E10" s="23">
        <v>5</v>
      </c>
      <c r="G10" s="24">
        <v>200630504</v>
      </c>
      <c r="I10" s="24">
        <v>180882357</v>
      </c>
      <c r="J10" s="24"/>
      <c r="K10" s="24">
        <v>200630504</v>
      </c>
      <c r="M10" s="24">
        <v>180882357</v>
      </c>
    </row>
    <row r="11" spans="1:13" ht="20.100000000000001" customHeight="1">
      <c r="A11" s="27" t="s">
        <v>61</v>
      </c>
      <c r="E11" s="23">
        <v>5</v>
      </c>
      <c r="G11" s="28">
        <v>-94011310</v>
      </c>
      <c r="I11" s="28">
        <v>-85260204</v>
      </c>
      <c r="J11" s="29"/>
      <c r="K11" s="28">
        <v>-94011310</v>
      </c>
      <c r="M11" s="28">
        <v>-85260204</v>
      </c>
    </row>
    <row r="12" spans="1:13" ht="8.1" customHeight="1">
      <c r="E12" s="85"/>
      <c r="G12" s="29"/>
      <c r="I12" s="29"/>
      <c r="K12" s="29"/>
      <c r="M12" s="29"/>
    </row>
    <row r="13" spans="1:13" ht="20.100000000000001" customHeight="1">
      <c r="A13" s="22" t="s">
        <v>34</v>
      </c>
      <c r="G13" s="24">
        <f>SUM(G10:G11)</f>
        <v>106619194</v>
      </c>
      <c r="I13" s="24">
        <f>SUM(I10:I11)</f>
        <v>95622153</v>
      </c>
      <c r="J13" s="24"/>
      <c r="K13" s="24">
        <f>SUM(K10:K11)</f>
        <v>106619194</v>
      </c>
      <c r="M13" s="24">
        <f>SUM(M10:M11)</f>
        <v>95622153</v>
      </c>
    </row>
    <row r="14" spans="1:13" ht="20.100000000000001" customHeight="1">
      <c r="A14" s="27" t="s">
        <v>105</v>
      </c>
      <c r="G14" s="28">
        <v>2048730</v>
      </c>
      <c r="I14" s="28">
        <v>867423</v>
      </c>
      <c r="J14" s="24"/>
      <c r="K14" s="28">
        <v>2048730</v>
      </c>
      <c r="M14" s="28">
        <v>867423</v>
      </c>
    </row>
    <row r="15" spans="1:13" s="7" customFormat="1" ht="8.1" customHeight="1">
      <c r="E15" s="2"/>
      <c r="F15" s="2"/>
      <c r="G15" s="25"/>
      <c r="H15" s="86"/>
      <c r="I15" s="25"/>
      <c r="J15" s="86"/>
      <c r="K15" s="25"/>
      <c r="L15" s="4"/>
      <c r="M15" s="25"/>
    </row>
    <row r="16" spans="1:13" s="7" customFormat="1" ht="20.100000000000001" customHeight="1">
      <c r="A16" s="1" t="s">
        <v>88</v>
      </c>
      <c r="E16" s="2"/>
      <c r="F16" s="2"/>
      <c r="G16" s="74">
        <f>SUM(G13:G14)</f>
        <v>108667924</v>
      </c>
      <c r="H16" s="86"/>
      <c r="I16" s="74">
        <f>SUM(I13:I14)</f>
        <v>96489576</v>
      </c>
      <c r="J16" s="86"/>
      <c r="K16" s="74">
        <f>SUM(K13:K14)</f>
        <v>108667924</v>
      </c>
      <c r="L16" s="4"/>
      <c r="M16" s="74">
        <f>SUM(M13:M14)</f>
        <v>96489576</v>
      </c>
    </row>
    <row r="17" spans="1:18" s="7" customFormat="1" ht="15" customHeight="1">
      <c r="A17" s="1"/>
      <c r="E17" s="2"/>
      <c r="F17" s="2"/>
      <c r="G17" s="26"/>
      <c r="H17" s="86"/>
      <c r="I17" s="26"/>
      <c r="J17" s="86"/>
      <c r="K17" s="26"/>
      <c r="L17" s="4"/>
      <c r="M17" s="26"/>
    </row>
    <row r="18" spans="1:18" ht="20.100000000000001" customHeight="1">
      <c r="A18" s="27" t="s">
        <v>35</v>
      </c>
      <c r="G18" s="29">
        <v>-9633575</v>
      </c>
      <c r="I18" s="29">
        <v>-7206363</v>
      </c>
      <c r="J18" s="29"/>
      <c r="K18" s="29">
        <v>-9633575</v>
      </c>
      <c r="L18" s="29"/>
      <c r="M18" s="29">
        <v>-7206363</v>
      </c>
      <c r="R18" s="78"/>
    </row>
    <row r="19" spans="1:18" ht="20.100000000000001" customHeight="1">
      <c r="A19" s="27" t="s">
        <v>36</v>
      </c>
      <c r="G19" s="29">
        <v>-27204843</v>
      </c>
      <c r="I19" s="29">
        <v>-26053533</v>
      </c>
      <c r="J19" s="29"/>
      <c r="K19" s="29">
        <v>-27204843</v>
      </c>
      <c r="L19" s="29"/>
      <c r="M19" s="29">
        <v>-30759228</v>
      </c>
    </row>
    <row r="20" spans="1:18" s="7" customFormat="1" ht="20.100000000000001" customHeight="1">
      <c r="A20" s="7" t="s">
        <v>97</v>
      </c>
      <c r="E20" s="2"/>
      <c r="F20" s="2"/>
      <c r="G20" s="74">
        <v>-28099</v>
      </c>
      <c r="H20" s="86"/>
      <c r="I20" s="74">
        <v>-141064</v>
      </c>
      <c r="J20" s="86"/>
      <c r="K20" s="74">
        <v>-28099</v>
      </c>
      <c r="L20" s="4"/>
      <c r="M20" s="74">
        <v>-141064</v>
      </c>
    </row>
    <row r="21" spans="1:18" s="7" customFormat="1" ht="8.1" customHeight="1">
      <c r="E21" s="2"/>
      <c r="F21" s="2"/>
      <c r="G21" s="26"/>
      <c r="H21" s="86"/>
      <c r="I21" s="26"/>
      <c r="J21" s="86"/>
      <c r="K21" s="26"/>
      <c r="L21" s="4"/>
      <c r="M21" s="26"/>
    </row>
    <row r="22" spans="1:18" s="7" customFormat="1" ht="20.100000000000001" customHeight="1">
      <c r="A22" s="1" t="s">
        <v>89</v>
      </c>
      <c r="E22" s="2"/>
      <c r="F22" s="2"/>
      <c r="G22" s="74">
        <f>SUM(G18:G20)</f>
        <v>-36866517</v>
      </c>
      <c r="H22" s="86"/>
      <c r="I22" s="74">
        <f>SUM(I18:I20)</f>
        <v>-33400960</v>
      </c>
      <c r="J22" s="86"/>
      <c r="K22" s="74">
        <f>SUM(K18:K20)</f>
        <v>-36866517</v>
      </c>
      <c r="L22" s="4"/>
      <c r="M22" s="74">
        <f>SUM(M18:M20)</f>
        <v>-38106655</v>
      </c>
    </row>
    <row r="23" spans="1:18" s="7" customFormat="1" ht="8.1" customHeight="1">
      <c r="A23" s="1"/>
      <c r="E23" s="2"/>
      <c r="F23" s="2"/>
      <c r="G23" s="26"/>
      <c r="H23" s="86"/>
      <c r="I23" s="26"/>
      <c r="J23" s="86"/>
      <c r="K23" s="26"/>
      <c r="L23" s="4"/>
      <c r="M23" s="26"/>
    </row>
    <row r="24" spans="1:18" s="7" customFormat="1" ht="20.100000000000001" customHeight="1">
      <c r="A24" s="1" t="s">
        <v>90</v>
      </c>
      <c r="E24" s="2"/>
      <c r="F24" s="2"/>
      <c r="G24" s="26">
        <f>SUM(G16+G22)</f>
        <v>71801407</v>
      </c>
      <c r="H24" s="86"/>
      <c r="I24" s="26">
        <f>SUM(I16+I22)</f>
        <v>63088616</v>
      </c>
      <c r="J24" s="86"/>
      <c r="K24" s="26">
        <f>SUM(K16+K22)</f>
        <v>71801407</v>
      </c>
      <c r="L24" s="4"/>
      <c r="M24" s="26">
        <f>SUM(M16+M22)</f>
        <v>58382921</v>
      </c>
    </row>
    <row r="25" spans="1:18" ht="20.100000000000001" customHeight="1">
      <c r="A25" s="27" t="s">
        <v>73</v>
      </c>
      <c r="G25" s="28">
        <v>0</v>
      </c>
      <c r="I25" s="28">
        <v>-275461</v>
      </c>
      <c r="K25" s="28">
        <v>0</v>
      </c>
      <c r="M25" s="28">
        <v>0</v>
      </c>
    </row>
    <row r="26" spans="1:18" s="7" customFormat="1" ht="8.1" customHeight="1">
      <c r="E26" s="2"/>
      <c r="F26" s="2"/>
      <c r="G26" s="26"/>
      <c r="H26" s="86"/>
      <c r="I26" s="26"/>
      <c r="J26" s="86"/>
      <c r="K26" s="26"/>
      <c r="L26" s="4"/>
      <c r="M26" s="26"/>
    </row>
    <row r="27" spans="1:18" s="7" customFormat="1" ht="20.100000000000001" customHeight="1">
      <c r="A27" s="1" t="s">
        <v>91</v>
      </c>
      <c r="E27" s="2"/>
      <c r="F27" s="2"/>
      <c r="G27" s="26">
        <f>SUM(G24:G25)</f>
        <v>71801407</v>
      </c>
      <c r="H27" s="86"/>
      <c r="I27" s="26">
        <f>SUM(I24:I25)</f>
        <v>62813155</v>
      </c>
      <c r="J27" s="86"/>
      <c r="K27" s="26">
        <f>SUM(K24:K25)</f>
        <v>71801407</v>
      </c>
      <c r="L27" s="4"/>
      <c r="M27" s="26">
        <f>SUM(M24:M25)</f>
        <v>58382921</v>
      </c>
    </row>
    <row r="28" spans="1:18" ht="20.100000000000001" customHeight="1">
      <c r="A28" s="27" t="s">
        <v>106</v>
      </c>
      <c r="G28" s="28">
        <f>K28</f>
        <v>0</v>
      </c>
      <c r="I28" s="28">
        <v>0</v>
      </c>
      <c r="K28" s="28">
        <v>0</v>
      </c>
      <c r="L28" s="29"/>
      <c r="M28" s="28">
        <v>0</v>
      </c>
    </row>
    <row r="29" spans="1:18" ht="8.1" customHeight="1">
      <c r="G29" s="29"/>
      <c r="I29" s="29"/>
      <c r="K29" s="29"/>
      <c r="M29" s="29"/>
    </row>
    <row r="30" spans="1:18" ht="20.100000000000001" customHeight="1">
      <c r="A30" s="22" t="s">
        <v>37</v>
      </c>
      <c r="B30" s="22"/>
      <c r="C30" s="22"/>
      <c r="D30" s="22"/>
      <c r="G30" s="29">
        <f>SUM(G27:G28)</f>
        <v>71801407</v>
      </c>
      <c r="I30" s="29">
        <f>SUM(I27:I28)</f>
        <v>62813155</v>
      </c>
      <c r="K30" s="29">
        <f>SUM(K27:K28)</f>
        <v>71801407</v>
      </c>
      <c r="M30" s="29">
        <f>SUM(M27:M28)</f>
        <v>58382921</v>
      </c>
    </row>
    <row r="31" spans="1:18" ht="20.100000000000001" customHeight="1">
      <c r="A31" s="27" t="s">
        <v>38</v>
      </c>
      <c r="E31" s="23">
        <v>16</v>
      </c>
      <c r="G31" s="28">
        <v>-13995031</v>
      </c>
      <c r="I31" s="28">
        <v>-12950585</v>
      </c>
      <c r="J31" s="29"/>
      <c r="K31" s="28">
        <v>-13995031</v>
      </c>
      <c r="M31" s="28">
        <v>-12950585</v>
      </c>
    </row>
    <row r="32" spans="1:18" ht="8.1" customHeight="1">
      <c r="G32" s="29"/>
      <c r="I32" s="29"/>
      <c r="K32" s="29"/>
      <c r="M32" s="29"/>
    </row>
    <row r="33" spans="1:13" ht="20.100000000000001" customHeight="1" thickBot="1">
      <c r="A33" s="22" t="s">
        <v>107</v>
      </c>
      <c r="B33" s="22"/>
      <c r="C33" s="22"/>
      <c r="D33" s="22"/>
      <c r="G33" s="33">
        <f>SUM(G30:G31)</f>
        <v>57806376</v>
      </c>
      <c r="I33" s="33">
        <f>SUM(I30:I31)</f>
        <v>49862570</v>
      </c>
      <c r="K33" s="33">
        <f>SUM(K30:K31)</f>
        <v>57806376</v>
      </c>
      <c r="L33" s="29"/>
      <c r="M33" s="33">
        <f>SUM(M30:M31)</f>
        <v>45432336</v>
      </c>
    </row>
    <row r="34" spans="1:13" ht="15" customHeight="1" thickTop="1">
      <c r="G34" s="29"/>
      <c r="I34" s="29"/>
      <c r="K34" s="29"/>
      <c r="L34" s="29"/>
      <c r="M34" s="29"/>
    </row>
    <row r="35" spans="1:13" ht="20.100000000000001" customHeight="1">
      <c r="A35" s="22" t="s">
        <v>108</v>
      </c>
      <c r="B35" s="22"/>
      <c r="C35" s="22"/>
      <c r="D35" s="22"/>
      <c r="G35" s="24"/>
    </row>
    <row r="36" spans="1:13" ht="20.100000000000001" customHeight="1">
      <c r="B36" s="27" t="s">
        <v>70</v>
      </c>
      <c r="C36" s="22"/>
      <c r="D36" s="22"/>
      <c r="G36" s="29">
        <f>G33</f>
        <v>57806376</v>
      </c>
      <c r="I36" s="29">
        <v>49862570</v>
      </c>
      <c r="K36" s="29">
        <f>K33</f>
        <v>57806376</v>
      </c>
      <c r="M36" s="29">
        <v>45432336</v>
      </c>
    </row>
    <row r="37" spans="1:13" ht="20.100000000000001" customHeight="1">
      <c r="B37" s="27" t="s">
        <v>39</v>
      </c>
      <c r="G37" s="28">
        <v>0</v>
      </c>
      <c r="I37" s="28">
        <v>0</v>
      </c>
      <c r="K37" s="28">
        <v>0</v>
      </c>
      <c r="L37" s="29"/>
      <c r="M37" s="28">
        <v>0</v>
      </c>
    </row>
    <row r="38" spans="1:13" ht="8.1" customHeight="1">
      <c r="G38" s="29"/>
      <c r="I38" s="29"/>
      <c r="K38" s="29"/>
      <c r="L38" s="29"/>
      <c r="M38" s="29"/>
    </row>
    <row r="39" spans="1:13" ht="20.100000000000001" customHeight="1" thickBot="1">
      <c r="A39" s="22" t="s">
        <v>109</v>
      </c>
      <c r="B39" s="22"/>
      <c r="C39" s="22"/>
      <c r="D39" s="22"/>
      <c r="G39" s="33">
        <f>SUM(G36:G37)</f>
        <v>57806376</v>
      </c>
      <c r="I39" s="33">
        <f>SUM(I36:I37)</f>
        <v>49862570</v>
      </c>
      <c r="K39" s="33">
        <f>SUM(K36:K37)</f>
        <v>57806376</v>
      </c>
      <c r="M39" s="33">
        <f>SUM(M36:M37)</f>
        <v>45432336</v>
      </c>
    </row>
    <row r="40" spans="1:13" ht="15" customHeight="1" thickTop="1">
      <c r="A40" s="22"/>
      <c r="B40" s="22"/>
      <c r="C40" s="22"/>
      <c r="D40" s="22"/>
      <c r="G40" s="29"/>
      <c r="I40" s="29"/>
      <c r="K40" s="29"/>
      <c r="M40" s="29"/>
    </row>
    <row r="41" spans="1:13" ht="20.100000000000001" customHeight="1">
      <c r="A41" s="87" t="s">
        <v>40</v>
      </c>
      <c r="B41" s="22"/>
      <c r="C41" s="22"/>
      <c r="D41" s="22"/>
      <c r="G41" s="24"/>
    </row>
    <row r="42" spans="1:13" ht="20.100000000000001" customHeight="1">
      <c r="B42" s="27" t="s">
        <v>70</v>
      </c>
      <c r="C42" s="22"/>
      <c r="D42" s="22"/>
      <c r="G42" s="29">
        <f>G36</f>
        <v>57806376</v>
      </c>
      <c r="I42" s="29">
        <v>49862570</v>
      </c>
      <c r="K42" s="29">
        <f>K36</f>
        <v>57806376</v>
      </c>
      <c r="M42" s="29">
        <v>45432336</v>
      </c>
    </row>
    <row r="43" spans="1:13" ht="20.100000000000001" customHeight="1">
      <c r="B43" s="27" t="s">
        <v>39</v>
      </c>
      <c r="G43" s="28">
        <v>0</v>
      </c>
      <c r="I43" s="28">
        <v>0</v>
      </c>
      <c r="K43" s="28">
        <v>0</v>
      </c>
      <c r="L43" s="29"/>
      <c r="M43" s="28">
        <v>0</v>
      </c>
    </row>
    <row r="44" spans="1:13" ht="8.1" customHeight="1">
      <c r="G44" s="29"/>
      <c r="I44" s="29"/>
      <c r="K44" s="29"/>
      <c r="L44" s="29"/>
      <c r="M44" s="29"/>
    </row>
    <row r="45" spans="1:13" ht="20.100000000000001" customHeight="1" thickBot="1">
      <c r="A45" s="22" t="s">
        <v>107</v>
      </c>
      <c r="B45" s="22"/>
      <c r="C45" s="22"/>
      <c r="D45" s="22"/>
      <c r="G45" s="33">
        <f>SUM(G42:G44)</f>
        <v>57806376</v>
      </c>
      <c r="I45" s="33">
        <f>SUM(I42:I44)</f>
        <v>49862570</v>
      </c>
      <c r="K45" s="33">
        <f>SUM(K42:K44)</f>
        <v>57806376</v>
      </c>
      <c r="M45" s="33">
        <f>SUM(M42:M44)</f>
        <v>45432336</v>
      </c>
    </row>
    <row r="46" spans="1:13" ht="15" customHeight="1" thickTop="1">
      <c r="A46" s="22"/>
      <c r="B46" s="22"/>
      <c r="C46" s="22"/>
      <c r="D46" s="22"/>
      <c r="G46" s="29"/>
      <c r="I46" s="29"/>
      <c r="K46" s="29"/>
      <c r="M46" s="29"/>
    </row>
    <row r="47" spans="1:13" ht="20.100000000000001" customHeight="1">
      <c r="A47" s="22" t="s">
        <v>134</v>
      </c>
      <c r="B47" s="22"/>
      <c r="C47" s="22"/>
      <c r="D47" s="22"/>
      <c r="G47" s="24"/>
    </row>
    <row r="48" spans="1:13" ht="8.1" customHeight="1">
      <c r="A48" s="22"/>
      <c r="B48" s="22"/>
      <c r="C48" s="22"/>
      <c r="D48" s="22"/>
      <c r="G48" s="24"/>
    </row>
    <row r="49" spans="1:15" ht="20.100000000000001" customHeight="1">
      <c r="A49" s="27" t="s">
        <v>110</v>
      </c>
      <c r="G49" s="24"/>
    </row>
    <row r="50" spans="1:15" ht="20.100000000000001" customHeight="1" thickBot="1">
      <c r="B50" s="27" t="s">
        <v>111</v>
      </c>
      <c r="E50" s="23">
        <v>17</v>
      </c>
      <c r="G50" s="88">
        <v>0.11</v>
      </c>
      <c r="I50" s="88">
        <v>0.09</v>
      </c>
      <c r="K50" s="88">
        <v>0.11</v>
      </c>
      <c r="L50" s="29"/>
      <c r="M50" s="88">
        <v>0.08</v>
      </c>
    </row>
    <row r="51" spans="1:15" ht="14.25" customHeight="1" thickTop="1">
      <c r="I51" s="29"/>
      <c r="K51" s="29"/>
      <c r="L51" s="29"/>
      <c r="M51" s="29"/>
    </row>
    <row r="52" spans="1:15" ht="21.9" customHeight="1">
      <c r="A52" s="73" t="s">
        <v>117</v>
      </c>
      <c r="B52" s="73"/>
      <c r="C52" s="73"/>
      <c r="D52" s="73"/>
      <c r="E52" s="72"/>
      <c r="F52" s="73"/>
      <c r="G52" s="74"/>
      <c r="H52" s="74"/>
      <c r="I52" s="28"/>
      <c r="J52" s="74"/>
      <c r="K52" s="28"/>
      <c r="L52" s="28"/>
      <c r="M52" s="28"/>
    </row>
    <row r="53" spans="1:15" ht="20.100000000000001" customHeight="1">
      <c r="A53" s="22" t="s">
        <v>0</v>
      </c>
      <c r="B53" s="22"/>
      <c r="C53" s="22"/>
      <c r="D53" s="22"/>
    </row>
    <row r="54" spans="1:15" ht="20.100000000000001" customHeight="1">
      <c r="A54" s="22" t="s">
        <v>33</v>
      </c>
      <c r="B54" s="22"/>
      <c r="C54" s="22"/>
      <c r="D54" s="22"/>
    </row>
    <row r="55" spans="1:15" ht="20.100000000000001" customHeight="1">
      <c r="A55" s="70" t="s">
        <v>123</v>
      </c>
      <c r="B55" s="71"/>
      <c r="C55" s="71"/>
      <c r="D55" s="71"/>
      <c r="E55" s="72"/>
      <c r="F55" s="73"/>
      <c r="G55" s="74"/>
      <c r="H55" s="74"/>
      <c r="I55" s="28"/>
      <c r="J55" s="74"/>
      <c r="K55" s="28"/>
      <c r="L55" s="28"/>
      <c r="M55" s="28"/>
    </row>
    <row r="56" spans="1:15" ht="20.100000000000001" customHeight="1">
      <c r="A56" s="75"/>
      <c r="B56" s="76"/>
      <c r="C56" s="76"/>
      <c r="D56" s="76"/>
      <c r="E56" s="77"/>
      <c r="F56" s="78"/>
      <c r="G56" s="26"/>
      <c r="H56" s="26"/>
      <c r="I56" s="29"/>
      <c r="J56" s="26"/>
      <c r="K56" s="29"/>
      <c r="L56" s="29"/>
      <c r="M56" s="29"/>
    </row>
    <row r="57" spans="1:15" ht="20.100000000000001" customHeight="1">
      <c r="A57" s="75"/>
      <c r="B57" s="76"/>
      <c r="C57" s="76"/>
      <c r="D57" s="76"/>
      <c r="E57" s="77"/>
      <c r="F57" s="78"/>
      <c r="G57" s="165" t="s">
        <v>77</v>
      </c>
      <c r="H57" s="165"/>
      <c r="I57" s="165"/>
      <c r="J57" s="4"/>
      <c r="K57" s="164" t="s">
        <v>77</v>
      </c>
      <c r="L57" s="164"/>
      <c r="M57" s="164"/>
    </row>
    <row r="58" spans="1:15" s="7" customFormat="1" ht="20.100000000000001" customHeight="1">
      <c r="E58" s="2"/>
      <c r="G58" s="162" t="s">
        <v>78</v>
      </c>
      <c r="H58" s="162"/>
      <c r="I58" s="162"/>
      <c r="J58" s="16"/>
      <c r="K58" s="163" t="s">
        <v>76</v>
      </c>
      <c r="L58" s="163"/>
      <c r="M58" s="163"/>
      <c r="O58" s="27"/>
    </row>
    <row r="59" spans="1:15" ht="20.100000000000001" customHeight="1">
      <c r="E59" s="79"/>
      <c r="G59" s="80" t="s">
        <v>94</v>
      </c>
      <c r="I59" s="80" t="s">
        <v>82</v>
      </c>
      <c r="K59" s="80" t="s">
        <v>94</v>
      </c>
      <c r="L59" s="25"/>
      <c r="M59" s="80" t="s">
        <v>82</v>
      </c>
    </row>
    <row r="60" spans="1:15" ht="20.100000000000001" customHeight="1">
      <c r="E60" s="81" t="s">
        <v>5</v>
      </c>
      <c r="G60" s="82" t="s">
        <v>6</v>
      </c>
      <c r="I60" s="82" t="s">
        <v>6</v>
      </c>
      <c r="K60" s="82" t="s">
        <v>6</v>
      </c>
      <c r="L60" s="80"/>
      <c r="M60" s="82" t="s">
        <v>6</v>
      </c>
    </row>
    <row r="61" spans="1:15" ht="8.1" customHeight="1">
      <c r="E61" s="83"/>
      <c r="I61" s="84"/>
      <c r="K61" s="84"/>
      <c r="L61" s="80"/>
      <c r="M61" s="84"/>
    </row>
    <row r="62" spans="1:15" ht="20.100000000000001" customHeight="1">
      <c r="A62" s="27" t="s">
        <v>60</v>
      </c>
      <c r="E62" s="23">
        <v>5</v>
      </c>
      <c r="G62" s="24">
        <v>578042408</v>
      </c>
      <c r="I62" s="24">
        <v>489725252</v>
      </c>
      <c r="J62" s="24"/>
      <c r="K62" s="24">
        <v>578042408</v>
      </c>
      <c r="M62" s="24">
        <v>489725252</v>
      </c>
    </row>
    <row r="63" spans="1:15" ht="20.100000000000001" customHeight="1">
      <c r="A63" s="27" t="s">
        <v>61</v>
      </c>
      <c r="E63" s="23">
        <v>5</v>
      </c>
      <c r="G63" s="28">
        <v>-275766699</v>
      </c>
      <c r="I63" s="28">
        <v>-240593491</v>
      </c>
      <c r="J63" s="24"/>
      <c r="K63" s="28">
        <v>-275766699</v>
      </c>
      <c r="M63" s="28">
        <v>-240593491</v>
      </c>
    </row>
    <row r="64" spans="1:15" ht="8.1" customHeight="1">
      <c r="E64" s="85"/>
      <c r="G64" s="29"/>
      <c r="I64" s="29"/>
      <c r="J64" s="26"/>
      <c r="K64" s="29"/>
      <c r="M64" s="29"/>
    </row>
    <row r="65" spans="1:16" ht="20.100000000000001" customHeight="1">
      <c r="A65" s="22" t="s">
        <v>34</v>
      </c>
      <c r="G65" s="24">
        <f>SUM(G62:G63)</f>
        <v>302275709</v>
      </c>
      <c r="I65" s="24">
        <f>SUM(I62:I63)</f>
        <v>249131761</v>
      </c>
      <c r="J65" s="24"/>
      <c r="K65" s="24">
        <f>SUM(K62:K63)</f>
        <v>302275709</v>
      </c>
      <c r="M65" s="24">
        <f>SUM(M62:M63)</f>
        <v>249131761</v>
      </c>
    </row>
    <row r="66" spans="1:16" ht="20.100000000000001" customHeight="1">
      <c r="A66" s="27" t="s">
        <v>105</v>
      </c>
      <c r="G66" s="28">
        <v>5135097</v>
      </c>
      <c r="I66" s="28">
        <v>3618365</v>
      </c>
      <c r="J66" s="24"/>
      <c r="K66" s="28">
        <v>5135097</v>
      </c>
      <c r="M66" s="28">
        <v>3618365</v>
      </c>
    </row>
    <row r="67" spans="1:16" s="7" customFormat="1" ht="8.1" customHeight="1">
      <c r="E67" s="2"/>
      <c r="F67" s="2"/>
      <c r="G67" s="25"/>
      <c r="H67" s="86"/>
      <c r="I67" s="25"/>
      <c r="J67" s="86"/>
      <c r="K67" s="25"/>
      <c r="L67" s="4"/>
      <c r="M67" s="25"/>
    </row>
    <row r="68" spans="1:16" s="7" customFormat="1" ht="20.100000000000001" customHeight="1">
      <c r="A68" s="1" t="s">
        <v>88</v>
      </c>
      <c r="E68" s="2"/>
      <c r="F68" s="2"/>
      <c r="G68" s="74">
        <f>SUM(G65:G66)</f>
        <v>307410806</v>
      </c>
      <c r="H68" s="86"/>
      <c r="I68" s="74">
        <f>SUM(I65:I66)</f>
        <v>252750126</v>
      </c>
      <c r="J68" s="86"/>
      <c r="K68" s="74">
        <f>SUM(K65:K66)</f>
        <v>307410806</v>
      </c>
      <c r="L68" s="4"/>
      <c r="M68" s="74">
        <f>SUM(M65:M66)</f>
        <v>252750126</v>
      </c>
    </row>
    <row r="69" spans="1:16" s="7" customFormat="1" ht="8.1" customHeight="1">
      <c r="A69" s="1"/>
      <c r="E69" s="2"/>
      <c r="F69" s="2"/>
      <c r="G69" s="26"/>
      <c r="H69" s="86"/>
      <c r="I69" s="26"/>
      <c r="J69" s="86"/>
      <c r="K69" s="26"/>
      <c r="L69" s="4"/>
      <c r="M69" s="26"/>
    </row>
    <row r="70" spans="1:16" ht="20.100000000000001" customHeight="1">
      <c r="A70" s="27" t="s">
        <v>35</v>
      </c>
      <c r="G70" s="24">
        <v>-26414440</v>
      </c>
      <c r="I70" s="24">
        <v>-22283143</v>
      </c>
      <c r="J70" s="24"/>
      <c r="K70" s="24">
        <v>-26414440</v>
      </c>
      <c r="L70" s="29"/>
      <c r="M70" s="24">
        <v>-22283143</v>
      </c>
    </row>
    <row r="71" spans="1:16" ht="20.100000000000001" customHeight="1">
      <c r="A71" s="27" t="s">
        <v>36</v>
      </c>
      <c r="G71" s="29">
        <v>-80410804</v>
      </c>
      <c r="H71" s="26"/>
      <c r="I71" s="29">
        <v>-78110455</v>
      </c>
      <c r="J71" s="29"/>
      <c r="K71" s="24">
        <v>-80410804</v>
      </c>
      <c r="L71" s="29"/>
      <c r="M71" s="29">
        <v>-82816150</v>
      </c>
      <c r="P71" s="78"/>
    </row>
    <row r="72" spans="1:16" s="7" customFormat="1" ht="20.100000000000001" customHeight="1">
      <c r="A72" s="7" t="s">
        <v>97</v>
      </c>
      <c r="E72" s="2"/>
      <c r="F72" s="2"/>
      <c r="G72" s="74">
        <v>-257622</v>
      </c>
      <c r="H72" s="86"/>
      <c r="I72" s="74">
        <v>-412124</v>
      </c>
      <c r="J72" s="86"/>
      <c r="K72" s="28">
        <v>-257622</v>
      </c>
      <c r="L72" s="4"/>
      <c r="M72" s="74">
        <v>-412124</v>
      </c>
    </row>
    <row r="73" spans="1:16" s="7" customFormat="1" ht="8.1" customHeight="1">
      <c r="E73" s="2"/>
      <c r="F73" s="2"/>
      <c r="G73" s="26"/>
      <c r="H73" s="86"/>
      <c r="I73" s="26"/>
      <c r="J73" s="86"/>
      <c r="K73" s="26"/>
      <c r="L73" s="4"/>
      <c r="M73" s="26"/>
    </row>
    <row r="74" spans="1:16" s="7" customFormat="1" ht="20.100000000000001" customHeight="1">
      <c r="A74" s="1" t="s">
        <v>89</v>
      </c>
      <c r="E74" s="2"/>
      <c r="F74" s="2"/>
      <c r="G74" s="74">
        <f>SUM(G70:G72)</f>
        <v>-107082866</v>
      </c>
      <c r="H74" s="86"/>
      <c r="I74" s="74">
        <f>SUM(I70:I72)</f>
        <v>-100805722</v>
      </c>
      <c r="J74" s="86"/>
      <c r="K74" s="74">
        <f>SUM(K70:K72)</f>
        <v>-107082866</v>
      </c>
      <c r="L74" s="4"/>
      <c r="M74" s="74">
        <f>SUM(M70:M72)</f>
        <v>-105511417</v>
      </c>
    </row>
    <row r="75" spans="1:16" s="7" customFormat="1" ht="15" customHeight="1">
      <c r="A75" s="1"/>
      <c r="E75" s="2"/>
      <c r="F75" s="2"/>
      <c r="G75" s="26"/>
      <c r="H75" s="86"/>
      <c r="I75" s="26"/>
      <c r="J75" s="86"/>
      <c r="K75" s="26"/>
      <c r="L75" s="4"/>
      <c r="M75" s="26"/>
    </row>
    <row r="76" spans="1:16" s="7" customFormat="1" ht="20.100000000000001" customHeight="1">
      <c r="A76" s="1" t="s">
        <v>90</v>
      </c>
      <c r="E76" s="2"/>
      <c r="F76" s="2"/>
      <c r="G76" s="26">
        <f>SUM(G68,G74)</f>
        <v>200327940</v>
      </c>
      <c r="H76" s="86"/>
      <c r="I76" s="26">
        <f>SUM(I68,I74)</f>
        <v>151944404</v>
      </c>
      <c r="J76" s="86"/>
      <c r="K76" s="26">
        <f>SUM(K68,K74)</f>
        <v>200327940</v>
      </c>
      <c r="L76" s="4"/>
      <c r="M76" s="26">
        <f>SUM(M68,M74)</f>
        <v>147238709</v>
      </c>
    </row>
    <row r="77" spans="1:16" ht="20.100000000000001" customHeight="1">
      <c r="A77" s="27" t="s">
        <v>73</v>
      </c>
      <c r="G77" s="28">
        <v>0</v>
      </c>
      <c r="I77" s="28">
        <v>-1032463</v>
      </c>
      <c r="K77" s="28">
        <v>0</v>
      </c>
      <c r="M77" s="28">
        <v>0</v>
      </c>
    </row>
    <row r="78" spans="1:16" s="7" customFormat="1" ht="8.1" customHeight="1">
      <c r="E78" s="2"/>
      <c r="F78" s="2"/>
      <c r="G78" s="26"/>
      <c r="H78" s="86"/>
      <c r="I78" s="26"/>
      <c r="J78" s="86"/>
      <c r="K78" s="26"/>
      <c r="L78" s="4"/>
      <c r="M78" s="26"/>
    </row>
    <row r="79" spans="1:16" s="7" customFormat="1" ht="20.100000000000001" customHeight="1">
      <c r="A79" s="1" t="s">
        <v>91</v>
      </c>
      <c r="E79" s="2"/>
      <c r="F79" s="2"/>
      <c r="G79" s="26">
        <f>SUM(G76:G77)</f>
        <v>200327940</v>
      </c>
      <c r="H79" s="86"/>
      <c r="I79" s="26">
        <f>SUM(I76:I77)</f>
        <v>150911941</v>
      </c>
      <c r="J79" s="86"/>
      <c r="K79" s="26">
        <f>SUM(K76:K77)</f>
        <v>200327940</v>
      </c>
      <c r="L79" s="4"/>
      <c r="M79" s="26">
        <f>SUM(M76:M77)</f>
        <v>147238709</v>
      </c>
    </row>
    <row r="80" spans="1:16" ht="20.100000000000001" customHeight="1">
      <c r="A80" s="27" t="s">
        <v>106</v>
      </c>
      <c r="G80" s="28">
        <v>0</v>
      </c>
      <c r="I80" s="28">
        <v>0</v>
      </c>
      <c r="K80" s="28">
        <v>0</v>
      </c>
      <c r="L80" s="29"/>
      <c r="M80" s="28">
        <v>0</v>
      </c>
    </row>
    <row r="81" spans="1:13" ht="8.1" customHeight="1">
      <c r="G81" s="29"/>
      <c r="I81" s="29"/>
      <c r="K81" s="29"/>
      <c r="M81" s="29"/>
    </row>
    <row r="82" spans="1:13" ht="20.100000000000001" customHeight="1">
      <c r="A82" s="22" t="s">
        <v>37</v>
      </c>
      <c r="B82" s="22"/>
      <c r="C82" s="22"/>
      <c r="D82" s="22"/>
      <c r="G82" s="29">
        <f>SUM(G79:G80)</f>
        <v>200327940</v>
      </c>
      <c r="I82" s="29">
        <f>SUM(I79:I80)</f>
        <v>150911941</v>
      </c>
      <c r="K82" s="29">
        <f>SUM(K79:K80)</f>
        <v>200327940</v>
      </c>
      <c r="M82" s="29">
        <f>SUM(M79:M80)</f>
        <v>147238709</v>
      </c>
    </row>
    <row r="83" spans="1:13" ht="20.100000000000001" customHeight="1">
      <c r="A83" s="27" t="s">
        <v>38</v>
      </c>
      <c r="E83" s="23">
        <v>16</v>
      </c>
      <c r="G83" s="28">
        <v>-40120918</v>
      </c>
      <c r="I83" s="28">
        <v>-31373676</v>
      </c>
      <c r="K83" s="28">
        <v>-40120918</v>
      </c>
      <c r="M83" s="28">
        <v>-31373676</v>
      </c>
    </row>
    <row r="84" spans="1:13" ht="8.1" customHeight="1">
      <c r="G84" s="29"/>
      <c r="I84" s="29"/>
      <c r="K84" s="29"/>
      <c r="M84" s="29"/>
    </row>
    <row r="85" spans="1:13" ht="20.100000000000001" customHeight="1" thickBot="1">
      <c r="A85" s="22" t="s">
        <v>107</v>
      </c>
      <c r="B85" s="22"/>
      <c r="C85" s="22"/>
      <c r="D85" s="22"/>
      <c r="G85" s="33">
        <f>SUM(G82:G83)</f>
        <v>160207022</v>
      </c>
      <c r="I85" s="33">
        <f>SUM(I82:I83)</f>
        <v>119538265</v>
      </c>
      <c r="K85" s="33">
        <f>SUM(K82:K83)</f>
        <v>160207022</v>
      </c>
      <c r="L85" s="29"/>
      <c r="M85" s="33">
        <f>SUM(M82:M83)</f>
        <v>115865033</v>
      </c>
    </row>
    <row r="86" spans="1:13" ht="15" customHeight="1" thickTop="1">
      <c r="G86" s="29"/>
      <c r="I86" s="29"/>
      <c r="K86" s="29"/>
      <c r="L86" s="29"/>
      <c r="M86" s="29"/>
    </row>
    <row r="87" spans="1:13" ht="20.100000000000001" customHeight="1">
      <c r="A87" s="22" t="s">
        <v>108</v>
      </c>
      <c r="B87" s="22"/>
      <c r="C87" s="22"/>
      <c r="D87" s="22"/>
      <c r="G87" s="24"/>
    </row>
    <row r="88" spans="1:13" ht="20.100000000000001" customHeight="1">
      <c r="B88" s="27" t="s">
        <v>70</v>
      </c>
      <c r="C88" s="22"/>
      <c r="D88" s="22"/>
      <c r="G88" s="29">
        <f>G85</f>
        <v>160207022</v>
      </c>
      <c r="I88" s="29">
        <v>119538265</v>
      </c>
      <c r="K88" s="29">
        <f>K85</f>
        <v>160207022</v>
      </c>
      <c r="M88" s="29">
        <v>115865033</v>
      </c>
    </row>
    <row r="89" spans="1:13" ht="20.100000000000001" customHeight="1">
      <c r="B89" s="27" t="s">
        <v>39</v>
      </c>
      <c r="G89" s="28">
        <v>0</v>
      </c>
      <c r="I89" s="28">
        <v>0</v>
      </c>
      <c r="K89" s="28">
        <v>0</v>
      </c>
      <c r="L89" s="29"/>
      <c r="M89" s="28">
        <v>0</v>
      </c>
    </row>
    <row r="90" spans="1:13" ht="8.1" customHeight="1">
      <c r="G90" s="29"/>
      <c r="I90" s="29"/>
      <c r="K90" s="29"/>
      <c r="L90" s="29"/>
      <c r="M90" s="29"/>
    </row>
    <row r="91" spans="1:13" ht="20.100000000000001" customHeight="1" thickBot="1">
      <c r="A91" s="22" t="s">
        <v>109</v>
      </c>
      <c r="B91" s="22"/>
      <c r="C91" s="22"/>
      <c r="D91" s="22"/>
      <c r="G91" s="33">
        <f>SUM(G88:G89)</f>
        <v>160207022</v>
      </c>
      <c r="I91" s="33">
        <f>SUM(I88:I89)</f>
        <v>119538265</v>
      </c>
      <c r="K91" s="33">
        <f>SUM(K88:K89)</f>
        <v>160207022</v>
      </c>
      <c r="M91" s="33">
        <f>SUM(M88:M89)</f>
        <v>115865033</v>
      </c>
    </row>
    <row r="92" spans="1:13" ht="15" customHeight="1" thickTop="1">
      <c r="A92" s="22"/>
      <c r="B92" s="22"/>
      <c r="C92" s="22"/>
      <c r="D92" s="22"/>
      <c r="G92" s="29"/>
      <c r="I92" s="29"/>
      <c r="K92" s="29"/>
      <c r="M92" s="29"/>
    </row>
    <row r="93" spans="1:13" ht="20.100000000000001" customHeight="1">
      <c r="A93" s="87" t="s">
        <v>40</v>
      </c>
      <c r="B93" s="22"/>
      <c r="C93" s="22"/>
      <c r="D93" s="22"/>
      <c r="G93" s="24"/>
    </row>
    <row r="94" spans="1:13" ht="20.100000000000001" customHeight="1">
      <c r="B94" s="27" t="s">
        <v>70</v>
      </c>
      <c r="C94" s="22"/>
      <c r="D94" s="22"/>
      <c r="G94" s="29">
        <f>G85</f>
        <v>160207022</v>
      </c>
      <c r="I94" s="29">
        <v>119538265</v>
      </c>
      <c r="K94" s="29">
        <f>K85</f>
        <v>160207022</v>
      </c>
      <c r="M94" s="29">
        <v>115865033</v>
      </c>
    </row>
    <row r="95" spans="1:13" ht="20.100000000000001" customHeight="1">
      <c r="B95" s="27" t="s">
        <v>39</v>
      </c>
      <c r="G95" s="28">
        <v>0</v>
      </c>
      <c r="I95" s="28">
        <v>0</v>
      </c>
      <c r="K95" s="28">
        <v>0</v>
      </c>
      <c r="L95" s="29"/>
      <c r="M95" s="28">
        <v>0</v>
      </c>
    </row>
    <row r="96" spans="1:13" ht="8.1" customHeight="1">
      <c r="G96" s="29"/>
      <c r="I96" s="29"/>
      <c r="K96" s="29"/>
      <c r="L96" s="29"/>
      <c r="M96" s="29"/>
    </row>
    <row r="97" spans="1:16" ht="20.100000000000001" customHeight="1" thickBot="1">
      <c r="A97" s="22" t="s">
        <v>107</v>
      </c>
      <c r="B97" s="22"/>
      <c r="C97" s="22"/>
      <c r="D97" s="22"/>
      <c r="G97" s="33">
        <f>SUM(G94:G96)</f>
        <v>160207022</v>
      </c>
      <c r="I97" s="33">
        <f>SUM(I94:I96)</f>
        <v>119538265</v>
      </c>
      <c r="K97" s="33">
        <f>SUM(K94:K96)</f>
        <v>160207022</v>
      </c>
      <c r="M97" s="33">
        <f>SUM(M94:M96)</f>
        <v>115865033</v>
      </c>
    </row>
    <row r="98" spans="1:16" ht="15" customHeight="1" thickTop="1">
      <c r="A98" s="22"/>
      <c r="B98" s="22"/>
      <c r="C98" s="22"/>
      <c r="D98" s="22"/>
      <c r="G98" s="29"/>
      <c r="I98" s="29"/>
      <c r="K98" s="29"/>
      <c r="M98" s="29"/>
    </row>
    <row r="99" spans="1:16" ht="20.100000000000001" customHeight="1">
      <c r="A99" s="22" t="s">
        <v>134</v>
      </c>
      <c r="B99" s="22"/>
      <c r="C99" s="22"/>
      <c r="D99" s="22"/>
      <c r="G99" s="24"/>
    </row>
    <row r="100" spans="1:16" ht="8.1" customHeight="1">
      <c r="A100" s="22"/>
      <c r="B100" s="22"/>
      <c r="C100" s="22"/>
      <c r="D100" s="22"/>
      <c r="G100" s="24"/>
    </row>
    <row r="101" spans="1:16" ht="20.100000000000001" customHeight="1">
      <c r="A101" s="27" t="s">
        <v>110</v>
      </c>
      <c r="G101" s="24"/>
    </row>
    <row r="102" spans="1:16" ht="20.100000000000001" customHeight="1" thickBot="1">
      <c r="B102" s="27" t="s">
        <v>111</v>
      </c>
      <c r="E102" s="23">
        <v>17</v>
      </c>
      <c r="G102" s="89">
        <v>0.28999999999999998</v>
      </c>
      <c r="H102" s="90"/>
      <c r="I102" s="89">
        <v>0.22</v>
      </c>
      <c r="J102" s="90"/>
      <c r="K102" s="89">
        <v>0.28999999999999998</v>
      </c>
      <c r="L102" s="91"/>
      <c r="M102" s="89">
        <v>0.21</v>
      </c>
    </row>
    <row r="103" spans="1:16" ht="12" customHeight="1" thickTop="1">
      <c r="I103" s="29"/>
      <c r="K103" s="29"/>
      <c r="L103" s="29"/>
      <c r="M103" s="29"/>
    </row>
    <row r="104" spans="1:16" ht="21.9" customHeight="1">
      <c r="A104" s="73" t="str">
        <f>A52</f>
        <v>หมายเหตุประกอบข้อมูลทางการเงินในหน้า 10 ถึง 24 เป็นส่วนหนึ่งของข้อมูลทางการเงินระหว่างกาลนี้</v>
      </c>
      <c r="B104" s="73"/>
      <c r="C104" s="73"/>
      <c r="D104" s="73"/>
      <c r="E104" s="72"/>
      <c r="F104" s="73"/>
      <c r="G104" s="74"/>
      <c r="H104" s="74"/>
      <c r="I104" s="28"/>
      <c r="J104" s="74"/>
      <c r="K104" s="28"/>
      <c r="L104" s="28"/>
      <c r="M104" s="28"/>
    </row>
    <row r="109" spans="1:16" ht="20.100000000000001" customHeight="1">
      <c r="P109" s="92"/>
    </row>
    <row r="110" spans="1:16" ht="20.100000000000001" customHeight="1">
      <c r="P110" s="92"/>
    </row>
    <row r="111" spans="1:16" ht="20.100000000000001" customHeight="1">
      <c r="P111" s="93"/>
    </row>
    <row r="112" spans="1:16" ht="20.100000000000001" customHeight="1">
      <c r="P112" s="92"/>
    </row>
  </sheetData>
  <mergeCells count="8">
    <mergeCell ref="G58:I58"/>
    <mergeCell ref="K58:M58"/>
    <mergeCell ref="G5:I5"/>
    <mergeCell ref="K5:M5"/>
    <mergeCell ref="G6:I6"/>
    <mergeCell ref="K6:M6"/>
    <mergeCell ref="G57:I57"/>
    <mergeCell ref="K57:M57"/>
  </mergeCells>
  <pageMargins left="0.8" right="0.5" top="0.5" bottom="0.6" header="0.49" footer="0.4"/>
  <pageSetup paperSize="9" scale="90" firstPageNumber="4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zoomScale="93" zoomScaleNormal="93" workbookViewId="0">
      <selection activeCell="F16" sqref="F16:F17"/>
    </sheetView>
  </sheetViews>
  <sheetFormatPr defaultColWidth="9.109375" defaultRowHeight="21" customHeight="1"/>
  <cols>
    <col min="1" max="2" width="1.6640625" style="94" customWidth="1"/>
    <col min="3" max="3" width="53.5546875" style="94" customWidth="1"/>
    <col min="4" max="4" width="7.6640625" style="95" customWidth="1"/>
    <col min="5" max="5" width="0.88671875" style="94" customWidth="1"/>
    <col min="6" max="6" width="12.6640625" style="25" customWidth="1"/>
    <col min="7" max="7" width="0.88671875" style="25" customWidth="1"/>
    <col min="8" max="8" width="12.6640625" style="25" customWidth="1"/>
    <col min="9" max="9" width="0.88671875" style="25" customWidth="1"/>
    <col min="10" max="10" width="12.6640625" style="25" customWidth="1"/>
    <col min="11" max="11" width="0.88671875" style="25" customWidth="1"/>
    <col min="12" max="12" width="12.6640625" style="25" customWidth="1"/>
    <col min="13" max="13" width="0.88671875" style="25" customWidth="1"/>
    <col min="14" max="14" width="12.6640625" style="25" customWidth="1"/>
    <col min="15" max="15" width="9.109375" style="94"/>
    <col min="16" max="16" width="16.109375" style="94" customWidth="1"/>
    <col min="17" max="16384" width="9.109375" style="94"/>
  </cols>
  <sheetData>
    <row r="1" spans="1:16" ht="21" customHeight="1">
      <c r="A1" s="22" t="s">
        <v>0</v>
      </c>
      <c r="N1" s="80"/>
    </row>
    <row r="2" spans="1:16" ht="21" customHeight="1">
      <c r="A2" s="22" t="s">
        <v>68</v>
      </c>
      <c r="D2" s="96"/>
    </row>
    <row r="3" spans="1:16" ht="21" customHeight="1">
      <c r="A3" s="70" t="str">
        <f>'4-5'!A55</f>
        <v>สำหรับงวดเก้าเดือนสิ้นสุดวันที่ 30 กันยายน พ.ศ. 2562</v>
      </c>
      <c r="B3" s="97"/>
      <c r="C3" s="97"/>
      <c r="D3" s="98"/>
      <c r="E3" s="97"/>
      <c r="F3" s="74"/>
      <c r="G3" s="74"/>
      <c r="H3" s="74"/>
      <c r="I3" s="74"/>
      <c r="J3" s="74"/>
      <c r="K3" s="74"/>
      <c r="L3" s="74"/>
      <c r="M3" s="74"/>
      <c r="N3" s="74"/>
    </row>
    <row r="5" spans="1:16" ht="21" customHeight="1">
      <c r="F5" s="169" t="s">
        <v>79</v>
      </c>
      <c r="G5" s="169"/>
      <c r="H5" s="169"/>
      <c r="I5" s="169"/>
      <c r="J5" s="169"/>
      <c r="K5" s="169"/>
      <c r="L5" s="169"/>
      <c r="M5" s="169"/>
      <c r="N5" s="169"/>
    </row>
    <row r="6" spans="1:16" ht="21" customHeight="1">
      <c r="J6" s="169" t="s">
        <v>31</v>
      </c>
      <c r="K6" s="169"/>
      <c r="L6" s="169"/>
    </row>
    <row r="7" spans="1:16" ht="21" customHeight="1">
      <c r="F7" s="84"/>
      <c r="I7" s="80"/>
      <c r="J7" s="84" t="s">
        <v>41</v>
      </c>
      <c r="K7" s="84"/>
      <c r="L7" s="84"/>
      <c r="M7" s="84"/>
      <c r="N7" s="80"/>
    </row>
    <row r="8" spans="1:16" ht="21" customHeight="1">
      <c r="F8" s="84" t="s">
        <v>112</v>
      </c>
      <c r="H8" s="84"/>
      <c r="I8" s="84"/>
      <c r="J8" s="99" t="s">
        <v>42</v>
      </c>
      <c r="K8" s="84"/>
      <c r="L8" s="80"/>
      <c r="M8" s="84"/>
      <c r="N8" s="80" t="s">
        <v>43</v>
      </c>
    </row>
    <row r="9" spans="1:16" ht="21" customHeight="1">
      <c r="D9" s="100"/>
      <c r="F9" s="84" t="s">
        <v>113</v>
      </c>
      <c r="H9" s="84" t="s">
        <v>44</v>
      </c>
      <c r="I9" s="84"/>
      <c r="J9" s="84" t="s">
        <v>45</v>
      </c>
      <c r="K9" s="84"/>
      <c r="L9" s="84" t="s">
        <v>32</v>
      </c>
      <c r="M9" s="84"/>
      <c r="N9" s="84" t="s">
        <v>80</v>
      </c>
    </row>
    <row r="10" spans="1:16" ht="21" customHeight="1">
      <c r="D10" s="81" t="s">
        <v>5</v>
      </c>
      <c r="F10" s="82" t="s">
        <v>6</v>
      </c>
      <c r="H10" s="82" t="s">
        <v>6</v>
      </c>
      <c r="I10" s="84"/>
      <c r="J10" s="82" t="s">
        <v>6</v>
      </c>
      <c r="K10" s="84"/>
      <c r="L10" s="82" t="s">
        <v>6</v>
      </c>
      <c r="M10" s="84"/>
      <c r="N10" s="82" t="s">
        <v>6</v>
      </c>
    </row>
    <row r="11" spans="1:16" ht="8.1" customHeight="1">
      <c r="A11" s="101"/>
      <c r="C11" s="101"/>
      <c r="D11" s="100"/>
      <c r="F11" s="29"/>
      <c r="G11" s="29"/>
      <c r="H11" s="29"/>
      <c r="I11" s="29"/>
      <c r="J11" s="29"/>
      <c r="K11" s="29"/>
      <c r="L11" s="29"/>
      <c r="M11" s="29"/>
      <c r="N11" s="29"/>
    </row>
    <row r="12" spans="1:16" ht="21" customHeight="1">
      <c r="A12" s="101" t="s">
        <v>83</v>
      </c>
      <c r="B12" s="101"/>
      <c r="F12" s="29">
        <v>137500000</v>
      </c>
      <c r="G12" s="29"/>
      <c r="H12" s="29">
        <v>183998784</v>
      </c>
      <c r="I12" s="29"/>
      <c r="J12" s="29">
        <v>13750000</v>
      </c>
      <c r="K12" s="29"/>
      <c r="L12" s="29">
        <v>112756271</v>
      </c>
      <c r="M12" s="29"/>
      <c r="N12" s="29">
        <f>SUM(F12:M12)</f>
        <v>448005055</v>
      </c>
      <c r="O12" s="96"/>
      <c r="P12" s="96"/>
    </row>
    <row r="13" spans="1:16" ht="8.1" customHeight="1">
      <c r="A13" s="101"/>
      <c r="F13" s="29"/>
      <c r="H13" s="29"/>
      <c r="I13" s="29"/>
      <c r="J13" s="29"/>
      <c r="K13" s="29"/>
      <c r="L13" s="29"/>
      <c r="M13" s="29"/>
      <c r="N13" s="29"/>
    </row>
    <row r="14" spans="1:16" ht="21" customHeight="1">
      <c r="A14" s="101" t="s">
        <v>67</v>
      </c>
      <c r="N14" s="29"/>
      <c r="O14" s="96"/>
    </row>
    <row r="15" spans="1:16" ht="21" customHeight="1">
      <c r="A15" s="94" t="s">
        <v>58</v>
      </c>
      <c r="D15" s="95">
        <v>15</v>
      </c>
      <c r="F15" s="29">
        <v>0</v>
      </c>
      <c r="G15" s="29"/>
      <c r="H15" s="29">
        <v>0</v>
      </c>
      <c r="I15" s="29"/>
      <c r="J15" s="29">
        <v>0</v>
      </c>
      <c r="K15" s="29"/>
      <c r="L15" s="29">
        <v>-142973072</v>
      </c>
      <c r="M15" s="29"/>
      <c r="N15" s="29">
        <f>SUM(F15:M15)</f>
        <v>-142973072</v>
      </c>
    </row>
    <row r="16" spans="1:16" ht="21" customHeight="1">
      <c r="A16" s="102" t="s">
        <v>107</v>
      </c>
      <c r="B16" s="75"/>
      <c r="C16" s="102"/>
      <c r="D16" s="100"/>
      <c r="E16" s="102"/>
      <c r="F16" s="28">
        <v>0</v>
      </c>
      <c r="G16" s="29"/>
      <c r="H16" s="28">
        <v>0</v>
      </c>
      <c r="I16" s="29"/>
      <c r="J16" s="28">
        <v>0</v>
      </c>
      <c r="K16" s="29"/>
      <c r="L16" s="28">
        <v>119538265</v>
      </c>
      <c r="M16" s="29"/>
      <c r="N16" s="28">
        <f>SUM(F16:L16)</f>
        <v>119538265</v>
      </c>
    </row>
    <row r="17" spans="1:16" ht="8.1" customHeight="1">
      <c r="O17" s="96"/>
      <c r="P17" s="96"/>
    </row>
    <row r="18" spans="1:16" ht="21" customHeight="1" thickBot="1">
      <c r="A18" s="101" t="s">
        <v>121</v>
      </c>
      <c r="B18" s="101"/>
      <c r="F18" s="33">
        <f>SUM(F12:F16)</f>
        <v>137500000</v>
      </c>
      <c r="G18" s="29"/>
      <c r="H18" s="33">
        <f>SUM(H12:H16)</f>
        <v>183998784</v>
      </c>
      <c r="I18" s="29"/>
      <c r="J18" s="33">
        <f>SUM(J12:J16)</f>
        <v>13750000</v>
      </c>
      <c r="K18" s="29"/>
      <c r="L18" s="33">
        <f>SUM(L12:L16)</f>
        <v>89321464</v>
      </c>
      <c r="M18" s="29"/>
      <c r="N18" s="33">
        <f>SUM(N12:N16)</f>
        <v>424570248</v>
      </c>
      <c r="O18" s="96"/>
    </row>
    <row r="19" spans="1:16" ht="21" customHeight="1" thickTop="1">
      <c r="A19" s="101"/>
      <c r="N19" s="29"/>
      <c r="O19" s="96"/>
    </row>
    <row r="20" spans="1:16" ht="21" customHeight="1">
      <c r="A20" s="101" t="s">
        <v>95</v>
      </c>
      <c r="B20" s="101"/>
      <c r="F20" s="29">
        <f>F18</f>
        <v>137500000</v>
      </c>
      <c r="G20" s="29"/>
      <c r="H20" s="29">
        <f>H18</f>
        <v>183998784</v>
      </c>
      <c r="I20" s="29"/>
      <c r="J20" s="29">
        <f>J18</f>
        <v>13750000</v>
      </c>
      <c r="K20" s="29"/>
      <c r="L20" s="29">
        <v>140250393</v>
      </c>
      <c r="M20" s="29"/>
      <c r="N20" s="29">
        <f>SUM(F20:M20)</f>
        <v>475499177</v>
      </c>
      <c r="O20" s="96"/>
      <c r="P20" s="96"/>
    </row>
    <row r="21" spans="1:16" ht="8.1" customHeight="1">
      <c r="A21" s="101"/>
      <c r="F21" s="29"/>
      <c r="H21" s="29"/>
      <c r="I21" s="29"/>
      <c r="J21" s="29"/>
      <c r="K21" s="29"/>
      <c r="L21" s="29"/>
      <c r="M21" s="29"/>
      <c r="N21" s="29"/>
    </row>
    <row r="22" spans="1:16" ht="21" customHeight="1">
      <c r="A22" s="101" t="s">
        <v>67</v>
      </c>
      <c r="N22" s="29"/>
      <c r="O22" s="96"/>
    </row>
    <row r="23" spans="1:16" ht="21" customHeight="1">
      <c r="A23" s="94" t="s">
        <v>58</v>
      </c>
      <c r="D23" s="95">
        <v>15</v>
      </c>
      <c r="F23" s="29">
        <v>0</v>
      </c>
      <c r="G23" s="29"/>
      <c r="H23" s="29">
        <v>0</v>
      </c>
      <c r="I23" s="29"/>
      <c r="J23" s="29">
        <v>0</v>
      </c>
      <c r="K23" s="29"/>
      <c r="L23" s="103">
        <v>-192464805</v>
      </c>
      <c r="M23" s="29"/>
      <c r="N23" s="29">
        <f>SUM(F23:M23)</f>
        <v>-192464805</v>
      </c>
    </row>
    <row r="24" spans="1:16" ht="21" customHeight="1">
      <c r="A24" s="102" t="s">
        <v>107</v>
      </c>
      <c r="B24" s="75"/>
      <c r="C24" s="102"/>
      <c r="D24" s="100"/>
      <c r="E24" s="102"/>
      <c r="F24" s="28">
        <v>0</v>
      </c>
      <c r="G24" s="29"/>
      <c r="H24" s="28">
        <v>0</v>
      </c>
      <c r="I24" s="29"/>
      <c r="J24" s="28">
        <v>0</v>
      </c>
      <c r="K24" s="29"/>
      <c r="L24" s="28">
        <f>'4-5'!G97</f>
        <v>160207022</v>
      </c>
      <c r="M24" s="29"/>
      <c r="N24" s="28">
        <f>SUM(F24:L24)</f>
        <v>160207022</v>
      </c>
    </row>
    <row r="25" spans="1:16" ht="8.1" customHeight="1">
      <c r="A25" s="101"/>
      <c r="O25" s="96"/>
      <c r="P25" s="96"/>
    </row>
    <row r="26" spans="1:16" ht="21" customHeight="1" thickBot="1">
      <c r="A26" s="101" t="s">
        <v>122</v>
      </c>
      <c r="B26" s="101"/>
      <c r="F26" s="33">
        <f>SUM(F20:F24)</f>
        <v>137500000</v>
      </c>
      <c r="G26" s="29"/>
      <c r="H26" s="33">
        <f>SUM(H20:H24)</f>
        <v>183998784</v>
      </c>
      <c r="I26" s="29"/>
      <c r="J26" s="33">
        <f>SUM(J20:J24)</f>
        <v>13750000</v>
      </c>
      <c r="K26" s="29"/>
      <c r="L26" s="33">
        <f>SUM(L20:L24)</f>
        <v>107992610</v>
      </c>
      <c r="M26" s="29"/>
      <c r="N26" s="33">
        <f>SUM(N20:N24)</f>
        <v>443241394</v>
      </c>
      <c r="O26" s="96"/>
    </row>
    <row r="27" spans="1:16" ht="21" customHeight="1" thickTop="1">
      <c r="A27" s="101"/>
      <c r="B27" s="101"/>
      <c r="F27" s="29"/>
      <c r="G27" s="29"/>
      <c r="H27" s="29"/>
      <c r="I27" s="29"/>
      <c r="J27" s="29"/>
      <c r="K27" s="29"/>
      <c r="L27" s="29"/>
      <c r="M27" s="29"/>
      <c r="N27" s="29"/>
      <c r="O27" s="96"/>
    </row>
    <row r="28" spans="1:16" ht="12" customHeight="1">
      <c r="A28" s="101"/>
      <c r="F28" s="29"/>
      <c r="G28" s="29"/>
      <c r="H28" s="29"/>
      <c r="I28" s="29"/>
      <c r="J28" s="29"/>
      <c r="K28" s="29"/>
      <c r="L28" s="29"/>
      <c r="M28" s="29"/>
      <c r="N28" s="29"/>
      <c r="O28" s="96"/>
    </row>
    <row r="29" spans="1:16" ht="21.9" customHeight="1">
      <c r="A29" s="97" t="str">
        <f>+'4-5'!A52</f>
        <v>หมายเหตุประกอบข้อมูลทางการเงินในหน้า 10 ถึง 24 เป็นส่วนหนึ่งของข้อมูลทางการเงินระหว่างกาลนี้</v>
      </c>
      <c r="B29" s="97"/>
      <c r="C29" s="97"/>
      <c r="D29" s="98"/>
      <c r="E29" s="97"/>
      <c r="F29" s="74"/>
      <c r="G29" s="74"/>
      <c r="H29" s="74"/>
      <c r="I29" s="74"/>
      <c r="J29" s="74"/>
      <c r="K29" s="74"/>
      <c r="L29" s="74"/>
      <c r="M29" s="74"/>
      <c r="N29" s="74"/>
    </row>
  </sheetData>
  <mergeCells count="2">
    <mergeCell ref="F5:N5"/>
    <mergeCell ref="J6:L6"/>
  </mergeCells>
  <pageMargins left="0.7" right="0.7" top="0.5" bottom="0.6" header="0.49" footer="0.4"/>
  <pageSetup paperSize="9" firstPageNumber="6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zoomScale="84" zoomScaleNormal="84" workbookViewId="0">
      <selection activeCell="C15" sqref="C15"/>
    </sheetView>
  </sheetViews>
  <sheetFormatPr defaultColWidth="9.109375" defaultRowHeight="18.600000000000001"/>
  <cols>
    <col min="1" max="2" width="1.109375" style="94" customWidth="1"/>
    <col min="3" max="3" width="52.109375" style="94" customWidth="1"/>
    <col min="4" max="4" width="7.6640625" style="95" customWidth="1"/>
    <col min="5" max="5" width="0.88671875" style="94" customWidth="1"/>
    <col min="6" max="6" width="12.6640625" style="25" customWidth="1"/>
    <col min="7" max="7" width="0.88671875" style="25" customWidth="1"/>
    <col min="8" max="8" width="12.6640625" style="25" customWidth="1"/>
    <col min="9" max="9" width="0.88671875" style="25" customWidth="1"/>
    <col min="10" max="10" width="12.6640625" style="25" customWidth="1"/>
    <col min="11" max="11" width="0.88671875" style="25" customWidth="1"/>
    <col min="12" max="12" width="12.6640625" style="25" customWidth="1"/>
    <col min="13" max="13" width="0.88671875" style="25" customWidth="1"/>
    <col min="14" max="14" width="12.6640625" style="25" customWidth="1"/>
    <col min="15" max="15" width="9.109375" style="94"/>
    <col min="16" max="16" width="16.109375" style="94" customWidth="1"/>
    <col min="17" max="16384" width="9.109375" style="94"/>
  </cols>
  <sheetData>
    <row r="1" spans="1:16" ht="19.8">
      <c r="A1" s="22" t="s">
        <v>0</v>
      </c>
      <c r="N1" s="80"/>
    </row>
    <row r="2" spans="1:16" ht="19.8">
      <c r="A2" s="22" t="s">
        <v>132</v>
      </c>
      <c r="D2" s="96"/>
    </row>
    <row r="3" spans="1:16" ht="19.8">
      <c r="A3" s="70" t="str">
        <f>'4-5'!A55</f>
        <v>สำหรับงวดเก้าเดือนสิ้นสุดวันที่ 30 กันยายน พ.ศ. 2562</v>
      </c>
      <c r="B3" s="97"/>
      <c r="C3" s="97"/>
      <c r="D3" s="98"/>
      <c r="E3" s="97"/>
      <c r="F3" s="74"/>
      <c r="G3" s="74"/>
      <c r="H3" s="74"/>
      <c r="I3" s="74"/>
      <c r="J3" s="74"/>
      <c r="K3" s="74"/>
      <c r="L3" s="74"/>
      <c r="M3" s="74"/>
      <c r="N3" s="74"/>
    </row>
    <row r="5" spans="1:16" ht="19.8">
      <c r="F5" s="169" t="s">
        <v>75</v>
      </c>
      <c r="G5" s="169"/>
      <c r="H5" s="169"/>
      <c r="I5" s="169"/>
      <c r="J5" s="169"/>
      <c r="K5" s="169"/>
      <c r="L5" s="169"/>
      <c r="M5" s="169"/>
      <c r="N5" s="169"/>
    </row>
    <row r="6" spans="1:16" ht="19.8">
      <c r="J6" s="169" t="s">
        <v>31</v>
      </c>
      <c r="K6" s="169"/>
      <c r="L6" s="169"/>
    </row>
    <row r="7" spans="1:16" ht="19.8">
      <c r="F7" s="84"/>
      <c r="I7" s="80"/>
      <c r="J7" s="84" t="s">
        <v>41</v>
      </c>
      <c r="K7" s="84"/>
      <c r="L7" s="84"/>
      <c r="M7" s="84"/>
      <c r="N7" s="80"/>
    </row>
    <row r="8" spans="1:16" ht="19.8">
      <c r="F8" s="84" t="s">
        <v>112</v>
      </c>
      <c r="H8" s="84"/>
      <c r="I8" s="84"/>
      <c r="J8" s="99" t="s">
        <v>42</v>
      </c>
      <c r="K8" s="84"/>
      <c r="L8" s="80"/>
      <c r="M8" s="84"/>
      <c r="N8" s="80" t="s">
        <v>43</v>
      </c>
    </row>
    <row r="9" spans="1:16" ht="19.8">
      <c r="D9" s="100"/>
      <c r="F9" s="84" t="s">
        <v>113</v>
      </c>
      <c r="H9" s="84" t="s">
        <v>44</v>
      </c>
      <c r="I9" s="84"/>
      <c r="J9" s="84" t="s">
        <v>45</v>
      </c>
      <c r="K9" s="84"/>
      <c r="L9" s="84" t="s">
        <v>32</v>
      </c>
      <c r="M9" s="84"/>
      <c r="N9" s="84" t="s">
        <v>80</v>
      </c>
    </row>
    <row r="10" spans="1:16" ht="19.8">
      <c r="D10" s="81" t="s">
        <v>5</v>
      </c>
      <c r="F10" s="82" t="s">
        <v>6</v>
      </c>
      <c r="H10" s="82" t="s">
        <v>6</v>
      </c>
      <c r="I10" s="84"/>
      <c r="J10" s="82" t="s">
        <v>6</v>
      </c>
      <c r="K10" s="84"/>
      <c r="L10" s="82" t="s">
        <v>6</v>
      </c>
      <c r="M10" s="84"/>
      <c r="N10" s="82" t="s">
        <v>6</v>
      </c>
    </row>
    <row r="11" spans="1:16" ht="8.1" customHeight="1">
      <c r="A11" s="101"/>
      <c r="C11" s="101"/>
      <c r="D11" s="100"/>
      <c r="E11" s="103"/>
      <c r="F11" s="29"/>
      <c r="G11" s="29"/>
      <c r="H11" s="29"/>
      <c r="I11" s="29"/>
      <c r="J11" s="29"/>
      <c r="K11" s="29"/>
      <c r="L11" s="29"/>
      <c r="M11" s="29"/>
      <c r="N11" s="29"/>
    </row>
    <row r="12" spans="1:16" ht="19.8">
      <c r="A12" s="101" t="s">
        <v>83</v>
      </c>
      <c r="E12" s="103"/>
      <c r="F12" s="29">
        <v>137500000</v>
      </c>
      <c r="G12" s="29"/>
      <c r="H12" s="29">
        <v>183998784</v>
      </c>
      <c r="I12" s="29"/>
      <c r="J12" s="29">
        <v>13750000</v>
      </c>
      <c r="K12" s="29"/>
      <c r="L12" s="29">
        <v>116429503</v>
      </c>
      <c r="M12" s="29"/>
      <c r="N12" s="29">
        <f>SUM(F12:L12)</f>
        <v>451678287</v>
      </c>
      <c r="O12" s="96"/>
      <c r="P12" s="96"/>
    </row>
    <row r="13" spans="1:16" ht="8.1" customHeight="1">
      <c r="A13" s="101"/>
      <c r="F13" s="29"/>
      <c r="H13" s="29"/>
      <c r="I13" s="29"/>
      <c r="J13" s="29"/>
      <c r="K13" s="29"/>
      <c r="L13" s="29"/>
      <c r="M13" s="29"/>
      <c r="N13" s="29"/>
    </row>
    <row r="14" spans="1:16" ht="19.8">
      <c r="A14" s="101" t="s">
        <v>67</v>
      </c>
      <c r="E14" s="96"/>
      <c r="N14" s="29"/>
      <c r="O14" s="96"/>
    </row>
    <row r="15" spans="1:16">
      <c r="A15" s="94" t="s">
        <v>58</v>
      </c>
      <c r="D15" s="95">
        <v>15</v>
      </c>
      <c r="E15" s="96"/>
      <c r="F15" s="29">
        <v>0</v>
      </c>
      <c r="G15" s="104"/>
      <c r="H15" s="29">
        <v>0</v>
      </c>
      <c r="I15" s="105"/>
      <c r="J15" s="29">
        <v>0</v>
      </c>
      <c r="K15" s="53"/>
      <c r="L15" s="53">
        <v>-142973072</v>
      </c>
      <c r="M15" s="57"/>
      <c r="N15" s="29">
        <f>SUM(F15:L15)</f>
        <v>-142973072</v>
      </c>
    </row>
    <row r="16" spans="1:16" ht="19.8">
      <c r="A16" s="102" t="s">
        <v>107</v>
      </c>
      <c r="B16" s="75"/>
      <c r="C16" s="102"/>
      <c r="D16" s="100"/>
      <c r="E16" s="103"/>
      <c r="F16" s="28">
        <v>0</v>
      </c>
      <c r="G16" s="104"/>
      <c r="H16" s="28">
        <v>0</v>
      </c>
      <c r="I16" s="105"/>
      <c r="J16" s="28">
        <v>0</v>
      </c>
      <c r="K16" s="57"/>
      <c r="L16" s="62">
        <v>115865033</v>
      </c>
      <c r="M16" s="57"/>
      <c r="N16" s="28">
        <f>SUM(F16:L16)</f>
        <v>115865033</v>
      </c>
    </row>
    <row r="17" spans="1:16" ht="8.1" customHeight="1">
      <c r="A17" s="101"/>
      <c r="F17" s="29"/>
      <c r="H17" s="29"/>
      <c r="I17" s="29"/>
      <c r="J17" s="29"/>
      <c r="K17" s="29"/>
      <c r="L17" s="29"/>
      <c r="M17" s="29"/>
      <c r="N17" s="29"/>
    </row>
    <row r="18" spans="1:16" ht="20.399999999999999" thickBot="1">
      <c r="A18" s="101" t="s">
        <v>121</v>
      </c>
      <c r="E18" s="103"/>
      <c r="F18" s="33">
        <f>SUM(F12:F16)</f>
        <v>137500000</v>
      </c>
      <c r="G18" s="29"/>
      <c r="H18" s="33">
        <f>SUM(H12:H16)</f>
        <v>183998784</v>
      </c>
      <c r="I18" s="29"/>
      <c r="J18" s="33">
        <f>SUM(J12:J16)</f>
        <v>13750000</v>
      </c>
      <c r="K18" s="29"/>
      <c r="L18" s="33">
        <f>SUM(L12:L16)</f>
        <v>89321464</v>
      </c>
      <c r="M18" s="29"/>
      <c r="N18" s="33">
        <f>SUM(N12:N16)</f>
        <v>424570248</v>
      </c>
      <c r="O18" s="96"/>
      <c r="P18" s="96"/>
    </row>
    <row r="19" spans="1:16" ht="20.399999999999999" thickTop="1">
      <c r="A19" s="101"/>
      <c r="E19" s="103"/>
      <c r="F19" s="29"/>
      <c r="G19" s="29"/>
      <c r="H19" s="29"/>
      <c r="I19" s="29"/>
      <c r="J19" s="29"/>
      <c r="K19" s="29"/>
      <c r="L19" s="29"/>
      <c r="M19" s="29"/>
      <c r="N19" s="29"/>
      <c r="O19" s="96"/>
    </row>
    <row r="20" spans="1:16" ht="19.8">
      <c r="A20" s="101" t="s">
        <v>95</v>
      </c>
      <c r="E20" s="103"/>
      <c r="F20" s="29">
        <f>F18</f>
        <v>137500000</v>
      </c>
      <c r="G20" s="29"/>
      <c r="H20" s="29">
        <f>H18</f>
        <v>183998784</v>
      </c>
      <c r="I20" s="29"/>
      <c r="J20" s="29">
        <f>J18</f>
        <v>13750000</v>
      </c>
      <c r="K20" s="29"/>
      <c r="L20" s="29">
        <v>140250393</v>
      </c>
      <c r="M20" s="29"/>
      <c r="N20" s="29">
        <f>SUM(F20:L20)</f>
        <v>475499177</v>
      </c>
      <c r="O20" s="96"/>
      <c r="P20" s="96"/>
    </row>
    <row r="21" spans="1:16" ht="8.1" customHeight="1">
      <c r="A21" s="101"/>
      <c r="F21" s="29"/>
      <c r="H21" s="29"/>
      <c r="I21" s="29"/>
      <c r="J21" s="29"/>
      <c r="K21" s="29"/>
      <c r="L21" s="29"/>
      <c r="M21" s="29"/>
      <c r="N21" s="29"/>
    </row>
    <row r="22" spans="1:16" ht="19.8">
      <c r="A22" s="101" t="s">
        <v>67</v>
      </c>
      <c r="E22" s="96"/>
      <c r="N22" s="29"/>
      <c r="O22" s="96"/>
    </row>
    <row r="23" spans="1:16">
      <c r="A23" s="94" t="s">
        <v>58</v>
      </c>
      <c r="D23" s="95">
        <v>15</v>
      </c>
      <c r="E23" s="96"/>
      <c r="F23" s="29">
        <v>0</v>
      </c>
      <c r="G23" s="104"/>
      <c r="H23" s="29">
        <v>0</v>
      </c>
      <c r="I23" s="105"/>
      <c r="J23" s="29">
        <v>0</v>
      </c>
      <c r="K23" s="53"/>
      <c r="L23" s="53">
        <v>-192464805</v>
      </c>
      <c r="M23" s="57"/>
      <c r="N23" s="53">
        <f>SUM(F23:L23)</f>
        <v>-192464805</v>
      </c>
    </row>
    <row r="24" spans="1:16" ht="19.8">
      <c r="A24" s="102" t="s">
        <v>107</v>
      </c>
      <c r="B24" s="75"/>
      <c r="C24" s="102"/>
      <c r="D24" s="100"/>
      <c r="E24" s="103"/>
      <c r="F24" s="28">
        <v>0</v>
      </c>
      <c r="G24" s="104"/>
      <c r="H24" s="28">
        <v>0</v>
      </c>
      <c r="I24" s="105"/>
      <c r="J24" s="28">
        <v>0</v>
      </c>
      <c r="K24" s="57"/>
      <c r="L24" s="62">
        <f>'4-5'!K97</f>
        <v>160207022</v>
      </c>
      <c r="M24" s="57"/>
      <c r="N24" s="62">
        <f>SUM(F24:L24)</f>
        <v>160207022</v>
      </c>
    </row>
    <row r="25" spans="1:16" ht="8.1" customHeight="1">
      <c r="A25" s="101"/>
      <c r="F25" s="29"/>
      <c r="H25" s="29"/>
      <c r="I25" s="29"/>
      <c r="J25" s="29"/>
      <c r="K25" s="29"/>
      <c r="L25" s="29"/>
      <c r="M25" s="29"/>
      <c r="N25" s="29"/>
    </row>
    <row r="26" spans="1:16" ht="20.399999999999999" thickBot="1">
      <c r="A26" s="101" t="s">
        <v>122</v>
      </c>
      <c r="E26" s="103"/>
      <c r="F26" s="33">
        <f>SUM(F20:F24)</f>
        <v>137500000</v>
      </c>
      <c r="G26" s="29"/>
      <c r="H26" s="33">
        <f>SUM(H20:H24)</f>
        <v>183998784</v>
      </c>
      <c r="I26" s="29"/>
      <c r="J26" s="33">
        <f>SUM(J20:J24)</f>
        <v>13750000</v>
      </c>
      <c r="K26" s="29"/>
      <c r="L26" s="33">
        <f>SUM(L20:L24)</f>
        <v>107992610</v>
      </c>
      <c r="M26" s="29"/>
      <c r="N26" s="33">
        <f>SUM(N20:N24)</f>
        <v>443241394</v>
      </c>
      <c r="O26" s="96"/>
      <c r="P26" s="96"/>
    </row>
    <row r="27" spans="1:16" ht="20.399999999999999" thickTop="1">
      <c r="A27" s="101"/>
      <c r="E27" s="103"/>
      <c r="F27" s="29"/>
      <c r="G27" s="29"/>
      <c r="H27" s="29"/>
      <c r="I27" s="29"/>
      <c r="J27" s="29"/>
      <c r="K27" s="29"/>
      <c r="L27" s="29"/>
      <c r="M27" s="29"/>
      <c r="N27" s="29"/>
      <c r="O27" s="96"/>
    </row>
    <row r="28" spans="1:16" ht="20.25" customHeight="1">
      <c r="A28" s="101"/>
      <c r="E28" s="103"/>
      <c r="F28" s="29"/>
      <c r="G28" s="29"/>
      <c r="H28" s="29"/>
      <c r="I28" s="29"/>
      <c r="J28" s="29"/>
      <c r="K28" s="29"/>
      <c r="L28" s="29"/>
      <c r="M28" s="29"/>
      <c r="N28" s="29"/>
      <c r="O28" s="96"/>
    </row>
    <row r="29" spans="1:16" ht="20.25" customHeight="1">
      <c r="A29" s="101"/>
      <c r="E29" s="103"/>
      <c r="F29" s="29"/>
      <c r="G29" s="29"/>
      <c r="H29" s="29"/>
      <c r="I29" s="29"/>
      <c r="J29" s="29"/>
      <c r="K29" s="29"/>
      <c r="L29" s="29"/>
      <c r="M29" s="29"/>
      <c r="N29" s="29"/>
      <c r="O29" s="96"/>
    </row>
    <row r="30" spans="1:16" ht="19.8">
      <c r="A30" s="101"/>
      <c r="E30" s="103"/>
      <c r="F30" s="29"/>
      <c r="G30" s="29"/>
      <c r="H30" s="29"/>
      <c r="I30" s="29"/>
      <c r="J30" s="29"/>
      <c r="K30" s="29"/>
      <c r="L30" s="29"/>
      <c r="M30" s="29"/>
      <c r="N30" s="29"/>
      <c r="O30" s="96"/>
    </row>
    <row r="31" spans="1:16" ht="21.9" customHeight="1">
      <c r="A31" s="97" t="str">
        <f>+'4-5'!A52</f>
        <v>หมายเหตุประกอบข้อมูลทางการเงินในหน้า 10 ถึง 24 เป็นส่วนหนึ่งของข้อมูลทางการเงินระหว่างกาลนี้</v>
      </c>
      <c r="B31" s="97"/>
      <c r="C31" s="97"/>
      <c r="D31" s="98"/>
      <c r="E31" s="97"/>
      <c r="F31" s="74"/>
      <c r="G31" s="74"/>
      <c r="H31" s="74"/>
      <c r="I31" s="74"/>
      <c r="J31" s="74"/>
      <c r="K31" s="74"/>
      <c r="L31" s="74"/>
      <c r="M31" s="74"/>
      <c r="N31" s="74"/>
    </row>
  </sheetData>
  <mergeCells count="2">
    <mergeCell ref="F5:N5"/>
    <mergeCell ref="J6:L6"/>
  </mergeCells>
  <pageMargins left="0.8" right="0.8" top="0.5" bottom="0.6" header="0.49" footer="0.4"/>
  <pageSetup paperSize="9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7"/>
  <sheetViews>
    <sheetView zoomScaleNormal="100" workbookViewId="0">
      <selection activeCell="A22" sqref="A22"/>
    </sheetView>
  </sheetViews>
  <sheetFormatPr defaultRowHeight="18.600000000000001"/>
  <cols>
    <col min="1" max="4" width="1.109375" style="118" customWidth="1"/>
    <col min="5" max="5" width="30.33203125" style="118" customWidth="1"/>
    <col min="6" max="6" width="6.6640625" style="160" customWidth="1"/>
    <col min="7" max="7" width="0.6640625" style="160" customWidth="1"/>
    <col min="8" max="8" width="11.33203125" style="160" customWidth="1"/>
    <col min="9" max="9" width="0.6640625" style="160" customWidth="1"/>
    <col min="10" max="10" width="11.33203125" style="157" customWidth="1"/>
    <col min="11" max="11" width="0.6640625" style="160" customWidth="1"/>
    <col min="12" max="12" width="11.33203125" style="157" customWidth="1"/>
    <col min="13" max="13" width="0.6640625" style="158" customWidth="1"/>
    <col min="14" max="14" width="11.33203125" style="157" customWidth="1"/>
    <col min="15" max="19" width="9.109375" style="118"/>
    <col min="20" max="20" width="9.88671875" style="118" bestFit="1" customWidth="1"/>
    <col min="21" max="256" width="9.109375" style="118"/>
    <col min="257" max="260" width="1.33203125" style="118" customWidth="1"/>
    <col min="261" max="261" width="32.88671875" style="118" customWidth="1"/>
    <col min="262" max="262" width="6.6640625" style="118" customWidth="1"/>
    <col min="263" max="263" width="0.88671875" style="118" customWidth="1"/>
    <col min="264" max="264" width="12.6640625" style="118" customWidth="1"/>
    <col min="265" max="265" width="0.88671875" style="118" customWidth="1"/>
    <col min="266" max="266" width="12.6640625" style="118" customWidth="1"/>
    <col min="267" max="267" width="0.88671875" style="118" customWidth="1"/>
    <col min="268" max="268" width="12.6640625" style="118" customWidth="1"/>
    <col min="269" max="269" width="0.88671875" style="118" customWidth="1"/>
    <col min="270" max="270" width="12.6640625" style="118" customWidth="1"/>
    <col min="271" max="275" width="9.109375" style="118"/>
    <col min="276" max="276" width="9.88671875" style="118" bestFit="1" customWidth="1"/>
    <col min="277" max="512" width="9.109375" style="118"/>
    <col min="513" max="516" width="1.33203125" style="118" customWidth="1"/>
    <col min="517" max="517" width="32.88671875" style="118" customWidth="1"/>
    <col min="518" max="518" width="6.6640625" style="118" customWidth="1"/>
    <col min="519" max="519" width="0.88671875" style="118" customWidth="1"/>
    <col min="520" max="520" width="12.6640625" style="118" customWidth="1"/>
    <col min="521" max="521" width="0.88671875" style="118" customWidth="1"/>
    <col min="522" max="522" width="12.6640625" style="118" customWidth="1"/>
    <col min="523" max="523" width="0.88671875" style="118" customWidth="1"/>
    <col min="524" max="524" width="12.6640625" style="118" customWidth="1"/>
    <col min="525" max="525" width="0.88671875" style="118" customWidth="1"/>
    <col min="526" max="526" width="12.6640625" style="118" customWidth="1"/>
    <col min="527" max="531" width="9.109375" style="118"/>
    <col min="532" max="532" width="9.88671875" style="118" bestFit="1" customWidth="1"/>
    <col min="533" max="768" width="9.109375" style="118"/>
    <col min="769" max="772" width="1.33203125" style="118" customWidth="1"/>
    <col min="773" max="773" width="32.88671875" style="118" customWidth="1"/>
    <col min="774" max="774" width="6.6640625" style="118" customWidth="1"/>
    <col min="775" max="775" width="0.88671875" style="118" customWidth="1"/>
    <col min="776" max="776" width="12.6640625" style="118" customWidth="1"/>
    <col min="777" max="777" width="0.88671875" style="118" customWidth="1"/>
    <col min="778" max="778" width="12.6640625" style="118" customWidth="1"/>
    <col min="779" max="779" width="0.88671875" style="118" customWidth="1"/>
    <col min="780" max="780" width="12.6640625" style="118" customWidth="1"/>
    <col min="781" max="781" width="0.88671875" style="118" customWidth="1"/>
    <col min="782" max="782" width="12.6640625" style="118" customWidth="1"/>
    <col min="783" max="787" width="9.109375" style="118"/>
    <col min="788" max="788" width="9.88671875" style="118" bestFit="1" customWidth="1"/>
    <col min="789" max="1024" width="9.109375" style="118"/>
    <col min="1025" max="1028" width="1.33203125" style="118" customWidth="1"/>
    <col min="1029" max="1029" width="32.88671875" style="118" customWidth="1"/>
    <col min="1030" max="1030" width="6.6640625" style="118" customWidth="1"/>
    <col min="1031" max="1031" width="0.88671875" style="118" customWidth="1"/>
    <col min="1032" max="1032" width="12.6640625" style="118" customWidth="1"/>
    <col min="1033" max="1033" width="0.88671875" style="118" customWidth="1"/>
    <col min="1034" max="1034" width="12.6640625" style="118" customWidth="1"/>
    <col min="1035" max="1035" width="0.88671875" style="118" customWidth="1"/>
    <col min="1036" max="1036" width="12.6640625" style="118" customWidth="1"/>
    <col min="1037" max="1037" width="0.88671875" style="118" customWidth="1"/>
    <col min="1038" max="1038" width="12.6640625" style="118" customWidth="1"/>
    <col min="1039" max="1043" width="9.109375" style="118"/>
    <col min="1044" max="1044" width="9.88671875" style="118" bestFit="1" customWidth="1"/>
    <col min="1045" max="1280" width="9.109375" style="118"/>
    <col min="1281" max="1284" width="1.33203125" style="118" customWidth="1"/>
    <col min="1285" max="1285" width="32.88671875" style="118" customWidth="1"/>
    <col min="1286" max="1286" width="6.6640625" style="118" customWidth="1"/>
    <col min="1287" max="1287" width="0.88671875" style="118" customWidth="1"/>
    <col min="1288" max="1288" width="12.6640625" style="118" customWidth="1"/>
    <col min="1289" max="1289" width="0.88671875" style="118" customWidth="1"/>
    <col min="1290" max="1290" width="12.6640625" style="118" customWidth="1"/>
    <col min="1291" max="1291" width="0.88671875" style="118" customWidth="1"/>
    <col min="1292" max="1292" width="12.6640625" style="118" customWidth="1"/>
    <col min="1293" max="1293" width="0.88671875" style="118" customWidth="1"/>
    <col min="1294" max="1294" width="12.6640625" style="118" customWidth="1"/>
    <col min="1295" max="1299" width="9.109375" style="118"/>
    <col min="1300" max="1300" width="9.88671875" style="118" bestFit="1" customWidth="1"/>
    <col min="1301" max="1536" width="9.109375" style="118"/>
    <col min="1537" max="1540" width="1.33203125" style="118" customWidth="1"/>
    <col min="1541" max="1541" width="32.88671875" style="118" customWidth="1"/>
    <col min="1542" max="1542" width="6.6640625" style="118" customWidth="1"/>
    <col min="1543" max="1543" width="0.88671875" style="118" customWidth="1"/>
    <col min="1544" max="1544" width="12.6640625" style="118" customWidth="1"/>
    <col min="1545" max="1545" width="0.88671875" style="118" customWidth="1"/>
    <col min="1546" max="1546" width="12.6640625" style="118" customWidth="1"/>
    <col min="1547" max="1547" width="0.88671875" style="118" customWidth="1"/>
    <col min="1548" max="1548" width="12.6640625" style="118" customWidth="1"/>
    <col min="1549" max="1549" width="0.88671875" style="118" customWidth="1"/>
    <col min="1550" max="1550" width="12.6640625" style="118" customWidth="1"/>
    <col min="1551" max="1555" width="9.109375" style="118"/>
    <col min="1556" max="1556" width="9.88671875" style="118" bestFit="1" customWidth="1"/>
    <col min="1557" max="1792" width="9.109375" style="118"/>
    <col min="1793" max="1796" width="1.33203125" style="118" customWidth="1"/>
    <col min="1797" max="1797" width="32.88671875" style="118" customWidth="1"/>
    <col min="1798" max="1798" width="6.6640625" style="118" customWidth="1"/>
    <col min="1799" max="1799" width="0.88671875" style="118" customWidth="1"/>
    <col min="1800" max="1800" width="12.6640625" style="118" customWidth="1"/>
    <col min="1801" max="1801" width="0.88671875" style="118" customWidth="1"/>
    <col min="1802" max="1802" width="12.6640625" style="118" customWidth="1"/>
    <col min="1803" max="1803" width="0.88671875" style="118" customWidth="1"/>
    <col min="1804" max="1804" width="12.6640625" style="118" customWidth="1"/>
    <col min="1805" max="1805" width="0.88671875" style="118" customWidth="1"/>
    <col min="1806" max="1806" width="12.6640625" style="118" customWidth="1"/>
    <col min="1807" max="1811" width="9.109375" style="118"/>
    <col min="1812" max="1812" width="9.88671875" style="118" bestFit="1" customWidth="1"/>
    <col min="1813" max="2048" width="9.109375" style="118"/>
    <col min="2049" max="2052" width="1.33203125" style="118" customWidth="1"/>
    <col min="2053" max="2053" width="32.88671875" style="118" customWidth="1"/>
    <col min="2054" max="2054" width="6.6640625" style="118" customWidth="1"/>
    <col min="2055" max="2055" width="0.88671875" style="118" customWidth="1"/>
    <col min="2056" max="2056" width="12.6640625" style="118" customWidth="1"/>
    <col min="2057" max="2057" width="0.88671875" style="118" customWidth="1"/>
    <col min="2058" max="2058" width="12.6640625" style="118" customWidth="1"/>
    <col min="2059" max="2059" width="0.88671875" style="118" customWidth="1"/>
    <col min="2060" max="2060" width="12.6640625" style="118" customWidth="1"/>
    <col min="2061" max="2061" width="0.88671875" style="118" customWidth="1"/>
    <col min="2062" max="2062" width="12.6640625" style="118" customWidth="1"/>
    <col min="2063" max="2067" width="9.109375" style="118"/>
    <col min="2068" max="2068" width="9.88671875" style="118" bestFit="1" customWidth="1"/>
    <col min="2069" max="2304" width="9.109375" style="118"/>
    <col min="2305" max="2308" width="1.33203125" style="118" customWidth="1"/>
    <col min="2309" max="2309" width="32.88671875" style="118" customWidth="1"/>
    <col min="2310" max="2310" width="6.6640625" style="118" customWidth="1"/>
    <col min="2311" max="2311" width="0.88671875" style="118" customWidth="1"/>
    <col min="2312" max="2312" width="12.6640625" style="118" customWidth="1"/>
    <col min="2313" max="2313" width="0.88671875" style="118" customWidth="1"/>
    <col min="2314" max="2314" width="12.6640625" style="118" customWidth="1"/>
    <col min="2315" max="2315" width="0.88671875" style="118" customWidth="1"/>
    <col min="2316" max="2316" width="12.6640625" style="118" customWidth="1"/>
    <col min="2317" max="2317" width="0.88671875" style="118" customWidth="1"/>
    <col min="2318" max="2318" width="12.6640625" style="118" customWidth="1"/>
    <col min="2319" max="2323" width="9.109375" style="118"/>
    <col min="2324" max="2324" width="9.88671875" style="118" bestFit="1" customWidth="1"/>
    <col min="2325" max="2560" width="9.109375" style="118"/>
    <col min="2561" max="2564" width="1.33203125" style="118" customWidth="1"/>
    <col min="2565" max="2565" width="32.88671875" style="118" customWidth="1"/>
    <col min="2566" max="2566" width="6.6640625" style="118" customWidth="1"/>
    <col min="2567" max="2567" width="0.88671875" style="118" customWidth="1"/>
    <col min="2568" max="2568" width="12.6640625" style="118" customWidth="1"/>
    <col min="2569" max="2569" width="0.88671875" style="118" customWidth="1"/>
    <col min="2570" max="2570" width="12.6640625" style="118" customWidth="1"/>
    <col min="2571" max="2571" width="0.88671875" style="118" customWidth="1"/>
    <col min="2572" max="2572" width="12.6640625" style="118" customWidth="1"/>
    <col min="2573" max="2573" width="0.88671875" style="118" customWidth="1"/>
    <col min="2574" max="2574" width="12.6640625" style="118" customWidth="1"/>
    <col min="2575" max="2579" width="9.109375" style="118"/>
    <col min="2580" max="2580" width="9.88671875" style="118" bestFit="1" customWidth="1"/>
    <col min="2581" max="2816" width="9.109375" style="118"/>
    <col min="2817" max="2820" width="1.33203125" style="118" customWidth="1"/>
    <col min="2821" max="2821" width="32.88671875" style="118" customWidth="1"/>
    <col min="2822" max="2822" width="6.6640625" style="118" customWidth="1"/>
    <col min="2823" max="2823" width="0.88671875" style="118" customWidth="1"/>
    <col min="2824" max="2824" width="12.6640625" style="118" customWidth="1"/>
    <col min="2825" max="2825" width="0.88671875" style="118" customWidth="1"/>
    <col min="2826" max="2826" width="12.6640625" style="118" customWidth="1"/>
    <col min="2827" max="2827" width="0.88671875" style="118" customWidth="1"/>
    <col min="2828" max="2828" width="12.6640625" style="118" customWidth="1"/>
    <col min="2829" max="2829" width="0.88671875" style="118" customWidth="1"/>
    <col min="2830" max="2830" width="12.6640625" style="118" customWidth="1"/>
    <col min="2831" max="2835" width="9.109375" style="118"/>
    <col min="2836" max="2836" width="9.88671875" style="118" bestFit="1" customWidth="1"/>
    <col min="2837" max="3072" width="9.109375" style="118"/>
    <col min="3073" max="3076" width="1.33203125" style="118" customWidth="1"/>
    <col min="3077" max="3077" width="32.88671875" style="118" customWidth="1"/>
    <col min="3078" max="3078" width="6.6640625" style="118" customWidth="1"/>
    <col min="3079" max="3079" width="0.88671875" style="118" customWidth="1"/>
    <col min="3080" max="3080" width="12.6640625" style="118" customWidth="1"/>
    <col min="3081" max="3081" width="0.88671875" style="118" customWidth="1"/>
    <col min="3082" max="3082" width="12.6640625" style="118" customWidth="1"/>
    <col min="3083" max="3083" width="0.88671875" style="118" customWidth="1"/>
    <col min="3084" max="3084" width="12.6640625" style="118" customWidth="1"/>
    <col min="3085" max="3085" width="0.88671875" style="118" customWidth="1"/>
    <col min="3086" max="3086" width="12.6640625" style="118" customWidth="1"/>
    <col min="3087" max="3091" width="9.109375" style="118"/>
    <col min="3092" max="3092" width="9.88671875" style="118" bestFit="1" customWidth="1"/>
    <col min="3093" max="3328" width="9.109375" style="118"/>
    <col min="3329" max="3332" width="1.33203125" style="118" customWidth="1"/>
    <col min="3333" max="3333" width="32.88671875" style="118" customWidth="1"/>
    <col min="3334" max="3334" width="6.6640625" style="118" customWidth="1"/>
    <col min="3335" max="3335" width="0.88671875" style="118" customWidth="1"/>
    <col min="3336" max="3336" width="12.6640625" style="118" customWidth="1"/>
    <col min="3337" max="3337" width="0.88671875" style="118" customWidth="1"/>
    <col min="3338" max="3338" width="12.6640625" style="118" customWidth="1"/>
    <col min="3339" max="3339" width="0.88671875" style="118" customWidth="1"/>
    <col min="3340" max="3340" width="12.6640625" style="118" customWidth="1"/>
    <col min="3341" max="3341" width="0.88671875" style="118" customWidth="1"/>
    <col min="3342" max="3342" width="12.6640625" style="118" customWidth="1"/>
    <col min="3343" max="3347" width="9.109375" style="118"/>
    <col min="3348" max="3348" width="9.88671875" style="118" bestFit="1" customWidth="1"/>
    <col min="3349" max="3584" width="9.109375" style="118"/>
    <col min="3585" max="3588" width="1.33203125" style="118" customWidth="1"/>
    <col min="3589" max="3589" width="32.88671875" style="118" customWidth="1"/>
    <col min="3590" max="3590" width="6.6640625" style="118" customWidth="1"/>
    <col min="3591" max="3591" width="0.88671875" style="118" customWidth="1"/>
    <col min="3592" max="3592" width="12.6640625" style="118" customWidth="1"/>
    <col min="3593" max="3593" width="0.88671875" style="118" customWidth="1"/>
    <col min="3594" max="3594" width="12.6640625" style="118" customWidth="1"/>
    <col min="3595" max="3595" width="0.88671875" style="118" customWidth="1"/>
    <col min="3596" max="3596" width="12.6640625" style="118" customWidth="1"/>
    <col min="3597" max="3597" width="0.88671875" style="118" customWidth="1"/>
    <col min="3598" max="3598" width="12.6640625" style="118" customWidth="1"/>
    <col min="3599" max="3603" width="9.109375" style="118"/>
    <col min="3604" max="3604" width="9.88671875" style="118" bestFit="1" customWidth="1"/>
    <col min="3605" max="3840" width="9.109375" style="118"/>
    <col min="3841" max="3844" width="1.33203125" style="118" customWidth="1"/>
    <col min="3845" max="3845" width="32.88671875" style="118" customWidth="1"/>
    <col min="3846" max="3846" width="6.6640625" style="118" customWidth="1"/>
    <col min="3847" max="3847" width="0.88671875" style="118" customWidth="1"/>
    <col min="3848" max="3848" width="12.6640625" style="118" customWidth="1"/>
    <col min="3849" max="3849" width="0.88671875" style="118" customWidth="1"/>
    <col min="3850" max="3850" width="12.6640625" style="118" customWidth="1"/>
    <col min="3851" max="3851" width="0.88671875" style="118" customWidth="1"/>
    <col min="3852" max="3852" width="12.6640625" style="118" customWidth="1"/>
    <col min="3853" max="3853" width="0.88671875" style="118" customWidth="1"/>
    <col min="3854" max="3854" width="12.6640625" style="118" customWidth="1"/>
    <col min="3855" max="3859" width="9.109375" style="118"/>
    <col min="3860" max="3860" width="9.88671875" style="118" bestFit="1" customWidth="1"/>
    <col min="3861" max="4096" width="9.109375" style="118"/>
    <col min="4097" max="4100" width="1.33203125" style="118" customWidth="1"/>
    <col min="4101" max="4101" width="32.88671875" style="118" customWidth="1"/>
    <col min="4102" max="4102" width="6.6640625" style="118" customWidth="1"/>
    <col min="4103" max="4103" width="0.88671875" style="118" customWidth="1"/>
    <col min="4104" max="4104" width="12.6640625" style="118" customWidth="1"/>
    <col min="4105" max="4105" width="0.88671875" style="118" customWidth="1"/>
    <col min="4106" max="4106" width="12.6640625" style="118" customWidth="1"/>
    <col min="4107" max="4107" width="0.88671875" style="118" customWidth="1"/>
    <col min="4108" max="4108" width="12.6640625" style="118" customWidth="1"/>
    <col min="4109" max="4109" width="0.88671875" style="118" customWidth="1"/>
    <col min="4110" max="4110" width="12.6640625" style="118" customWidth="1"/>
    <col min="4111" max="4115" width="9.109375" style="118"/>
    <col min="4116" max="4116" width="9.88671875" style="118" bestFit="1" customWidth="1"/>
    <col min="4117" max="4352" width="9.109375" style="118"/>
    <col min="4353" max="4356" width="1.33203125" style="118" customWidth="1"/>
    <col min="4357" max="4357" width="32.88671875" style="118" customWidth="1"/>
    <col min="4358" max="4358" width="6.6640625" style="118" customWidth="1"/>
    <col min="4359" max="4359" width="0.88671875" style="118" customWidth="1"/>
    <col min="4360" max="4360" width="12.6640625" style="118" customWidth="1"/>
    <col min="4361" max="4361" width="0.88671875" style="118" customWidth="1"/>
    <col min="4362" max="4362" width="12.6640625" style="118" customWidth="1"/>
    <col min="4363" max="4363" width="0.88671875" style="118" customWidth="1"/>
    <col min="4364" max="4364" width="12.6640625" style="118" customWidth="1"/>
    <col min="4365" max="4365" width="0.88671875" style="118" customWidth="1"/>
    <col min="4366" max="4366" width="12.6640625" style="118" customWidth="1"/>
    <col min="4367" max="4371" width="9.109375" style="118"/>
    <col min="4372" max="4372" width="9.88671875" style="118" bestFit="1" customWidth="1"/>
    <col min="4373" max="4608" width="9.109375" style="118"/>
    <col min="4609" max="4612" width="1.33203125" style="118" customWidth="1"/>
    <col min="4613" max="4613" width="32.88671875" style="118" customWidth="1"/>
    <col min="4614" max="4614" width="6.6640625" style="118" customWidth="1"/>
    <col min="4615" max="4615" width="0.88671875" style="118" customWidth="1"/>
    <col min="4616" max="4616" width="12.6640625" style="118" customWidth="1"/>
    <col min="4617" max="4617" width="0.88671875" style="118" customWidth="1"/>
    <col min="4618" max="4618" width="12.6640625" style="118" customWidth="1"/>
    <col min="4619" max="4619" width="0.88671875" style="118" customWidth="1"/>
    <col min="4620" max="4620" width="12.6640625" style="118" customWidth="1"/>
    <col min="4621" max="4621" width="0.88671875" style="118" customWidth="1"/>
    <col min="4622" max="4622" width="12.6640625" style="118" customWidth="1"/>
    <col min="4623" max="4627" width="9.109375" style="118"/>
    <col min="4628" max="4628" width="9.88671875" style="118" bestFit="1" customWidth="1"/>
    <col min="4629" max="4864" width="9.109375" style="118"/>
    <col min="4865" max="4868" width="1.33203125" style="118" customWidth="1"/>
    <col min="4869" max="4869" width="32.88671875" style="118" customWidth="1"/>
    <col min="4870" max="4870" width="6.6640625" style="118" customWidth="1"/>
    <col min="4871" max="4871" width="0.88671875" style="118" customWidth="1"/>
    <col min="4872" max="4872" width="12.6640625" style="118" customWidth="1"/>
    <col min="4873" max="4873" width="0.88671875" style="118" customWidth="1"/>
    <col min="4874" max="4874" width="12.6640625" style="118" customWidth="1"/>
    <col min="4875" max="4875" width="0.88671875" style="118" customWidth="1"/>
    <col min="4876" max="4876" width="12.6640625" style="118" customWidth="1"/>
    <col min="4877" max="4877" width="0.88671875" style="118" customWidth="1"/>
    <col min="4878" max="4878" width="12.6640625" style="118" customWidth="1"/>
    <col min="4879" max="4883" width="9.109375" style="118"/>
    <col min="4884" max="4884" width="9.88671875" style="118" bestFit="1" customWidth="1"/>
    <col min="4885" max="5120" width="9.109375" style="118"/>
    <col min="5121" max="5124" width="1.33203125" style="118" customWidth="1"/>
    <col min="5125" max="5125" width="32.88671875" style="118" customWidth="1"/>
    <col min="5126" max="5126" width="6.6640625" style="118" customWidth="1"/>
    <col min="5127" max="5127" width="0.88671875" style="118" customWidth="1"/>
    <col min="5128" max="5128" width="12.6640625" style="118" customWidth="1"/>
    <col min="5129" max="5129" width="0.88671875" style="118" customWidth="1"/>
    <col min="5130" max="5130" width="12.6640625" style="118" customWidth="1"/>
    <col min="5131" max="5131" width="0.88671875" style="118" customWidth="1"/>
    <col min="5132" max="5132" width="12.6640625" style="118" customWidth="1"/>
    <col min="5133" max="5133" width="0.88671875" style="118" customWidth="1"/>
    <col min="5134" max="5134" width="12.6640625" style="118" customWidth="1"/>
    <col min="5135" max="5139" width="9.109375" style="118"/>
    <col min="5140" max="5140" width="9.88671875" style="118" bestFit="1" customWidth="1"/>
    <col min="5141" max="5376" width="9.109375" style="118"/>
    <col min="5377" max="5380" width="1.33203125" style="118" customWidth="1"/>
    <col min="5381" max="5381" width="32.88671875" style="118" customWidth="1"/>
    <col min="5382" max="5382" width="6.6640625" style="118" customWidth="1"/>
    <col min="5383" max="5383" width="0.88671875" style="118" customWidth="1"/>
    <col min="5384" max="5384" width="12.6640625" style="118" customWidth="1"/>
    <col min="5385" max="5385" width="0.88671875" style="118" customWidth="1"/>
    <col min="5386" max="5386" width="12.6640625" style="118" customWidth="1"/>
    <col min="5387" max="5387" width="0.88671875" style="118" customWidth="1"/>
    <col min="5388" max="5388" width="12.6640625" style="118" customWidth="1"/>
    <col min="5389" max="5389" width="0.88671875" style="118" customWidth="1"/>
    <col min="5390" max="5390" width="12.6640625" style="118" customWidth="1"/>
    <col min="5391" max="5395" width="9.109375" style="118"/>
    <col min="5396" max="5396" width="9.88671875" style="118" bestFit="1" customWidth="1"/>
    <col min="5397" max="5632" width="9.109375" style="118"/>
    <col min="5633" max="5636" width="1.33203125" style="118" customWidth="1"/>
    <col min="5637" max="5637" width="32.88671875" style="118" customWidth="1"/>
    <col min="5638" max="5638" width="6.6640625" style="118" customWidth="1"/>
    <col min="5639" max="5639" width="0.88671875" style="118" customWidth="1"/>
    <col min="5640" max="5640" width="12.6640625" style="118" customWidth="1"/>
    <col min="5641" max="5641" width="0.88671875" style="118" customWidth="1"/>
    <col min="5642" max="5642" width="12.6640625" style="118" customWidth="1"/>
    <col min="5643" max="5643" width="0.88671875" style="118" customWidth="1"/>
    <col min="5644" max="5644" width="12.6640625" style="118" customWidth="1"/>
    <col min="5645" max="5645" width="0.88671875" style="118" customWidth="1"/>
    <col min="5646" max="5646" width="12.6640625" style="118" customWidth="1"/>
    <col min="5647" max="5651" width="9.109375" style="118"/>
    <col min="5652" max="5652" width="9.88671875" style="118" bestFit="1" customWidth="1"/>
    <col min="5653" max="5888" width="9.109375" style="118"/>
    <col min="5889" max="5892" width="1.33203125" style="118" customWidth="1"/>
    <col min="5893" max="5893" width="32.88671875" style="118" customWidth="1"/>
    <col min="5894" max="5894" width="6.6640625" style="118" customWidth="1"/>
    <col min="5895" max="5895" width="0.88671875" style="118" customWidth="1"/>
    <col min="5896" max="5896" width="12.6640625" style="118" customWidth="1"/>
    <col min="5897" max="5897" width="0.88671875" style="118" customWidth="1"/>
    <col min="5898" max="5898" width="12.6640625" style="118" customWidth="1"/>
    <col min="5899" max="5899" width="0.88671875" style="118" customWidth="1"/>
    <col min="5900" max="5900" width="12.6640625" style="118" customWidth="1"/>
    <col min="5901" max="5901" width="0.88671875" style="118" customWidth="1"/>
    <col min="5902" max="5902" width="12.6640625" style="118" customWidth="1"/>
    <col min="5903" max="5907" width="9.109375" style="118"/>
    <col min="5908" max="5908" width="9.88671875" style="118" bestFit="1" customWidth="1"/>
    <col min="5909" max="6144" width="9.109375" style="118"/>
    <col min="6145" max="6148" width="1.33203125" style="118" customWidth="1"/>
    <col min="6149" max="6149" width="32.88671875" style="118" customWidth="1"/>
    <col min="6150" max="6150" width="6.6640625" style="118" customWidth="1"/>
    <col min="6151" max="6151" width="0.88671875" style="118" customWidth="1"/>
    <col min="6152" max="6152" width="12.6640625" style="118" customWidth="1"/>
    <col min="6153" max="6153" width="0.88671875" style="118" customWidth="1"/>
    <col min="6154" max="6154" width="12.6640625" style="118" customWidth="1"/>
    <col min="6155" max="6155" width="0.88671875" style="118" customWidth="1"/>
    <col min="6156" max="6156" width="12.6640625" style="118" customWidth="1"/>
    <col min="6157" max="6157" width="0.88671875" style="118" customWidth="1"/>
    <col min="6158" max="6158" width="12.6640625" style="118" customWidth="1"/>
    <col min="6159" max="6163" width="9.109375" style="118"/>
    <col min="6164" max="6164" width="9.88671875" style="118" bestFit="1" customWidth="1"/>
    <col min="6165" max="6400" width="9.109375" style="118"/>
    <col min="6401" max="6404" width="1.33203125" style="118" customWidth="1"/>
    <col min="6405" max="6405" width="32.88671875" style="118" customWidth="1"/>
    <col min="6406" max="6406" width="6.6640625" style="118" customWidth="1"/>
    <col min="6407" max="6407" width="0.88671875" style="118" customWidth="1"/>
    <col min="6408" max="6408" width="12.6640625" style="118" customWidth="1"/>
    <col min="6409" max="6409" width="0.88671875" style="118" customWidth="1"/>
    <col min="6410" max="6410" width="12.6640625" style="118" customWidth="1"/>
    <col min="6411" max="6411" width="0.88671875" style="118" customWidth="1"/>
    <col min="6412" max="6412" width="12.6640625" style="118" customWidth="1"/>
    <col min="6413" max="6413" width="0.88671875" style="118" customWidth="1"/>
    <col min="6414" max="6414" width="12.6640625" style="118" customWidth="1"/>
    <col min="6415" max="6419" width="9.109375" style="118"/>
    <col min="6420" max="6420" width="9.88671875" style="118" bestFit="1" customWidth="1"/>
    <col min="6421" max="6656" width="9.109375" style="118"/>
    <col min="6657" max="6660" width="1.33203125" style="118" customWidth="1"/>
    <col min="6661" max="6661" width="32.88671875" style="118" customWidth="1"/>
    <col min="6662" max="6662" width="6.6640625" style="118" customWidth="1"/>
    <col min="6663" max="6663" width="0.88671875" style="118" customWidth="1"/>
    <col min="6664" max="6664" width="12.6640625" style="118" customWidth="1"/>
    <col min="6665" max="6665" width="0.88671875" style="118" customWidth="1"/>
    <col min="6666" max="6666" width="12.6640625" style="118" customWidth="1"/>
    <col min="6667" max="6667" width="0.88671875" style="118" customWidth="1"/>
    <col min="6668" max="6668" width="12.6640625" style="118" customWidth="1"/>
    <col min="6669" max="6669" width="0.88671875" style="118" customWidth="1"/>
    <col min="6670" max="6670" width="12.6640625" style="118" customWidth="1"/>
    <col min="6671" max="6675" width="9.109375" style="118"/>
    <col min="6676" max="6676" width="9.88671875" style="118" bestFit="1" customWidth="1"/>
    <col min="6677" max="6912" width="9.109375" style="118"/>
    <col min="6913" max="6916" width="1.33203125" style="118" customWidth="1"/>
    <col min="6917" max="6917" width="32.88671875" style="118" customWidth="1"/>
    <col min="6918" max="6918" width="6.6640625" style="118" customWidth="1"/>
    <col min="6919" max="6919" width="0.88671875" style="118" customWidth="1"/>
    <col min="6920" max="6920" width="12.6640625" style="118" customWidth="1"/>
    <col min="6921" max="6921" width="0.88671875" style="118" customWidth="1"/>
    <col min="6922" max="6922" width="12.6640625" style="118" customWidth="1"/>
    <col min="6923" max="6923" width="0.88671875" style="118" customWidth="1"/>
    <col min="6924" max="6924" width="12.6640625" style="118" customWidth="1"/>
    <col min="6925" max="6925" width="0.88671875" style="118" customWidth="1"/>
    <col min="6926" max="6926" width="12.6640625" style="118" customWidth="1"/>
    <col min="6927" max="6931" width="9.109375" style="118"/>
    <col min="6932" max="6932" width="9.88671875" style="118" bestFit="1" customWidth="1"/>
    <col min="6933" max="7168" width="9.109375" style="118"/>
    <col min="7169" max="7172" width="1.33203125" style="118" customWidth="1"/>
    <col min="7173" max="7173" width="32.88671875" style="118" customWidth="1"/>
    <col min="7174" max="7174" width="6.6640625" style="118" customWidth="1"/>
    <col min="7175" max="7175" width="0.88671875" style="118" customWidth="1"/>
    <col min="7176" max="7176" width="12.6640625" style="118" customWidth="1"/>
    <col min="7177" max="7177" width="0.88671875" style="118" customWidth="1"/>
    <col min="7178" max="7178" width="12.6640625" style="118" customWidth="1"/>
    <col min="7179" max="7179" width="0.88671875" style="118" customWidth="1"/>
    <col min="7180" max="7180" width="12.6640625" style="118" customWidth="1"/>
    <col min="7181" max="7181" width="0.88671875" style="118" customWidth="1"/>
    <col min="7182" max="7182" width="12.6640625" style="118" customWidth="1"/>
    <col min="7183" max="7187" width="9.109375" style="118"/>
    <col min="7188" max="7188" width="9.88671875" style="118" bestFit="1" customWidth="1"/>
    <col min="7189" max="7424" width="9.109375" style="118"/>
    <col min="7425" max="7428" width="1.33203125" style="118" customWidth="1"/>
    <col min="7429" max="7429" width="32.88671875" style="118" customWidth="1"/>
    <col min="7430" max="7430" width="6.6640625" style="118" customWidth="1"/>
    <col min="7431" max="7431" width="0.88671875" style="118" customWidth="1"/>
    <col min="7432" max="7432" width="12.6640625" style="118" customWidth="1"/>
    <col min="7433" max="7433" width="0.88671875" style="118" customWidth="1"/>
    <col min="7434" max="7434" width="12.6640625" style="118" customWidth="1"/>
    <col min="7435" max="7435" width="0.88671875" style="118" customWidth="1"/>
    <col min="7436" max="7436" width="12.6640625" style="118" customWidth="1"/>
    <col min="7437" max="7437" width="0.88671875" style="118" customWidth="1"/>
    <col min="7438" max="7438" width="12.6640625" style="118" customWidth="1"/>
    <col min="7439" max="7443" width="9.109375" style="118"/>
    <col min="7444" max="7444" width="9.88671875" style="118" bestFit="1" customWidth="1"/>
    <col min="7445" max="7680" width="9.109375" style="118"/>
    <col min="7681" max="7684" width="1.33203125" style="118" customWidth="1"/>
    <col min="7685" max="7685" width="32.88671875" style="118" customWidth="1"/>
    <col min="7686" max="7686" width="6.6640625" style="118" customWidth="1"/>
    <col min="7687" max="7687" width="0.88671875" style="118" customWidth="1"/>
    <col min="7688" max="7688" width="12.6640625" style="118" customWidth="1"/>
    <col min="7689" max="7689" width="0.88671875" style="118" customWidth="1"/>
    <col min="7690" max="7690" width="12.6640625" style="118" customWidth="1"/>
    <col min="7691" max="7691" width="0.88671875" style="118" customWidth="1"/>
    <col min="7692" max="7692" width="12.6640625" style="118" customWidth="1"/>
    <col min="7693" max="7693" width="0.88671875" style="118" customWidth="1"/>
    <col min="7694" max="7694" width="12.6640625" style="118" customWidth="1"/>
    <col min="7695" max="7699" width="9.109375" style="118"/>
    <col min="7700" max="7700" width="9.88671875" style="118" bestFit="1" customWidth="1"/>
    <col min="7701" max="7936" width="9.109375" style="118"/>
    <col min="7937" max="7940" width="1.33203125" style="118" customWidth="1"/>
    <col min="7941" max="7941" width="32.88671875" style="118" customWidth="1"/>
    <col min="7942" max="7942" width="6.6640625" style="118" customWidth="1"/>
    <col min="7943" max="7943" width="0.88671875" style="118" customWidth="1"/>
    <col min="7944" max="7944" width="12.6640625" style="118" customWidth="1"/>
    <col min="7945" max="7945" width="0.88671875" style="118" customWidth="1"/>
    <col min="7946" max="7946" width="12.6640625" style="118" customWidth="1"/>
    <col min="7947" max="7947" width="0.88671875" style="118" customWidth="1"/>
    <col min="7948" max="7948" width="12.6640625" style="118" customWidth="1"/>
    <col min="7949" max="7949" width="0.88671875" style="118" customWidth="1"/>
    <col min="7950" max="7950" width="12.6640625" style="118" customWidth="1"/>
    <col min="7951" max="7955" width="9.109375" style="118"/>
    <col min="7956" max="7956" width="9.88671875" style="118" bestFit="1" customWidth="1"/>
    <col min="7957" max="8192" width="9.109375" style="118"/>
    <col min="8193" max="8196" width="1.33203125" style="118" customWidth="1"/>
    <col min="8197" max="8197" width="32.88671875" style="118" customWidth="1"/>
    <col min="8198" max="8198" width="6.6640625" style="118" customWidth="1"/>
    <col min="8199" max="8199" width="0.88671875" style="118" customWidth="1"/>
    <col min="8200" max="8200" width="12.6640625" style="118" customWidth="1"/>
    <col min="8201" max="8201" width="0.88671875" style="118" customWidth="1"/>
    <col min="8202" max="8202" width="12.6640625" style="118" customWidth="1"/>
    <col min="8203" max="8203" width="0.88671875" style="118" customWidth="1"/>
    <col min="8204" max="8204" width="12.6640625" style="118" customWidth="1"/>
    <col min="8205" max="8205" width="0.88671875" style="118" customWidth="1"/>
    <col min="8206" max="8206" width="12.6640625" style="118" customWidth="1"/>
    <col min="8207" max="8211" width="9.109375" style="118"/>
    <col min="8212" max="8212" width="9.88671875" style="118" bestFit="1" customWidth="1"/>
    <col min="8213" max="8448" width="9.109375" style="118"/>
    <col min="8449" max="8452" width="1.33203125" style="118" customWidth="1"/>
    <col min="8453" max="8453" width="32.88671875" style="118" customWidth="1"/>
    <col min="8454" max="8454" width="6.6640625" style="118" customWidth="1"/>
    <col min="8455" max="8455" width="0.88671875" style="118" customWidth="1"/>
    <col min="8456" max="8456" width="12.6640625" style="118" customWidth="1"/>
    <col min="8457" max="8457" width="0.88671875" style="118" customWidth="1"/>
    <col min="8458" max="8458" width="12.6640625" style="118" customWidth="1"/>
    <col min="8459" max="8459" width="0.88671875" style="118" customWidth="1"/>
    <col min="8460" max="8460" width="12.6640625" style="118" customWidth="1"/>
    <col min="8461" max="8461" width="0.88671875" style="118" customWidth="1"/>
    <col min="8462" max="8462" width="12.6640625" style="118" customWidth="1"/>
    <col min="8463" max="8467" width="9.109375" style="118"/>
    <col min="8468" max="8468" width="9.88671875" style="118" bestFit="1" customWidth="1"/>
    <col min="8469" max="8704" width="9.109375" style="118"/>
    <col min="8705" max="8708" width="1.33203125" style="118" customWidth="1"/>
    <col min="8709" max="8709" width="32.88671875" style="118" customWidth="1"/>
    <col min="8710" max="8710" width="6.6640625" style="118" customWidth="1"/>
    <col min="8711" max="8711" width="0.88671875" style="118" customWidth="1"/>
    <col min="8712" max="8712" width="12.6640625" style="118" customWidth="1"/>
    <col min="8713" max="8713" width="0.88671875" style="118" customWidth="1"/>
    <col min="8714" max="8714" width="12.6640625" style="118" customWidth="1"/>
    <col min="8715" max="8715" width="0.88671875" style="118" customWidth="1"/>
    <col min="8716" max="8716" width="12.6640625" style="118" customWidth="1"/>
    <col min="8717" max="8717" width="0.88671875" style="118" customWidth="1"/>
    <col min="8718" max="8718" width="12.6640625" style="118" customWidth="1"/>
    <col min="8719" max="8723" width="9.109375" style="118"/>
    <col min="8724" max="8724" width="9.88671875" style="118" bestFit="1" customWidth="1"/>
    <col min="8725" max="8960" width="9.109375" style="118"/>
    <col min="8961" max="8964" width="1.33203125" style="118" customWidth="1"/>
    <col min="8965" max="8965" width="32.88671875" style="118" customWidth="1"/>
    <col min="8966" max="8966" width="6.6640625" style="118" customWidth="1"/>
    <col min="8967" max="8967" width="0.88671875" style="118" customWidth="1"/>
    <col min="8968" max="8968" width="12.6640625" style="118" customWidth="1"/>
    <col min="8969" max="8969" width="0.88671875" style="118" customWidth="1"/>
    <col min="8970" max="8970" width="12.6640625" style="118" customWidth="1"/>
    <col min="8971" max="8971" width="0.88671875" style="118" customWidth="1"/>
    <col min="8972" max="8972" width="12.6640625" style="118" customWidth="1"/>
    <col min="8973" max="8973" width="0.88671875" style="118" customWidth="1"/>
    <col min="8974" max="8974" width="12.6640625" style="118" customWidth="1"/>
    <col min="8975" max="8979" width="9.109375" style="118"/>
    <col min="8980" max="8980" width="9.88671875" style="118" bestFit="1" customWidth="1"/>
    <col min="8981" max="9216" width="9.109375" style="118"/>
    <col min="9217" max="9220" width="1.33203125" style="118" customWidth="1"/>
    <col min="9221" max="9221" width="32.88671875" style="118" customWidth="1"/>
    <col min="9222" max="9222" width="6.6640625" style="118" customWidth="1"/>
    <col min="9223" max="9223" width="0.88671875" style="118" customWidth="1"/>
    <col min="9224" max="9224" width="12.6640625" style="118" customWidth="1"/>
    <col min="9225" max="9225" width="0.88671875" style="118" customWidth="1"/>
    <col min="9226" max="9226" width="12.6640625" style="118" customWidth="1"/>
    <col min="9227" max="9227" width="0.88671875" style="118" customWidth="1"/>
    <col min="9228" max="9228" width="12.6640625" style="118" customWidth="1"/>
    <col min="9229" max="9229" width="0.88671875" style="118" customWidth="1"/>
    <col min="9230" max="9230" width="12.6640625" style="118" customWidth="1"/>
    <col min="9231" max="9235" width="9.109375" style="118"/>
    <col min="9236" max="9236" width="9.88671875" style="118" bestFit="1" customWidth="1"/>
    <col min="9237" max="9472" width="9.109375" style="118"/>
    <col min="9473" max="9476" width="1.33203125" style="118" customWidth="1"/>
    <col min="9477" max="9477" width="32.88671875" style="118" customWidth="1"/>
    <col min="9478" max="9478" width="6.6640625" style="118" customWidth="1"/>
    <col min="9479" max="9479" width="0.88671875" style="118" customWidth="1"/>
    <col min="9480" max="9480" width="12.6640625" style="118" customWidth="1"/>
    <col min="9481" max="9481" width="0.88671875" style="118" customWidth="1"/>
    <col min="9482" max="9482" width="12.6640625" style="118" customWidth="1"/>
    <col min="9483" max="9483" width="0.88671875" style="118" customWidth="1"/>
    <col min="9484" max="9484" width="12.6640625" style="118" customWidth="1"/>
    <col min="9485" max="9485" width="0.88671875" style="118" customWidth="1"/>
    <col min="9486" max="9486" width="12.6640625" style="118" customWidth="1"/>
    <col min="9487" max="9491" width="9.109375" style="118"/>
    <col min="9492" max="9492" width="9.88671875" style="118" bestFit="1" customWidth="1"/>
    <col min="9493" max="9728" width="9.109375" style="118"/>
    <col min="9729" max="9732" width="1.33203125" style="118" customWidth="1"/>
    <col min="9733" max="9733" width="32.88671875" style="118" customWidth="1"/>
    <col min="9734" max="9734" width="6.6640625" style="118" customWidth="1"/>
    <col min="9735" max="9735" width="0.88671875" style="118" customWidth="1"/>
    <col min="9736" max="9736" width="12.6640625" style="118" customWidth="1"/>
    <col min="9737" max="9737" width="0.88671875" style="118" customWidth="1"/>
    <col min="9738" max="9738" width="12.6640625" style="118" customWidth="1"/>
    <col min="9739" max="9739" width="0.88671875" style="118" customWidth="1"/>
    <col min="9740" max="9740" width="12.6640625" style="118" customWidth="1"/>
    <col min="9741" max="9741" width="0.88671875" style="118" customWidth="1"/>
    <col min="9742" max="9742" width="12.6640625" style="118" customWidth="1"/>
    <col min="9743" max="9747" width="9.109375" style="118"/>
    <col min="9748" max="9748" width="9.88671875" style="118" bestFit="1" customWidth="1"/>
    <col min="9749" max="9984" width="9.109375" style="118"/>
    <col min="9985" max="9988" width="1.33203125" style="118" customWidth="1"/>
    <col min="9989" max="9989" width="32.88671875" style="118" customWidth="1"/>
    <col min="9990" max="9990" width="6.6640625" style="118" customWidth="1"/>
    <col min="9991" max="9991" width="0.88671875" style="118" customWidth="1"/>
    <col min="9992" max="9992" width="12.6640625" style="118" customWidth="1"/>
    <col min="9993" max="9993" width="0.88671875" style="118" customWidth="1"/>
    <col min="9994" max="9994" width="12.6640625" style="118" customWidth="1"/>
    <col min="9995" max="9995" width="0.88671875" style="118" customWidth="1"/>
    <col min="9996" max="9996" width="12.6640625" style="118" customWidth="1"/>
    <col min="9997" max="9997" width="0.88671875" style="118" customWidth="1"/>
    <col min="9998" max="9998" width="12.6640625" style="118" customWidth="1"/>
    <col min="9999" max="10003" width="9.109375" style="118"/>
    <col min="10004" max="10004" width="9.88671875" style="118" bestFit="1" customWidth="1"/>
    <col min="10005" max="10240" width="9.109375" style="118"/>
    <col min="10241" max="10244" width="1.33203125" style="118" customWidth="1"/>
    <col min="10245" max="10245" width="32.88671875" style="118" customWidth="1"/>
    <col min="10246" max="10246" width="6.6640625" style="118" customWidth="1"/>
    <col min="10247" max="10247" width="0.88671875" style="118" customWidth="1"/>
    <col min="10248" max="10248" width="12.6640625" style="118" customWidth="1"/>
    <col min="10249" max="10249" width="0.88671875" style="118" customWidth="1"/>
    <col min="10250" max="10250" width="12.6640625" style="118" customWidth="1"/>
    <col min="10251" max="10251" width="0.88671875" style="118" customWidth="1"/>
    <col min="10252" max="10252" width="12.6640625" style="118" customWidth="1"/>
    <col min="10253" max="10253" width="0.88671875" style="118" customWidth="1"/>
    <col min="10254" max="10254" width="12.6640625" style="118" customWidth="1"/>
    <col min="10255" max="10259" width="9.109375" style="118"/>
    <col min="10260" max="10260" width="9.88671875" style="118" bestFit="1" customWidth="1"/>
    <col min="10261" max="10496" width="9.109375" style="118"/>
    <col min="10497" max="10500" width="1.33203125" style="118" customWidth="1"/>
    <col min="10501" max="10501" width="32.88671875" style="118" customWidth="1"/>
    <col min="10502" max="10502" width="6.6640625" style="118" customWidth="1"/>
    <col min="10503" max="10503" width="0.88671875" style="118" customWidth="1"/>
    <col min="10504" max="10504" width="12.6640625" style="118" customWidth="1"/>
    <col min="10505" max="10505" width="0.88671875" style="118" customWidth="1"/>
    <col min="10506" max="10506" width="12.6640625" style="118" customWidth="1"/>
    <col min="10507" max="10507" width="0.88671875" style="118" customWidth="1"/>
    <col min="10508" max="10508" width="12.6640625" style="118" customWidth="1"/>
    <col min="10509" max="10509" width="0.88671875" style="118" customWidth="1"/>
    <col min="10510" max="10510" width="12.6640625" style="118" customWidth="1"/>
    <col min="10511" max="10515" width="9.109375" style="118"/>
    <col min="10516" max="10516" width="9.88671875" style="118" bestFit="1" customWidth="1"/>
    <col min="10517" max="10752" width="9.109375" style="118"/>
    <col min="10753" max="10756" width="1.33203125" style="118" customWidth="1"/>
    <col min="10757" max="10757" width="32.88671875" style="118" customWidth="1"/>
    <col min="10758" max="10758" width="6.6640625" style="118" customWidth="1"/>
    <col min="10759" max="10759" width="0.88671875" style="118" customWidth="1"/>
    <col min="10760" max="10760" width="12.6640625" style="118" customWidth="1"/>
    <col min="10761" max="10761" width="0.88671875" style="118" customWidth="1"/>
    <col min="10762" max="10762" width="12.6640625" style="118" customWidth="1"/>
    <col min="10763" max="10763" width="0.88671875" style="118" customWidth="1"/>
    <col min="10764" max="10764" width="12.6640625" style="118" customWidth="1"/>
    <col min="10765" max="10765" width="0.88671875" style="118" customWidth="1"/>
    <col min="10766" max="10766" width="12.6640625" style="118" customWidth="1"/>
    <col min="10767" max="10771" width="9.109375" style="118"/>
    <col min="10772" max="10772" width="9.88671875" style="118" bestFit="1" customWidth="1"/>
    <col min="10773" max="11008" width="9.109375" style="118"/>
    <col min="11009" max="11012" width="1.33203125" style="118" customWidth="1"/>
    <col min="11013" max="11013" width="32.88671875" style="118" customWidth="1"/>
    <col min="11014" max="11014" width="6.6640625" style="118" customWidth="1"/>
    <col min="11015" max="11015" width="0.88671875" style="118" customWidth="1"/>
    <col min="11016" max="11016" width="12.6640625" style="118" customWidth="1"/>
    <col min="11017" max="11017" width="0.88671875" style="118" customWidth="1"/>
    <col min="11018" max="11018" width="12.6640625" style="118" customWidth="1"/>
    <col min="11019" max="11019" width="0.88671875" style="118" customWidth="1"/>
    <col min="11020" max="11020" width="12.6640625" style="118" customWidth="1"/>
    <col min="11021" max="11021" width="0.88671875" style="118" customWidth="1"/>
    <col min="11022" max="11022" width="12.6640625" style="118" customWidth="1"/>
    <col min="11023" max="11027" width="9.109375" style="118"/>
    <col min="11028" max="11028" width="9.88671875" style="118" bestFit="1" customWidth="1"/>
    <col min="11029" max="11264" width="9.109375" style="118"/>
    <col min="11265" max="11268" width="1.33203125" style="118" customWidth="1"/>
    <col min="11269" max="11269" width="32.88671875" style="118" customWidth="1"/>
    <col min="11270" max="11270" width="6.6640625" style="118" customWidth="1"/>
    <col min="11271" max="11271" width="0.88671875" style="118" customWidth="1"/>
    <col min="11272" max="11272" width="12.6640625" style="118" customWidth="1"/>
    <col min="11273" max="11273" width="0.88671875" style="118" customWidth="1"/>
    <col min="11274" max="11274" width="12.6640625" style="118" customWidth="1"/>
    <col min="11275" max="11275" width="0.88671875" style="118" customWidth="1"/>
    <col min="11276" max="11276" width="12.6640625" style="118" customWidth="1"/>
    <col min="11277" max="11277" width="0.88671875" style="118" customWidth="1"/>
    <col min="11278" max="11278" width="12.6640625" style="118" customWidth="1"/>
    <col min="11279" max="11283" width="9.109375" style="118"/>
    <col min="11284" max="11284" width="9.88671875" style="118" bestFit="1" customWidth="1"/>
    <col min="11285" max="11520" width="9.109375" style="118"/>
    <col min="11521" max="11524" width="1.33203125" style="118" customWidth="1"/>
    <col min="11525" max="11525" width="32.88671875" style="118" customWidth="1"/>
    <col min="11526" max="11526" width="6.6640625" style="118" customWidth="1"/>
    <col min="11527" max="11527" width="0.88671875" style="118" customWidth="1"/>
    <col min="11528" max="11528" width="12.6640625" style="118" customWidth="1"/>
    <col min="11529" max="11529" width="0.88671875" style="118" customWidth="1"/>
    <col min="11530" max="11530" width="12.6640625" style="118" customWidth="1"/>
    <col min="11531" max="11531" width="0.88671875" style="118" customWidth="1"/>
    <col min="11532" max="11532" width="12.6640625" style="118" customWidth="1"/>
    <col min="11533" max="11533" width="0.88671875" style="118" customWidth="1"/>
    <col min="11534" max="11534" width="12.6640625" style="118" customWidth="1"/>
    <col min="11535" max="11539" width="9.109375" style="118"/>
    <col min="11540" max="11540" width="9.88671875" style="118" bestFit="1" customWidth="1"/>
    <col min="11541" max="11776" width="9.109375" style="118"/>
    <col min="11777" max="11780" width="1.33203125" style="118" customWidth="1"/>
    <col min="11781" max="11781" width="32.88671875" style="118" customWidth="1"/>
    <col min="11782" max="11782" width="6.6640625" style="118" customWidth="1"/>
    <col min="11783" max="11783" width="0.88671875" style="118" customWidth="1"/>
    <col min="11784" max="11784" width="12.6640625" style="118" customWidth="1"/>
    <col min="11785" max="11785" width="0.88671875" style="118" customWidth="1"/>
    <col min="11786" max="11786" width="12.6640625" style="118" customWidth="1"/>
    <col min="11787" max="11787" width="0.88671875" style="118" customWidth="1"/>
    <col min="11788" max="11788" width="12.6640625" style="118" customWidth="1"/>
    <col min="11789" max="11789" width="0.88671875" style="118" customWidth="1"/>
    <col min="11790" max="11790" width="12.6640625" style="118" customWidth="1"/>
    <col min="11791" max="11795" width="9.109375" style="118"/>
    <col min="11796" max="11796" width="9.88671875" style="118" bestFit="1" customWidth="1"/>
    <col min="11797" max="12032" width="9.109375" style="118"/>
    <col min="12033" max="12036" width="1.33203125" style="118" customWidth="1"/>
    <col min="12037" max="12037" width="32.88671875" style="118" customWidth="1"/>
    <col min="12038" max="12038" width="6.6640625" style="118" customWidth="1"/>
    <col min="12039" max="12039" width="0.88671875" style="118" customWidth="1"/>
    <col min="12040" max="12040" width="12.6640625" style="118" customWidth="1"/>
    <col min="12041" max="12041" width="0.88671875" style="118" customWidth="1"/>
    <col min="12042" max="12042" width="12.6640625" style="118" customWidth="1"/>
    <col min="12043" max="12043" width="0.88671875" style="118" customWidth="1"/>
    <col min="12044" max="12044" width="12.6640625" style="118" customWidth="1"/>
    <col min="12045" max="12045" width="0.88671875" style="118" customWidth="1"/>
    <col min="12046" max="12046" width="12.6640625" style="118" customWidth="1"/>
    <col min="12047" max="12051" width="9.109375" style="118"/>
    <col min="12052" max="12052" width="9.88671875" style="118" bestFit="1" customWidth="1"/>
    <col min="12053" max="12288" width="9.109375" style="118"/>
    <col min="12289" max="12292" width="1.33203125" style="118" customWidth="1"/>
    <col min="12293" max="12293" width="32.88671875" style="118" customWidth="1"/>
    <col min="12294" max="12294" width="6.6640625" style="118" customWidth="1"/>
    <col min="12295" max="12295" width="0.88671875" style="118" customWidth="1"/>
    <col min="12296" max="12296" width="12.6640625" style="118" customWidth="1"/>
    <col min="12297" max="12297" width="0.88671875" style="118" customWidth="1"/>
    <col min="12298" max="12298" width="12.6640625" style="118" customWidth="1"/>
    <col min="12299" max="12299" width="0.88671875" style="118" customWidth="1"/>
    <col min="12300" max="12300" width="12.6640625" style="118" customWidth="1"/>
    <col min="12301" max="12301" width="0.88671875" style="118" customWidth="1"/>
    <col min="12302" max="12302" width="12.6640625" style="118" customWidth="1"/>
    <col min="12303" max="12307" width="9.109375" style="118"/>
    <col min="12308" max="12308" width="9.88671875" style="118" bestFit="1" customWidth="1"/>
    <col min="12309" max="12544" width="9.109375" style="118"/>
    <col min="12545" max="12548" width="1.33203125" style="118" customWidth="1"/>
    <col min="12549" max="12549" width="32.88671875" style="118" customWidth="1"/>
    <col min="12550" max="12550" width="6.6640625" style="118" customWidth="1"/>
    <col min="12551" max="12551" width="0.88671875" style="118" customWidth="1"/>
    <col min="12552" max="12552" width="12.6640625" style="118" customWidth="1"/>
    <col min="12553" max="12553" width="0.88671875" style="118" customWidth="1"/>
    <col min="12554" max="12554" width="12.6640625" style="118" customWidth="1"/>
    <col min="12555" max="12555" width="0.88671875" style="118" customWidth="1"/>
    <col min="12556" max="12556" width="12.6640625" style="118" customWidth="1"/>
    <col min="12557" max="12557" width="0.88671875" style="118" customWidth="1"/>
    <col min="12558" max="12558" width="12.6640625" style="118" customWidth="1"/>
    <col min="12559" max="12563" width="9.109375" style="118"/>
    <col min="12564" max="12564" width="9.88671875" style="118" bestFit="1" customWidth="1"/>
    <col min="12565" max="12800" width="9.109375" style="118"/>
    <col min="12801" max="12804" width="1.33203125" style="118" customWidth="1"/>
    <col min="12805" max="12805" width="32.88671875" style="118" customWidth="1"/>
    <col min="12806" max="12806" width="6.6640625" style="118" customWidth="1"/>
    <col min="12807" max="12807" width="0.88671875" style="118" customWidth="1"/>
    <col min="12808" max="12808" width="12.6640625" style="118" customWidth="1"/>
    <col min="12809" max="12809" width="0.88671875" style="118" customWidth="1"/>
    <col min="12810" max="12810" width="12.6640625" style="118" customWidth="1"/>
    <col min="12811" max="12811" width="0.88671875" style="118" customWidth="1"/>
    <col min="12812" max="12812" width="12.6640625" style="118" customWidth="1"/>
    <col min="12813" max="12813" width="0.88671875" style="118" customWidth="1"/>
    <col min="12814" max="12814" width="12.6640625" style="118" customWidth="1"/>
    <col min="12815" max="12819" width="9.109375" style="118"/>
    <col min="12820" max="12820" width="9.88671875" style="118" bestFit="1" customWidth="1"/>
    <col min="12821" max="13056" width="9.109375" style="118"/>
    <col min="13057" max="13060" width="1.33203125" style="118" customWidth="1"/>
    <col min="13061" max="13061" width="32.88671875" style="118" customWidth="1"/>
    <col min="13062" max="13062" width="6.6640625" style="118" customWidth="1"/>
    <col min="13063" max="13063" width="0.88671875" style="118" customWidth="1"/>
    <col min="13064" max="13064" width="12.6640625" style="118" customWidth="1"/>
    <col min="13065" max="13065" width="0.88671875" style="118" customWidth="1"/>
    <col min="13066" max="13066" width="12.6640625" style="118" customWidth="1"/>
    <col min="13067" max="13067" width="0.88671875" style="118" customWidth="1"/>
    <col min="13068" max="13068" width="12.6640625" style="118" customWidth="1"/>
    <col min="13069" max="13069" width="0.88671875" style="118" customWidth="1"/>
    <col min="13070" max="13070" width="12.6640625" style="118" customWidth="1"/>
    <col min="13071" max="13075" width="9.109375" style="118"/>
    <col min="13076" max="13076" width="9.88671875" style="118" bestFit="1" customWidth="1"/>
    <col min="13077" max="13312" width="9.109375" style="118"/>
    <col min="13313" max="13316" width="1.33203125" style="118" customWidth="1"/>
    <col min="13317" max="13317" width="32.88671875" style="118" customWidth="1"/>
    <col min="13318" max="13318" width="6.6640625" style="118" customWidth="1"/>
    <col min="13319" max="13319" width="0.88671875" style="118" customWidth="1"/>
    <col min="13320" max="13320" width="12.6640625" style="118" customWidth="1"/>
    <col min="13321" max="13321" width="0.88671875" style="118" customWidth="1"/>
    <col min="13322" max="13322" width="12.6640625" style="118" customWidth="1"/>
    <col min="13323" max="13323" width="0.88671875" style="118" customWidth="1"/>
    <col min="13324" max="13324" width="12.6640625" style="118" customWidth="1"/>
    <col min="13325" max="13325" width="0.88671875" style="118" customWidth="1"/>
    <col min="13326" max="13326" width="12.6640625" style="118" customWidth="1"/>
    <col min="13327" max="13331" width="9.109375" style="118"/>
    <col min="13332" max="13332" width="9.88671875" style="118" bestFit="1" customWidth="1"/>
    <col min="13333" max="13568" width="9.109375" style="118"/>
    <col min="13569" max="13572" width="1.33203125" style="118" customWidth="1"/>
    <col min="13573" max="13573" width="32.88671875" style="118" customWidth="1"/>
    <col min="13574" max="13574" width="6.6640625" style="118" customWidth="1"/>
    <col min="13575" max="13575" width="0.88671875" style="118" customWidth="1"/>
    <col min="13576" max="13576" width="12.6640625" style="118" customWidth="1"/>
    <col min="13577" max="13577" width="0.88671875" style="118" customWidth="1"/>
    <col min="13578" max="13578" width="12.6640625" style="118" customWidth="1"/>
    <col min="13579" max="13579" width="0.88671875" style="118" customWidth="1"/>
    <col min="13580" max="13580" width="12.6640625" style="118" customWidth="1"/>
    <col min="13581" max="13581" width="0.88671875" style="118" customWidth="1"/>
    <col min="13582" max="13582" width="12.6640625" style="118" customWidth="1"/>
    <col min="13583" max="13587" width="9.109375" style="118"/>
    <col min="13588" max="13588" width="9.88671875" style="118" bestFit="1" customWidth="1"/>
    <col min="13589" max="13824" width="9.109375" style="118"/>
    <col min="13825" max="13828" width="1.33203125" style="118" customWidth="1"/>
    <col min="13829" max="13829" width="32.88671875" style="118" customWidth="1"/>
    <col min="13830" max="13830" width="6.6640625" style="118" customWidth="1"/>
    <col min="13831" max="13831" width="0.88671875" style="118" customWidth="1"/>
    <col min="13832" max="13832" width="12.6640625" style="118" customWidth="1"/>
    <col min="13833" max="13833" width="0.88671875" style="118" customWidth="1"/>
    <col min="13834" max="13834" width="12.6640625" style="118" customWidth="1"/>
    <col min="13835" max="13835" width="0.88671875" style="118" customWidth="1"/>
    <col min="13836" max="13836" width="12.6640625" style="118" customWidth="1"/>
    <col min="13837" max="13837" width="0.88671875" style="118" customWidth="1"/>
    <col min="13838" max="13838" width="12.6640625" style="118" customWidth="1"/>
    <col min="13839" max="13843" width="9.109375" style="118"/>
    <col min="13844" max="13844" width="9.88671875" style="118" bestFit="1" customWidth="1"/>
    <col min="13845" max="14080" width="9.109375" style="118"/>
    <col min="14081" max="14084" width="1.33203125" style="118" customWidth="1"/>
    <col min="14085" max="14085" width="32.88671875" style="118" customWidth="1"/>
    <col min="14086" max="14086" width="6.6640625" style="118" customWidth="1"/>
    <col min="14087" max="14087" width="0.88671875" style="118" customWidth="1"/>
    <col min="14088" max="14088" width="12.6640625" style="118" customWidth="1"/>
    <col min="14089" max="14089" width="0.88671875" style="118" customWidth="1"/>
    <col min="14090" max="14090" width="12.6640625" style="118" customWidth="1"/>
    <col min="14091" max="14091" width="0.88671875" style="118" customWidth="1"/>
    <col min="14092" max="14092" width="12.6640625" style="118" customWidth="1"/>
    <col min="14093" max="14093" width="0.88671875" style="118" customWidth="1"/>
    <col min="14094" max="14094" width="12.6640625" style="118" customWidth="1"/>
    <col min="14095" max="14099" width="9.109375" style="118"/>
    <col min="14100" max="14100" width="9.88671875" style="118" bestFit="1" customWidth="1"/>
    <col min="14101" max="14336" width="9.109375" style="118"/>
    <col min="14337" max="14340" width="1.33203125" style="118" customWidth="1"/>
    <col min="14341" max="14341" width="32.88671875" style="118" customWidth="1"/>
    <col min="14342" max="14342" width="6.6640625" style="118" customWidth="1"/>
    <col min="14343" max="14343" width="0.88671875" style="118" customWidth="1"/>
    <col min="14344" max="14344" width="12.6640625" style="118" customWidth="1"/>
    <col min="14345" max="14345" width="0.88671875" style="118" customWidth="1"/>
    <col min="14346" max="14346" width="12.6640625" style="118" customWidth="1"/>
    <col min="14347" max="14347" width="0.88671875" style="118" customWidth="1"/>
    <col min="14348" max="14348" width="12.6640625" style="118" customWidth="1"/>
    <col min="14349" max="14349" width="0.88671875" style="118" customWidth="1"/>
    <col min="14350" max="14350" width="12.6640625" style="118" customWidth="1"/>
    <col min="14351" max="14355" width="9.109375" style="118"/>
    <col min="14356" max="14356" width="9.88671875" style="118" bestFit="1" customWidth="1"/>
    <col min="14357" max="14592" width="9.109375" style="118"/>
    <col min="14593" max="14596" width="1.33203125" style="118" customWidth="1"/>
    <col min="14597" max="14597" width="32.88671875" style="118" customWidth="1"/>
    <col min="14598" max="14598" width="6.6640625" style="118" customWidth="1"/>
    <col min="14599" max="14599" width="0.88671875" style="118" customWidth="1"/>
    <col min="14600" max="14600" width="12.6640625" style="118" customWidth="1"/>
    <col min="14601" max="14601" width="0.88671875" style="118" customWidth="1"/>
    <col min="14602" max="14602" width="12.6640625" style="118" customWidth="1"/>
    <col min="14603" max="14603" width="0.88671875" style="118" customWidth="1"/>
    <col min="14604" max="14604" width="12.6640625" style="118" customWidth="1"/>
    <col min="14605" max="14605" width="0.88671875" style="118" customWidth="1"/>
    <col min="14606" max="14606" width="12.6640625" style="118" customWidth="1"/>
    <col min="14607" max="14611" width="9.109375" style="118"/>
    <col min="14612" max="14612" width="9.88671875" style="118" bestFit="1" customWidth="1"/>
    <col min="14613" max="14848" width="9.109375" style="118"/>
    <col min="14849" max="14852" width="1.33203125" style="118" customWidth="1"/>
    <col min="14853" max="14853" width="32.88671875" style="118" customWidth="1"/>
    <col min="14854" max="14854" width="6.6640625" style="118" customWidth="1"/>
    <col min="14855" max="14855" width="0.88671875" style="118" customWidth="1"/>
    <col min="14856" max="14856" width="12.6640625" style="118" customWidth="1"/>
    <col min="14857" max="14857" width="0.88671875" style="118" customWidth="1"/>
    <col min="14858" max="14858" width="12.6640625" style="118" customWidth="1"/>
    <col min="14859" max="14859" width="0.88671875" style="118" customWidth="1"/>
    <col min="14860" max="14860" width="12.6640625" style="118" customWidth="1"/>
    <col min="14861" max="14861" width="0.88671875" style="118" customWidth="1"/>
    <col min="14862" max="14862" width="12.6640625" style="118" customWidth="1"/>
    <col min="14863" max="14867" width="9.109375" style="118"/>
    <col min="14868" max="14868" width="9.88671875" style="118" bestFit="1" customWidth="1"/>
    <col min="14869" max="15104" width="9.109375" style="118"/>
    <col min="15105" max="15108" width="1.33203125" style="118" customWidth="1"/>
    <col min="15109" max="15109" width="32.88671875" style="118" customWidth="1"/>
    <col min="15110" max="15110" width="6.6640625" style="118" customWidth="1"/>
    <col min="15111" max="15111" width="0.88671875" style="118" customWidth="1"/>
    <col min="15112" max="15112" width="12.6640625" style="118" customWidth="1"/>
    <col min="15113" max="15113" width="0.88671875" style="118" customWidth="1"/>
    <col min="15114" max="15114" width="12.6640625" style="118" customWidth="1"/>
    <col min="15115" max="15115" width="0.88671875" style="118" customWidth="1"/>
    <col min="15116" max="15116" width="12.6640625" style="118" customWidth="1"/>
    <col min="15117" max="15117" width="0.88671875" style="118" customWidth="1"/>
    <col min="15118" max="15118" width="12.6640625" style="118" customWidth="1"/>
    <col min="15119" max="15123" width="9.109375" style="118"/>
    <col min="15124" max="15124" width="9.88671875" style="118" bestFit="1" customWidth="1"/>
    <col min="15125" max="15360" width="9.109375" style="118"/>
    <col min="15361" max="15364" width="1.33203125" style="118" customWidth="1"/>
    <col min="15365" max="15365" width="32.88671875" style="118" customWidth="1"/>
    <col min="15366" max="15366" width="6.6640625" style="118" customWidth="1"/>
    <col min="15367" max="15367" width="0.88671875" style="118" customWidth="1"/>
    <col min="15368" max="15368" width="12.6640625" style="118" customWidth="1"/>
    <col min="15369" max="15369" width="0.88671875" style="118" customWidth="1"/>
    <col min="15370" max="15370" width="12.6640625" style="118" customWidth="1"/>
    <col min="15371" max="15371" width="0.88671875" style="118" customWidth="1"/>
    <col min="15372" max="15372" width="12.6640625" style="118" customWidth="1"/>
    <col min="15373" max="15373" width="0.88671875" style="118" customWidth="1"/>
    <col min="15374" max="15374" width="12.6640625" style="118" customWidth="1"/>
    <col min="15375" max="15379" width="9.109375" style="118"/>
    <col min="15380" max="15380" width="9.88671875" style="118" bestFit="1" customWidth="1"/>
    <col min="15381" max="15616" width="9.109375" style="118"/>
    <col min="15617" max="15620" width="1.33203125" style="118" customWidth="1"/>
    <col min="15621" max="15621" width="32.88671875" style="118" customWidth="1"/>
    <col min="15622" max="15622" width="6.6640625" style="118" customWidth="1"/>
    <col min="15623" max="15623" width="0.88671875" style="118" customWidth="1"/>
    <col min="15624" max="15624" width="12.6640625" style="118" customWidth="1"/>
    <col min="15625" max="15625" width="0.88671875" style="118" customWidth="1"/>
    <col min="15626" max="15626" width="12.6640625" style="118" customWidth="1"/>
    <col min="15627" max="15627" width="0.88671875" style="118" customWidth="1"/>
    <col min="15628" max="15628" width="12.6640625" style="118" customWidth="1"/>
    <col min="15629" max="15629" width="0.88671875" style="118" customWidth="1"/>
    <col min="15630" max="15630" width="12.6640625" style="118" customWidth="1"/>
    <col min="15631" max="15635" width="9.109375" style="118"/>
    <col min="15636" max="15636" width="9.88671875" style="118" bestFit="1" customWidth="1"/>
    <col min="15637" max="15872" width="9.109375" style="118"/>
    <col min="15873" max="15876" width="1.33203125" style="118" customWidth="1"/>
    <col min="15877" max="15877" width="32.88671875" style="118" customWidth="1"/>
    <col min="15878" max="15878" width="6.6640625" style="118" customWidth="1"/>
    <col min="15879" max="15879" width="0.88671875" style="118" customWidth="1"/>
    <col min="15880" max="15880" width="12.6640625" style="118" customWidth="1"/>
    <col min="15881" max="15881" width="0.88671875" style="118" customWidth="1"/>
    <col min="15882" max="15882" width="12.6640625" style="118" customWidth="1"/>
    <col min="15883" max="15883" width="0.88671875" style="118" customWidth="1"/>
    <col min="15884" max="15884" width="12.6640625" style="118" customWidth="1"/>
    <col min="15885" max="15885" width="0.88671875" style="118" customWidth="1"/>
    <col min="15886" max="15886" width="12.6640625" style="118" customWidth="1"/>
    <col min="15887" max="15891" width="9.109375" style="118"/>
    <col min="15892" max="15892" width="9.88671875" style="118" bestFit="1" customWidth="1"/>
    <col min="15893" max="16128" width="9.109375" style="118"/>
    <col min="16129" max="16132" width="1.33203125" style="118" customWidth="1"/>
    <col min="16133" max="16133" width="32.88671875" style="118" customWidth="1"/>
    <col min="16134" max="16134" width="6.6640625" style="118" customWidth="1"/>
    <col min="16135" max="16135" width="0.88671875" style="118" customWidth="1"/>
    <col min="16136" max="16136" width="12.6640625" style="118" customWidth="1"/>
    <col min="16137" max="16137" width="0.88671875" style="118" customWidth="1"/>
    <col min="16138" max="16138" width="12.6640625" style="118" customWidth="1"/>
    <col min="16139" max="16139" width="0.88671875" style="118" customWidth="1"/>
    <col min="16140" max="16140" width="12.6640625" style="118" customWidth="1"/>
    <col min="16141" max="16141" width="0.88671875" style="118" customWidth="1"/>
    <col min="16142" max="16142" width="12.6640625" style="118" customWidth="1"/>
    <col min="16143" max="16147" width="9.109375" style="118"/>
    <col min="16148" max="16148" width="9.88671875" style="118" bestFit="1" customWidth="1"/>
    <col min="16149" max="16384" width="9.109375" style="118"/>
  </cols>
  <sheetData>
    <row r="1" spans="1:40" s="7" customFormat="1" ht="18.899999999999999" customHeight="1">
      <c r="A1" s="13" t="str">
        <f>'2-3'!A1</f>
        <v>บริษัท สหการประมูล จำกัด (มหาชน)</v>
      </c>
      <c r="B1" s="13"/>
      <c r="C1" s="13"/>
      <c r="D1" s="14"/>
      <c r="E1" s="106"/>
      <c r="F1" s="106"/>
      <c r="G1" s="106"/>
      <c r="H1" s="106"/>
      <c r="I1" s="106"/>
      <c r="J1" s="107"/>
      <c r="K1" s="106"/>
      <c r="L1" s="107"/>
      <c r="M1" s="108"/>
      <c r="N1" s="107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106"/>
      <c r="AG1" s="106"/>
      <c r="AH1" s="106"/>
      <c r="AI1" s="106"/>
      <c r="AJ1" s="106"/>
      <c r="AK1" s="106"/>
      <c r="AL1" s="106"/>
      <c r="AM1" s="106"/>
      <c r="AN1" s="106"/>
    </row>
    <row r="2" spans="1:40" s="7" customFormat="1" ht="18.899999999999999" customHeight="1">
      <c r="A2" s="1" t="s">
        <v>46</v>
      </c>
      <c r="B2" s="1"/>
      <c r="C2" s="1"/>
      <c r="D2" s="160"/>
      <c r="J2" s="109"/>
      <c r="L2" s="109"/>
      <c r="M2" s="109"/>
      <c r="N2" s="109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  <c r="AI2" s="106"/>
      <c r="AJ2" s="106"/>
      <c r="AK2" s="106"/>
      <c r="AL2" s="106"/>
      <c r="AM2" s="106"/>
      <c r="AN2" s="106"/>
    </row>
    <row r="3" spans="1:40" s="7" customFormat="1" ht="18.75" customHeight="1">
      <c r="A3" s="110" t="str">
        <f>'6 (2)'!A3</f>
        <v>สำหรับงวดเก้าเดือนสิ้นสุดวันที่ 30 กันยายน พ.ศ. 2562</v>
      </c>
      <c r="B3" s="110"/>
      <c r="C3" s="110"/>
      <c r="D3" s="9"/>
      <c r="E3" s="37"/>
      <c r="F3" s="37"/>
      <c r="G3" s="37"/>
      <c r="H3" s="37"/>
      <c r="I3" s="37"/>
      <c r="J3" s="111"/>
      <c r="K3" s="37"/>
      <c r="L3" s="111"/>
      <c r="M3" s="111"/>
      <c r="N3" s="111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  <c r="AC3" s="106"/>
      <c r="AD3" s="106"/>
      <c r="AE3" s="106"/>
      <c r="AF3" s="106"/>
      <c r="AG3" s="106"/>
      <c r="AH3" s="106"/>
      <c r="AI3" s="106"/>
      <c r="AJ3" s="106"/>
      <c r="AK3" s="106"/>
      <c r="AL3" s="106"/>
      <c r="AM3" s="106"/>
      <c r="AN3" s="106"/>
    </row>
    <row r="4" spans="1:40" s="7" customFormat="1" ht="18.75" customHeight="1">
      <c r="A4" s="112"/>
      <c r="B4" s="112"/>
      <c r="C4" s="112"/>
      <c r="D4" s="13"/>
      <c r="E4" s="106"/>
      <c r="F4" s="106"/>
      <c r="G4" s="106"/>
      <c r="H4" s="106"/>
      <c r="I4" s="106"/>
      <c r="J4" s="107"/>
      <c r="K4" s="106"/>
      <c r="L4" s="107"/>
      <c r="M4" s="107"/>
      <c r="N4" s="107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6"/>
      <c r="AE4" s="106"/>
      <c r="AF4" s="106"/>
      <c r="AG4" s="106"/>
      <c r="AH4" s="106"/>
      <c r="AI4" s="106"/>
      <c r="AJ4" s="106"/>
      <c r="AK4" s="106"/>
      <c r="AL4" s="106"/>
      <c r="AM4" s="106"/>
      <c r="AN4" s="106"/>
    </row>
    <row r="5" spans="1:40" s="7" customFormat="1" ht="18.899999999999999" customHeight="1">
      <c r="D5" s="160"/>
      <c r="H5" s="171" t="s">
        <v>77</v>
      </c>
      <c r="I5" s="171"/>
      <c r="J5" s="171"/>
      <c r="L5" s="172" t="s">
        <v>77</v>
      </c>
      <c r="M5" s="172"/>
      <c r="N5" s="172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  <c r="AE5" s="106"/>
      <c r="AF5" s="106"/>
      <c r="AG5" s="106"/>
      <c r="AH5" s="106"/>
      <c r="AI5" s="106"/>
      <c r="AJ5" s="106"/>
      <c r="AK5" s="106"/>
      <c r="AL5" s="106"/>
      <c r="AM5" s="106"/>
      <c r="AN5" s="106"/>
    </row>
    <row r="6" spans="1:40" s="7" customFormat="1" ht="21" customHeight="1">
      <c r="E6" s="160"/>
      <c r="F6" s="160"/>
      <c r="H6" s="173" t="s">
        <v>78</v>
      </c>
      <c r="I6" s="173"/>
      <c r="J6" s="173"/>
      <c r="K6" s="113"/>
      <c r="L6" s="174" t="s">
        <v>76</v>
      </c>
      <c r="M6" s="174"/>
      <c r="N6" s="174"/>
    </row>
    <row r="7" spans="1:40" s="7" customFormat="1" ht="18.899999999999999" customHeight="1">
      <c r="D7" s="161"/>
      <c r="E7" s="114"/>
      <c r="F7" s="115"/>
      <c r="G7" s="115"/>
      <c r="H7" s="5" t="s">
        <v>94</v>
      </c>
      <c r="I7" s="6"/>
      <c r="J7" s="5" t="s">
        <v>82</v>
      </c>
      <c r="K7" s="6"/>
      <c r="L7" s="5" t="s">
        <v>94</v>
      </c>
      <c r="M7" s="6"/>
      <c r="N7" s="5" t="s">
        <v>82</v>
      </c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  <c r="AE7" s="106"/>
      <c r="AF7" s="106"/>
      <c r="AG7" s="106"/>
      <c r="AH7" s="106"/>
      <c r="AI7" s="106"/>
      <c r="AJ7" s="106"/>
      <c r="AK7" s="106"/>
      <c r="AL7" s="106"/>
      <c r="AM7" s="106"/>
      <c r="AN7" s="106"/>
    </row>
    <row r="8" spans="1:40" s="7" customFormat="1" ht="18.899999999999999" customHeight="1">
      <c r="D8" s="20"/>
      <c r="E8" s="114"/>
      <c r="F8" s="19" t="s">
        <v>5</v>
      </c>
      <c r="G8" s="20"/>
      <c r="H8" s="21" t="s">
        <v>6</v>
      </c>
      <c r="I8" s="116"/>
      <c r="J8" s="21" t="s">
        <v>6</v>
      </c>
      <c r="K8" s="116"/>
      <c r="L8" s="21" t="s">
        <v>6</v>
      </c>
      <c r="M8" s="6"/>
      <c r="N8" s="21" t="s">
        <v>6</v>
      </c>
      <c r="O8" s="106"/>
      <c r="P8" s="106"/>
      <c r="Q8" s="106"/>
      <c r="R8" s="106"/>
      <c r="S8" s="106"/>
      <c r="T8" s="106"/>
      <c r="U8" s="106"/>
      <c r="V8" s="106"/>
      <c r="W8" s="106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6"/>
      <c r="AI8" s="106"/>
      <c r="AJ8" s="106"/>
      <c r="AK8" s="106"/>
      <c r="AL8" s="106"/>
      <c r="AM8" s="106"/>
      <c r="AN8" s="106"/>
    </row>
    <row r="9" spans="1:40" s="7" customFormat="1" ht="18.899999999999999" customHeight="1">
      <c r="A9" s="1" t="s">
        <v>47</v>
      </c>
      <c r="D9" s="20"/>
      <c r="E9" s="114"/>
      <c r="F9" s="20"/>
      <c r="G9" s="20"/>
      <c r="H9" s="116"/>
      <c r="I9" s="116"/>
      <c r="J9" s="6"/>
      <c r="K9" s="116"/>
      <c r="L9" s="6"/>
      <c r="M9" s="6"/>
      <c r="N9" s="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</row>
    <row r="10" spans="1:40" ht="18.899999999999999" customHeight="1">
      <c r="A10" s="117" t="s">
        <v>37</v>
      </c>
      <c r="F10" s="20"/>
      <c r="G10" s="20"/>
      <c r="H10" s="119">
        <f>'4-5'!G82</f>
        <v>200327940</v>
      </c>
      <c r="I10" s="119"/>
      <c r="J10" s="119">
        <f>'4-5'!I82</f>
        <v>150911941</v>
      </c>
      <c r="K10" s="119"/>
      <c r="L10" s="119">
        <f>'4-5'!K82</f>
        <v>200327940</v>
      </c>
      <c r="M10" s="119"/>
      <c r="N10" s="119">
        <f>'4-5'!M82</f>
        <v>147238709</v>
      </c>
      <c r="P10" s="120"/>
    </row>
    <row r="11" spans="1:40" ht="18.899999999999999" customHeight="1">
      <c r="A11" s="118" t="s">
        <v>124</v>
      </c>
      <c r="C11" s="121"/>
      <c r="D11" s="121"/>
      <c r="E11" s="121"/>
      <c r="F11" s="122"/>
      <c r="G11" s="122"/>
      <c r="H11" s="119"/>
      <c r="I11" s="123"/>
      <c r="J11" s="119"/>
      <c r="K11" s="123"/>
      <c r="L11" s="119"/>
      <c r="M11" s="123"/>
      <c r="N11" s="119"/>
      <c r="P11" s="124"/>
    </row>
    <row r="12" spans="1:40" ht="18.899999999999999" customHeight="1">
      <c r="B12" s="118" t="s">
        <v>48</v>
      </c>
      <c r="C12" s="121"/>
      <c r="D12" s="121"/>
      <c r="E12" s="121"/>
      <c r="F12" s="160">
        <v>10</v>
      </c>
      <c r="G12" s="125"/>
      <c r="H12" s="119">
        <v>35472127</v>
      </c>
      <c r="I12" s="126"/>
      <c r="J12" s="119">
        <v>32957500</v>
      </c>
      <c r="K12" s="126"/>
      <c r="L12" s="119">
        <v>35472127</v>
      </c>
      <c r="M12" s="126"/>
      <c r="N12" s="119">
        <v>32957500</v>
      </c>
      <c r="P12" s="120"/>
    </row>
    <row r="13" spans="1:40" ht="18.899999999999999" customHeight="1">
      <c r="B13" s="118" t="s">
        <v>59</v>
      </c>
      <c r="C13" s="121"/>
      <c r="D13" s="121"/>
      <c r="E13" s="121"/>
      <c r="F13" s="160">
        <v>10</v>
      </c>
      <c r="G13" s="125"/>
      <c r="H13" s="119">
        <v>280713</v>
      </c>
      <c r="I13" s="126"/>
      <c r="J13" s="119">
        <v>260686</v>
      </c>
      <c r="K13" s="126"/>
      <c r="L13" s="119">
        <v>280713</v>
      </c>
      <c r="M13" s="126"/>
      <c r="N13" s="119">
        <v>260686</v>
      </c>
      <c r="P13" s="120"/>
    </row>
    <row r="14" spans="1:40" ht="18.899999999999999" customHeight="1">
      <c r="B14" s="118" t="s">
        <v>97</v>
      </c>
      <c r="C14" s="121"/>
      <c r="D14" s="121"/>
      <c r="E14" s="121"/>
      <c r="G14" s="125"/>
      <c r="H14" s="119">
        <v>257622</v>
      </c>
      <c r="I14" s="126"/>
      <c r="J14" s="119">
        <v>412124</v>
      </c>
      <c r="K14" s="126"/>
      <c r="L14" s="119">
        <v>257622</v>
      </c>
      <c r="M14" s="119"/>
      <c r="N14" s="119">
        <v>412124</v>
      </c>
      <c r="P14" s="120"/>
    </row>
    <row r="15" spans="1:40" ht="18.899999999999999" customHeight="1">
      <c r="B15" s="118" t="s">
        <v>114</v>
      </c>
      <c r="C15" s="121"/>
      <c r="D15" s="121"/>
      <c r="E15" s="121"/>
      <c r="F15" s="160">
        <v>10</v>
      </c>
      <c r="G15" s="125"/>
      <c r="H15" s="119">
        <v>294351</v>
      </c>
      <c r="I15" s="126"/>
      <c r="J15" s="119">
        <v>67917</v>
      </c>
      <c r="K15" s="126"/>
      <c r="L15" s="119">
        <v>294351</v>
      </c>
      <c r="M15" s="126"/>
      <c r="N15" s="119">
        <v>67917</v>
      </c>
      <c r="P15" s="120"/>
    </row>
    <row r="16" spans="1:40" ht="18.899999999999999" customHeight="1">
      <c r="B16" s="118" t="s">
        <v>125</v>
      </c>
      <c r="C16" s="121"/>
      <c r="D16" s="121"/>
      <c r="E16" s="121"/>
      <c r="G16" s="125"/>
      <c r="H16" s="119">
        <v>0</v>
      </c>
      <c r="I16" s="126"/>
      <c r="J16" s="119">
        <v>394105</v>
      </c>
      <c r="K16" s="126"/>
      <c r="L16" s="119">
        <v>0</v>
      </c>
      <c r="M16" s="126"/>
      <c r="N16" s="119">
        <v>5099800</v>
      </c>
      <c r="P16" s="120"/>
    </row>
    <row r="17" spans="1:16" ht="18.899999999999999" customHeight="1">
      <c r="B17" s="7" t="s">
        <v>115</v>
      </c>
      <c r="C17" s="1"/>
      <c r="D17" s="1"/>
      <c r="E17" s="1"/>
      <c r="F17" s="160">
        <v>13</v>
      </c>
      <c r="H17" s="119">
        <v>2897416</v>
      </c>
      <c r="I17" s="126"/>
      <c r="J17" s="119">
        <v>618054</v>
      </c>
      <c r="K17" s="126"/>
      <c r="L17" s="119">
        <v>2897416</v>
      </c>
      <c r="M17" s="126"/>
      <c r="N17" s="119">
        <v>618054</v>
      </c>
      <c r="O17" s="7"/>
      <c r="P17" s="120"/>
    </row>
    <row r="18" spans="1:16" ht="18.899999999999999" customHeight="1">
      <c r="B18" s="118" t="s">
        <v>49</v>
      </c>
      <c r="C18" s="121"/>
      <c r="D18" s="121"/>
      <c r="E18" s="121"/>
      <c r="F18" s="125"/>
      <c r="G18" s="125"/>
      <c r="H18" s="119">
        <v>-3121439</v>
      </c>
      <c r="I18" s="126"/>
      <c r="J18" s="119">
        <v>-2059295</v>
      </c>
      <c r="K18" s="126"/>
      <c r="L18" s="119">
        <v>-3121439</v>
      </c>
      <c r="M18" s="126"/>
      <c r="N18" s="119">
        <v>-2059295</v>
      </c>
      <c r="P18" s="120"/>
    </row>
    <row r="19" spans="1:16" ht="18.899999999999999" customHeight="1">
      <c r="B19" s="7" t="s">
        <v>73</v>
      </c>
      <c r="C19" s="121"/>
      <c r="D19" s="121"/>
      <c r="E19" s="121"/>
      <c r="G19" s="125"/>
      <c r="H19" s="119">
        <v>0</v>
      </c>
      <c r="I19" s="126"/>
      <c r="J19" s="119">
        <v>1032463</v>
      </c>
      <c r="K19" s="126"/>
      <c r="L19" s="119">
        <v>0</v>
      </c>
      <c r="M19" s="126"/>
      <c r="N19" s="119">
        <v>0</v>
      </c>
      <c r="P19" s="120"/>
    </row>
    <row r="20" spans="1:16" s="27" customFormat="1" ht="18.899999999999999" customHeight="1">
      <c r="E20" s="23"/>
      <c r="H20" s="25"/>
      <c r="I20" s="25"/>
      <c r="J20" s="25"/>
      <c r="K20" s="25"/>
      <c r="L20" s="24"/>
      <c r="M20" s="25"/>
      <c r="N20" s="24"/>
    </row>
    <row r="21" spans="1:16" ht="18.899999999999999" customHeight="1">
      <c r="A21" s="121" t="s">
        <v>135</v>
      </c>
      <c r="C21" s="121"/>
      <c r="D21" s="121"/>
      <c r="E21" s="121"/>
      <c r="F21" s="125"/>
      <c r="G21" s="125"/>
      <c r="H21" s="3"/>
      <c r="I21" s="126"/>
      <c r="J21" s="3"/>
      <c r="K21" s="126"/>
      <c r="L21" s="3"/>
      <c r="M21" s="126"/>
      <c r="N21" s="3"/>
    </row>
    <row r="22" spans="1:16" ht="18.899999999999999" customHeight="1">
      <c r="B22" s="118" t="s">
        <v>10</v>
      </c>
      <c r="C22" s="121"/>
      <c r="D22" s="121"/>
      <c r="E22" s="121"/>
      <c r="F22" s="125"/>
      <c r="G22" s="125"/>
      <c r="H22" s="119">
        <v>-52734644</v>
      </c>
      <c r="I22" s="126"/>
      <c r="J22" s="3">
        <v>-106318123</v>
      </c>
      <c r="K22" s="126"/>
      <c r="L22" s="3">
        <v>-52734644</v>
      </c>
      <c r="M22" s="126"/>
      <c r="N22" s="3">
        <v>-106318123</v>
      </c>
      <c r="P22" s="109"/>
    </row>
    <row r="23" spans="1:16" ht="18.899999999999999" customHeight="1">
      <c r="B23" s="118" t="s">
        <v>50</v>
      </c>
      <c r="C23" s="121"/>
      <c r="D23" s="121"/>
      <c r="E23" s="121"/>
      <c r="F23" s="125"/>
      <c r="G23" s="125"/>
      <c r="H23" s="119">
        <v>-613506</v>
      </c>
      <c r="I23" s="126"/>
      <c r="J23" s="119">
        <v>-511191</v>
      </c>
      <c r="K23" s="126"/>
      <c r="L23" s="119">
        <v>-613506</v>
      </c>
      <c r="M23" s="126"/>
      <c r="N23" s="119">
        <v>-511191</v>
      </c>
      <c r="P23" s="120"/>
    </row>
    <row r="24" spans="1:16" ht="18.899999999999999" customHeight="1">
      <c r="B24" s="118" t="s">
        <v>96</v>
      </c>
      <c r="C24" s="121"/>
      <c r="D24" s="121"/>
      <c r="E24" s="121"/>
      <c r="F24" s="125"/>
      <c r="G24" s="125"/>
      <c r="H24" s="119">
        <v>2799124</v>
      </c>
      <c r="I24" s="126"/>
      <c r="J24" s="119">
        <v>-5536670</v>
      </c>
      <c r="K24" s="126"/>
      <c r="L24" s="119">
        <v>2799124</v>
      </c>
      <c r="M24" s="126"/>
      <c r="N24" s="119">
        <v>-5536670</v>
      </c>
      <c r="P24" s="120"/>
    </row>
    <row r="25" spans="1:16" ht="18.899999999999999" customHeight="1">
      <c r="B25" s="118" t="s">
        <v>14</v>
      </c>
      <c r="C25" s="121"/>
      <c r="D25" s="121"/>
      <c r="E25" s="121"/>
      <c r="F25" s="125"/>
      <c r="G25" s="125"/>
      <c r="H25" s="119">
        <v>3079910</v>
      </c>
      <c r="I25" s="126"/>
      <c r="J25" s="119">
        <v>1516654</v>
      </c>
      <c r="K25" s="126"/>
      <c r="L25" s="119">
        <v>3079910</v>
      </c>
      <c r="M25" s="126"/>
      <c r="N25" s="119">
        <v>1516654</v>
      </c>
      <c r="P25" s="120"/>
    </row>
    <row r="26" spans="1:16" ht="18.899999999999999" customHeight="1">
      <c r="B26" s="118" t="s">
        <v>17</v>
      </c>
      <c r="C26" s="121"/>
      <c r="D26" s="121"/>
      <c r="E26" s="121"/>
      <c r="F26" s="122"/>
      <c r="G26" s="122"/>
      <c r="H26" s="119">
        <v>144958172</v>
      </c>
      <c r="I26" s="123"/>
      <c r="J26" s="3">
        <v>223373762</v>
      </c>
      <c r="K26" s="123"/>
      <c r="L26" s="3">
        <v>144958172</v>
      </c>
      <c r="M26" s="123"/>
      <c r="N26" s="3">
        <v>223373762</v>
      </c>
      <c r="P26" s="109"/>
    </row>
    <row r="27" spans="1:16" ht="18.899999999999999" customHeight="1">
      <c r="B27" s="118" t="s">
        <v>19</v>
      </c>
      <c r="C27" s="121"/>
      <c r="D27" s="121"/>
      <c r="E27" s="127"/>
      <c r="H27" s="119">
        <v>8346299</v>
      </c>
      <c r="I27" s="126"/>
      <c r="J27" s="31">
        <v>7311362</v>
      </c>
      <c r="K27" s="126"/>
      <c r="L27" s="31">
        <v>8346299</v>
      </c>
      <c r="M27" s="126"/>
      <c r="N27" s="31">
        <v>7311362</v>
      </c>
      <c r="P27" s="128"/>
    </row>
    <row r="28" spans="1:16" ht="18.899999999999999" customHeight="1">
      <c r="B28" s="118" t="s">
        <v>22</v>
      </c>
      <c r="C28" s="121"/>
      <c r="D28" s="121"/>
      <c r="E28" s="127"/>
      <c r="H28" s="119">
        <v>-231250</v>
      </c>
      <c r="I28" s="126"/>
      <c r="J28" s="31">
        <v>0</v>
      </c>
      <c r="K28" s="126"/>
      <c r="L28" s="119">
        <v>-231250</v>
      </c>
      <c r="M28" s="126"/>
      <c r="N28" s="31">
        <v>0</v>
      </c>
      <c r="P28" s="128"/>
    </row>
    <row r="29" spans="1:16" ht="18.899999999999999" customHeight="1">
      <c r="B29" s="118" t="s">
        <v>23</v>
      </c>
      <c r="C29" s="121"/>
      <c r="D29" s="121"/>
      <c r="E29" s="121"/>
      <c r="F29" s="125"/>
      <c r="G29" s="125"/>
      <c r="H29" s="129">
        <v>6331271</v>
      </c>
      <c r="I29" s="126"/>
      <c r="J29" s="129">
        <v>4361941</v>
      </c>
      <c r="K29" s="126"/>
      <c r="L29" s="129">
        <v>6331271</v>
      </c>
      <c r="M29" s="126"/>
      <c r="N29" s="129">
        <v>4361941</v>
      </c>
      <c r="P29" s="109"/>
    </row>
    <row r="30" spans="1:16" ht="8.1" customHeight="1">
      <c r="C30" s="121"/>
      <c r="D30" s="121"/>
      <c r="E30" s="121"/>
      <c r="F30" s="125"/>
      <c r="G30" s="125"/>
      <c r="H30" s="119"/>
      <c r="I30" s="126"/>
      <c r="J30" s="119"/>
      <c r="K30" s="126"/>
      <c r="L30" s="119"/>
      <c r="M30" s="126"/>
      <c r="N30" s="119"/>
    </row>
    <row r="31" spans="1:16" ht="18.899999999999999" customHeight="1">
      <c r="A31" s="117" t="s">
        <v>87</v>
      </c>
      <c r="C31" s="121"/>
      <c r="D31" s="121"/>
      <c r="E31" s="121"/>
      <c r="F31" s="122"/>
      <c r="G31" s="122"/>
      <c r="H31" s="31">
        <f>SUM(H10:H29)</f>
        <v>348344106</v>
      </c>
      <c r="I31" s="123"/>
      <c r="J31" s="31">
        <f>SUM(J10:J29)</f>
        <v>308793230</v>
      </c>
      <c r="K31" s="123"/>
      <c r="L31" s="31">
        <f>SUM(L10:L29)</f>
        <v>348344106</v>
      </c>
      <c r="M31" s="123"/>
      <c r="N31" s="31">
        <f>SUM(N10:N29)</f>
        <v>308793230</v>
      </c>
    </row>
    <row r="32" spans="1:16" s="130" customFormat="1" ht="18.899999999999999" customHeight="1">
      <c r="B32" s="130" t="s">
        <v>92</v>
      </c>
      <c r="C32" s="127"/>
      <c r="D32" s="127"/>
      <c r="E32" s="127"/>
      <c r="F32" s="122"/>
      <c r="G32" s="122"/>
      <c r="H32" s="31">
        <v>2798556</v>
      </c>
      <c r="I32" s="123"/>
      <c r="J32" s="31">
        <v>1737746</v>
      </c>
      <c r="K32" s="123"/>
      <c r="L32" s="31">
        <v>2798556</v>
      </c>
      <c r="M32" s="123"/>
      <c r="N32" s="31">
        <v>1737746</v>
      </c>
    </row>
    <row r="33" spans="1:20" s="130" customFormat="1" ht="18.899999999999999" customHeight="1">
      <c r="B33" s="130" t="s">
        <v>93</v>
      </c>
      <c r="C33" s="127"/>
      <c r="D33" s="127"/>
      <c r="E33" s="127"/>
      <c r="F33" s="122"/>
      <c r="G33" s="122"/>
      <c r="H33" s="129">
        <v>-52428153</v>
      </c>
      <c r="I33" s="123"/>
      <c r="J33" s="129">
        <v>-34541154</v>
      </c>
      <c r="K33" s="123"/>
      <c r="L33" s="129">
        <v>-52428153</v>
      </c>
      <c r="M33" s="123"/>
      <c r="N33" s="129">
        <v>-34541154</v>
      </c>
    </row>
    <row r="34" spans="1:20" s="130" customFormat="1" ht="8.1" customHeight="1">
      <c r="C34" s="127"/>
      <c r="D34" s="127"/>
      <c r="E34" s="127"/>
      <c r="F34" s="125"/>
      <c r="G34" s="125"/>
      <c r="H34" s="31"/>
      <c r="I34" s="126"/>
      <c r="J34" s="31"/>
      <c r="K34" s="126"/>
      <c r="L34" s="31"/>
      <c r="M34" s="126"/>
      <c r="N34" s="31"/>
    </row>
    <row r="35" spans="1:20" ht="18.899999999999999" customHeight="1">
      <c r="A35" s="117" t="s">
        <v>51</v>
      </c>
      <c r="C35" s="121"/>
      <c r="D35" s="121"/>
      <c r="E35" s="121"/>
      <c r="F35" s="125"/>
      <c r="G35" s="125"/>
      <c r="H35" s="129">
        <f>SUM(H31:H34)</f>
        <v>298714509</v>
      </c>
      <c r="I35" s="126"/>
      <c r="J35" s="129">
        <f>SUM(J31:J34)</f>
        <v>275989822</v>
      </c>
      <c r="K35" s="126"/>
      <c r="L35" s="129">
        <f>SUM(L31:L34)</f>
        <v>298714509</v>
      </c>
      <c r="M35" s="126"/>
      <c r="N35" s="129">
        <f>SUM(N31:N34)</f>
        <v>275989822</v>
      </c>
    </row>
    <row r="36" spans="1:20" ht="18.899999999999999" customHeight="1">
      <c r="A36" s="117"/>
      <c r="C36" s="121"/>
      <c r="D36" s="121"/>
      <c r="E36" s="121"/>
      <c r="F36" s="125"/>
      <c r="G36" s="125"/>
      <c r="H36" s="126"/>
      <c r="I36" s="126"/>
      <c r="J36" s="126"/>
      <c r="K36" s="126"/>
      <c r="L36" s="31"/>
      <c r="M36" s="126"/>
      <c r="N36" s="31"/>
    </row>
    <row r="37" spans="1:20" s="27" customFormat="1" ht="18.899999999999999" customHeight="1">
      <c r="E37" s="23"/>
      <c r="H37" s="25"/>
      <c r="I37" s="25"/>
      <c r="J37" s="25"/>
      <c r="K37" s="25"/>
      <c r="L37" s="24"/>
      <c r="M37" s="25"/>
      <c r="N37" s="24"/>
    </row>
    <row r="38" spans="1:20" s="27" customFormat="1" ht="18" customHeight="1">
      <c r="E38" s="23"/>
      <c r="J38" s="131"/>
      <c r="L38" s="131"/>
      <c r="M38" s="131"/>
      <c r="N38" s="131"/>
    </row>
    <row r="39" spans="1:20" s="27" customFormat="1" ht="18" customHeight="1">
      <c r="E39" s="23"/>
      <c r="J39" s="131"/>
      <c r="L39" s="131"/>
      <c r="M39" s="131"/>
      <c r="N39" s="131"/>
    </row>
    <row r="40" spans="1:20" s="27" customFormat="1" ht="18" customHeight="1">
      <c r="E40" s="23"/>
      <c r="J40" s="131"/>
      <c r="L40" s="131"/>
      <c r="M40" s="131"/>
      <c r="N40" s="131"/>
    </row>
    <row r="41" spans="1:20" s="27" customFormat="1" ht="20.25" customHeight="1">
      <c r="E41" s="23"/>
      <c r="J41" s="131"/>
      <c r="L41" s="131"/>
      <c r="M41" s="131"/>
      <c r="N41" s="131"/>
    </row>
    <row r="42" spans="1:20" s="27" customFormat="1" ht="18" customHeight="1">
      <c r="E42" s="23"/>
      <c r="J42" s="131"/>
      <c r="L42" s="131"/>
      <c r="M42" s="131"/>
      <c r="N42" s="131"/>
    </row>
    <row r="43" spans="1:20" ht="21.9" customHeight="1">
      <c r="A43" s="170" t="str">
        <f>'2-3'!A42</f>
        <v>หมายเหตุประกอบข้อมูลทางการเงินในหน้า 10 ถึง 24 เป็นส่วนหนึ่งของข้อมูลทางการเงินระหว่างกาลนี้</v>
      </c>
      <c r="B43" s="170"/>
      <c r="C43" s="170"/>
      <c r="D43" s="170"/>
      <c r="E43" s="170"/>
      <c r="F43" s="170"/>
      <c r="G43" s="170"/>
      <c r="H43" s="170"/>
      <c r="I43" s="170"/>
      <c r="J43" s="170"/>
      <c r="K43" s="170"/>
      <c r="L43" s="170"/>
      <c r="M43" s="170"/>
      <c r="N43" s="170"/>
      <c r="Q43" s="132"/>
      <c r="T43" s="132"/>
    </row>
    <row r="44" spans="1:20" ht="18.899999999999999" customHeight="1">
      <c r="A44" s="127" t="str">
        <f>A1</f>
        <v>บริษัท สหการประมูล จำกัด (มหาชน)</v>
      </c>
      <c r="B44" s="127"/>
      <c r="C44" s="127"/>
      <c r="D44" s="127"/>
      <c r="E44" s="127"/>
      <c r="F44" s="14"/>
      <c r="G44" s="14"/>
      <c r="H44" s="14"/>
      <c r="I44" s="14"/>
      <c r="J44" s="133"/>
      <c r="K44" s="14"/>
      <c r="L44" s="133"/>
      <c r="M44" s="134"/>
      <c r="N44" s="133"/>
      <c r="Q44" s="132"/>
      <c r="T44" s="132"/>
    </row>
    <row r="45" spans="1:20" ht="18.899999999999999" customHeight="1">
      <c r="A45" s="121" t="s">
        <v>133</v>
      </c>
      <c r="B45" s="121"/>
      <c r="C45" s="121"/>
      <c r="D45" s="127"/>
      <c r="E45" s="127"/>
      <c r="F45" s="14"/>
      <c r="G45" s="14"/>
      <c r="H45" s="14"/>
      <c r="I45" s="14"/>
      <c r="J45" s="133"/>
      <c r="K45" s="14"/>
      <c r="L45" s="133"/>
      <c r="M45" s="134"/>
      <c r="N45" s="133"/>
      <c r="Q45" s="132"/>
      <c r="T45" s="132"/>
    </row>
    <row r="46" spans="1:20" ht="18.899999999999999" customHeight="1">
      <c r="A46" s="135" t="str">
        <f>A3</f>
        <v>สำหรับงวดเก้าเดือนสิ้นสุดวันที่ 30 กันยายน พ.ศ. 2562</v>
      </c>
      <c r="B46" s="135"/>
      <c r="C46" s="135"/>
      <c r="D46" s="136"/>
      <c r="E46" s="136"/>
      <c r="F46" s="10"/>
      <c r="G46" s="10"/>
      <c r="H46" s="10"/>
      <c r="I46" s="10"/>
      <c r="J46" s="137"/>
      <c r="K46" s="10"/>
      <c r="L46" s="137"/>
      <c r="M46" s="138"/>
      <c r="N46" s="137"/>
      <c r="Q46" s="132"/>
      <c r="T46" s="132"/>
    </row>
    <row r="47" spans="1:20" ht="18.899999999999999" customHeight="1">
      <c r="A47" s="139"/>
      <c r="B47" s="139"/>
      <c r="C47" s="139"/>
      <c r="D47" s="127"/>
      <c r="E47" s="127"/>
      <c r="F47" s="14"/>
      <c r="G47" s="14"/>
      <c r="H47" s="14"/>
      <c r="I47" s="14"/>
      <c r="J47" s="133"/>
      <c r="K47" s="14"/>
      <c r="L47" s="133"/>
      <c r="M47" s="134"/>
      <c r="N47" s="133"/>
      <c r="Q47" s="132"/>
      <c r="T47" s="132"/>
    </row>
    <row r="48" spans="1:20" ht="18.899999999999999" customHeight="1">
      <c r="A48" s="130"/>
      <c r="B48" s="130"/>
      <c r="C48" s="130"/>
      <c r="D48" s="130"/>
      <c r="E48" s="130"/>
      <c r="F48" s="14"/>
      <c r="G48" s="14"/>
      <c r="H48" s="171" t="s">
        <v>77</v>
      </c>
      <c r="I48" s="171"/>
      <c r="J48" s="171"/>
      <c r="K48" s="7"/>
      <c r="L48" s="172" t="s">
        <v>77</v>
      </c>
      <c r="M48" s="172"/>
      <c r="N48" s="172"/>
      <c r="Q48" s="132"/>
      <c r="T48" s="132"/>
    </row>
    <row r="49" spans="1:40" s="7" customFormat="1" ht="21" customHeight="1">
      <c r="E49" s="160"/>
      <c r="F49" s="160"/>
      <c r="H49" s="173" t="s">
        <v>78</v>
      </c>
      <c r="I49" s="173"/>
      <c r="J49" s="173"/>
      <c r="K49" s="113"/>
      <c r="L49" s="174" t="s">
        <v>76</v>
      </c>
      <c r="M49" s="174"/>
      <c r="N49" s="174"/>
    </row>
    <row r="50" spans="1:40" s="7" customFormat="1" ht="18.899999999999999" customHeight="1">
      <c r="D50" s="161"/>
      <c r="E50" s="114"/>
      <c r="G50" s="115"/>
      <c r="H50" s="5" t="s">
        <v>94</v>
      </c>
      <c r="I50" s="6"/>
      <c r="J50" s="5" t="s">
        <v>82</v>
      </c>
      <c r="K50" s="6"/>
      <c r="L50" s="5" t="s">
        <v>94</v>
      </c>
      <c r="M50" s="6"/>
      <c r="N50" s="5" t="s">
        <v>82</v>
      </c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  <c r="AE50" s="106"/>
      <c r="AF50" s="106"/>
      <c r="AG50" s="106"/>
      <c r="AH50" s="106"/>
      <c r="AI50" s="106"/>
      <c r="AJ50" s="106"/>
      <c r="AK50" s="106"/>
      <c r="AL50" s="106"/>
      <c r="AM50" s="106"/>
      <c r="AN50" s="106"/>
    </row>
    <row r="51" spans="1:40" s="7" customFormat="1" ht="18.899999999999999" customHeight="1">
      <c r="D51" s="20"/>
      <c r="E51" s="114"/>
      <c r="F51" s="19" t="s">
        <v>5</v>
      </c>
      <c r="G51" s="20"/>
      <c r="H51" s="21" t="s">
        <v>6</v>
      </c>
      <c r="I51" s="116"/>
      <c r="J51" s="21" t="s">
        <v>6</v>
      </c>
      <c r="K51" s="116"/>
      <c r="L51" s="21" t="s">
        <v>6</v>
      </c>
      <c r="M51" s="6"/>
      <c r="N51" s="21" t="s">
        <v>6</v>
      </c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106"/>
      <c r="AD51" s="106"/>
      <c r="AE51" s="106"/>
      <c r="AF51" s="106"/>
      <c r="AG51" s="106"/>
      <c r="AH51" s="106"/>
      <c r="AI51" s="106"/>
      <c r="AJ51" s="106"/>
      <c r="AK51" s="106"/>
      <c r="AL51" s="106"/>
      <c r="AM51" s="106"/>
      <c r="AN51" s="106"/>
    </row>
    <row r="52" spans="1:40" s="7" customFormat="1" ht="18.899999999999999" customHeight="1">
      <c r="D52" s="20"/>
      <c r="E52" s="114"/>
      <c r="F52" s="20"/>
      <c r="G52" s="20"/>
      <c r="H52" s="6"/>
      <c r="I52" s="116"/>
      <c r="J52" s="6"/>
      <c r="K52" s="116"/>
      <c r="L52" s="6"/>
      <c r="M52" s="6"/>
      <c r="N52" s="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106"/>
      <c r="AG52" s="106"/>
      <c r="AH52" s="106"/>
      <c r="AI52" s="106"/>
      <c r="AJ52" s="106"/>
      <c r="AK52" s="106"/>
      <c r="AL52" s="106"/>
      <c r="AM52" s="106"/>
      <c r="AN52" s="106"/>
    </row>
    <row r="53" spans="1:40" ht="18.899999999999999" customHeight="1">
      <c r="A53" s="121" t="s">
        <v>52</v>
      </c>
      <c r="B53" s="121"/>
      <c r="C53" s="121"/>
      <c r="D53" s="121"/>
      <c r="E53" s="121"/>
      <c r="H53" s="126"/>
      <c r="I53" s="126"/>
      <c r="J53" s="31"/>
      <c r="K53" s="126"/>
      <c r="L53" s="31"/>
      <c r="M53" s="140"/>
      <c r="N53" s="31"/>
    </row>
    <row r="54" spans="1:40" ht="18.899999999999999" customHeight="1">
      <c r="A54" s="118" t="s">
        <v>130</v>
      </c>
      <c r="C54" s="121"/>
      <c r="D54" s="121"/>
      <c r="E54" s="121"/>
      <c r="F54" s="122"/>
      <c r="G54" s="122"/>
      <c r="H54" s="31">
        <v>0</v>
      </c>
      <c r="I54" s="123"/>
      <c r="J54" s="31">
        <v>17930900</v>
      </c>
      <c r="K54" s="123"/>
      <c r="L54" s="31">
        <v>0</v>
      </c>
      <c r="M54" s="123"/>
      <c r="N54" s="31">
        <v>17930900</v>
      </c>
      <c r="P54" s="128"/>
    </row>
    <row r="55" spans="1:40" ht="18.899999999999999" customHeight="1">
      <c r="A55" s="118" t="s">
        <v>99</v>
      </c>
      <c r="B55" s="121"/>
      <c r="C55" s="121"/>
      <c r="D55" s="121"/>
      <c r="E55" s="121"/>
      <c r="F55" s="160">
        <v>6</v>
      </c>
      <c r="H55" s="119">
        <v>-101784059</v>
      </c>
      <c r="I55" s="126"/>
      <c r="J55" s="119">
        <v>-100011579</v>
      </c>
      <c r="K55" s="126"/>
      <c r="L55" s="31">
        <v>-101784059</v>
      </c>
      <c r="M55" s="126"/>
      <c r="N55" s="119">
        <v>-100011579</v>
      </c>
      <c r="P55" s="120"/>
    </row>
    <row r="56" spans="1:40" ht="18.899999999999999" customHeight="1">
      <c r="A56" s="118" t="s">
        <v>100</v>
      </c>
      <c r="B56" s="121"/>
      <c r="C56" s="121"/>
      <c r="D56" s="121"/>
      <c r="E56" s="121"/>
      <c r="F56" s="160">
        <v>6</v>
      </c>
      <c r="H56" s="119">
        <v>102791212</v>
      </c>
      <c r="I56" s="126"/>
      <c r="J56" s="119">
        <v>111032097</v>
      </c>
      <c r="K56" s="126"/>
      <c r="L56" s="31">
        <v>102791212</v>
      </c>
      <c r="M56" s="126"/>
      <c r="N56" s="119">
        <v>111032097</v>
      </c>
      <c r="P56" s="120"/>
    </row>
    <row r="57" spans="1:40" ht="18.899999999999999" customHeight="1">
      <c r="A57" s="118" t="s">
        <v>116</v>
      </c>
      <c r="F57" s="160">
        <v>10</v>
      </c>
      <c r="H57" s="31">
        <v>-31434172</v>
      </c>
      <c r="I57" s="126"/>
      <c r="J57" s="31">
        <v>-24096506</v>
      </c>
      <c r="K57" s="126"/>
      <c r="L57" s="31">
        <v>-31434172</v>
      </c>
      <c r="M57" s="126"/>
      <c r="N57" s="31">
        <v>-24096506</v>
      </c>
      <c r="P57" s="128"/>
      <c r="Q57" s="130"/>
    </row>
    <row r="58" spans="1:40" ht="18.899999999999999" customHeight="1">
      <c r="A58" s="118" t="s">
        <v>72</v>
      </c>
      <c r="B58" s="121"/>
      <c r="C58" s="121"/>
      <c r="D58" s="121"/>
      <c r="E58" s="121"/>
      <c r="H58" s="31">
        <v>16065</v>
      </c>
      <c r="I58" s="126"/>
      <c r="J58" s="31">
        <v>737983</v>
      </c>
      <c r="K58" s="126"/>
      <c r="L58" s="31">
        <v>16065</v>
      </c>
      <c r="M58" s="31"/>
      <c r="N58" s="31">
        <v>737983</v>
      </c>
      <c r="P58" s="128"/>
    </row>
    <row r="59" spans="1:40" s="130" customFormat="1" ht="18.899999999999999" customHeight="1">
      <c r="A59" s="130" t="s">
        <v>86</v>
      </c>
      <c r="F59" s="160">
        <v>10</v>
      </c>
      <c r="G59" s="160"/>
      <c r="H59" s="129">
        <v>-600000</v>
      </c>
      <c r="I59" s="126"/>
      <c r="J59" s="129">
        <v>-352500</v>
      </c>
      <c r="K59" s="126"/>
      <c r="L59" s="129">
        <v>-600000</v>
      </c>
      <c r="M59" s="123"/>
      <c r="N59" s="129">
        <v>-352500</v>
      </c>
      <c r="P59" s="128"/>
      <c r="Q59" s="118"/>
      <c r="T59" s="141"/>
    </row>
    <row r="60" spans="1:40" ht="8.1" customHeight="1">
      <c r="H60" s="31"/>
      <c r="I60" s="126"/>
      <c r="J60" s="31"/>
      <c r="K60" s="126"/>
      <c r="L60" s="31"/>
      <c r="M60" s="126"/>
      <c r="N60" s="31"/>
      <c r="P60" s="130"/>
      <c r="T60" s="142"/>
    </row>
    <row r="61" spans="1:40" ht="18.899999999999999" customHeight="1">
      <c r="A61" s="118" t="s">
        <v>126</v>
      </c>
      <c r="H61" s="129">
        <f>SUM(H54:H60)</f>
        <v>-31010954</v>
      </c>
      <c r="I61" s="126"/>
      <c r="J61" s="129">
        <f>SUM(J54:J60)</f>
        <v>5240395</v>
      </c>
      <c r="K61" s="126"/>
      <c r="L61" s="129">
        <f>SUM(L54:L60)</f>
        <v>-31010954</v>
      </c>
      <c r="M61" s="126"/>
      <c r="N61" s="129">
        <f>SUM(N54:N60)</f>
        <v>5240395</v>
      </c>
      <c r="Q61" s="132"/>
      <c r="T61" s="132"/>
    </row>
    <row r="62" spans="1:40" ht="8.1" customHeight="1">
      <c r="H62" s="31"/>
      <c r="I62" s="126"/>
      <c r="J62" s="31"/>
      <c r="K62" s="126"/>
      <c r="L62" s="31"/>
      <c r="M62" s="126"/>
      <c r="N62" s="31"/>
    </row>
    <row r="63" spans="1:40" ht="18.899999999999999" customHeight="1">
      <c r="A63" s="121" t="s">
        <v>53</v>
      </c>
      <c r="B63" s="121"/>
      <c r="C63" s="121"/>
      <c r="D63" s="121"/>
      <c r="E63" s="121"/>
      <c r="H63" s="31"/>
      <c r="I63" s="126"/>
      <c r="J63" s="31"/>
      <c r="K63" s="126"/>
      <c r="L63" s="31"/>
      <c r="M63" s="126"/>
      <c r="N63" s="31"/>
      <c r="T63" s="142"/>
    </row>
    <row r="64" spans="1:40" ht="20.25" customHeight="1">
      <c r="A64" s="118" t="s">
        <v>58</v>
      </c>
      <c r="B64" s="121"/>
      <c r="D64" s="121"/>
      <c r="E64" s="121"/>
      <c r="F64" s="160">
        <v>15</v>
      </c>
      <c r="H64" s="129">
        <v>-192464805</v>
      </c>
      <c r="I64" s="126"/>
      <c r="J64" s="129">
        <v>-142973072</v>
      </c>
      <c r="K64" s="126"/>
      <c r="L64" s="129">
        <v>-192464805</v>
      </c>
      <c r="M64" s="126"/>
      <c r="N64" s="129">
        <v>-142973072</v>
      </c>
      <c r="T64" s="142"/>
    </row>
    <row r="65" spans="1:17" ht="8.1" customHeight="1">
      <c r="H65" s="31"/>
      <c r="I65" s="126"/>
      <c r="J65" s="31"/>
      <c r="K65" s="126"/>
      <c r="L65" s="31"/>
      <c r="M65" s="126"/>
      <c r="N65" s="31"/>
    </row>
    <row r="66" spans="1:17" ht="18.899999999999999" customHeight="1">
      <c r="A66" s="118" t="s">
        <v>54</v>
      </c>
      <c r="H66" s="129">
        <f>SUM(H64:H65)</f>
        <v>-192464805</v>
      </c>
      <c r="I66" s="126"/>
      <c r="J66" s="129">
        <f>SUM(J64:J65)</f>
        <v>-142973072</v>
      </c>
      <c r="K66" s="126"/>
      <c r="L66" s="129">
        <f>SUM(L64:L65)</f>
        <v>-192464805</v>
      </c>
      <c r="M66" s="126"/>
      <c r="N66" s="129">
        <f>SUM(N64:N65)</f>
        <v>-142973072</v>
      </c>
    </row>
    <row r="67" spans="1:17" ht="18.899999999999999" customHeight="1">
      <c r="A67" s="7"/>
      <c r="B67" s="7"/>
      <c r="C67" s="143"/>
      <c r="D67" s="143"/>
      <c r="E67" s="143"/>
      <c r="F67" s="143"/>
      <c r="G67" s="143"/>
      <c r="H67" s="144"/>
      <c r="I67" s="145"/>
      <c r="J67" s="144"/>
      <c r="K67" s="145"/>
      <c r="L67" s="144"/>
      <c r="M67" s="145"/>
      <c r="N67" s="144"/>
      <c r="O67" s="7"/>
      <c r="P67" s="7"/>
      <c r="Q67" s="7"/>
    </row>
    <row r="68" spans="1:17" ht="18.899999999999999" customHeight="1">
      <c r="A68" s="121" t="s">
        <v>55</v>
      </c>
      <c r="H68" s="31">
        <f>SUM(H35,H61,H66)</f>
        <v>75238750</v>
      </c>
      <c r="I68" s="126"/>
      <c r="J68" s="31">
        <f>SUM(J35,J61,J66)</f>
        <v>138257145</v>
      </c>
      <c r="K68" s="126"/>
      <c r="L68" s="31">
        <f>SUM(L35,L61,L66)</f>
        <v>75238750</v>
      </c>
      <c r="M68" s="126"/>
      <c r="N68" s="31">
        <f>SUM(N35,N61,N66)</f>
        <v>138257145</v>
      </c>
      <c r="O68" s="7"/>
    </row>
    <row r="69" spans="1:17" ht="18.899999999999999" customHeight="1">
      <c r="A69" s="118" t="s">
        <v>56</v>
      </c>
      <c r="H69" s="129">
        <f>'2-3'!M15</f>
        <v>111151633</v>
      </c>
      <c r="I69" s="126"/>
      <c r="J69" s="129">
        <v>44118783</v>
      </c>
      <c r="K69" s="126"/>
      <c r="L69" s="129">
        <f>'2-3'!M15</f>
        <v>111151633</v>
      </c>
      <c r="M69" s="126"/>
      <c r="N69" s="129">
        <v>44118783</v>
      </c>
      <c r="O69" s="7"/>
    </row>
    <row r="70" spans="1:17" ht="8.1" customHeight="1">
      <c r="H70" s="31"/>
      <c r="I70" s="126"/>
      <c r="J70" s="31"/>
      <c r="K70" s="126"/>
      <c r="L70" s="31"/>
      <c r="M70" s="126"/>
      <c r="N70" s="31"/>
      <c r="O70" s="7"/>
    </row>
    <row r="71" spans="1:17" ht="18.899999999999999" customHeight="1" thickBot="1">
      <c r="A71" s="121" t="s">
        <v>57</v>
      </c>
      <c r="H71" s="146">
        <f>SUM(H68:H70)</f>
        <v>186390383</v>
      </c>
      <c r="I71" s="126"/>
      <c r="J71" s="146">
        <f>SUM(J68:J70)</f>
        <v>182375928</v>
      </c>
      <c r="K71" s="126"/>
      <c r="L71" s="146">
        <f>SUM(L68:L70)</f>
        <v>186390383</v>
      </c>
      <c r="M71" s="126"/>
      <c r="N71" s="146">
        <f>SUM(N68:N70)</f>
        <v>182375928</v>
      </c>
      <c r="O71" s="7"/>
      <c r="P71" s="147"/>
    </row>
    <row r="72" spans="1:17" ht="18.899999999999999" customHeight="1" thickTop="1">
      <c r="A72" s="121"/>
      <c r="H72" s="126"/>
      <c r="I72" s="126"/>
      <c r="J72" s="31"/>
      <c r="K72" s="126"/>
      <c r="L72" s="31"/>
      <c r="M72" s="148"/>
      <c r="N72" s="31"/>
      <c r="O72" s="7"/>
      <c r="P72" s="147"/>
    </row>
    <row r="73" spans="1:17" ht="18.899999999999999" customHeight="1">
      <c r="A73" s="7"/>
      <c r="B73" s="7"/>
      <c r="C73" s="143"/>
      <c r="D73" s="143"/>
      <c r="E73" s="143"/>
      <c r="F73" s="143"/>
      <c r="G73" s="143"/>
      <c r="H73" s="145"/>
      <c r="I73" s="145"/>
      <c r="J73" s="144"/>
      <c r="K73" s="145"/>
      <c r="L73" s="144"/>
      <c r="M73" s="144"/>
      <c r="N73" s="144"/>
      <c r="O73" s="7"/>
      <c r="P73" s="7"/>
      <c r="Q73" s="7"/>
    </row>
    <row r="74" spans="1:17" ht="18.899999999999999" customHeight="1">
      <c r="A74" s="159" t="s">
        <v>127</v>
      </c>
      <c r="B74" s="150"/>
      <c r="C74" s="149"/>
      <c r="D74" s="151"/>
      <c r="E74" s="143"/>
      <c r="F74" s="143"/>
      <c r="G74" s="143"/>
      <c r="H74" s="145"/>
      <c r="I74" s="145"/>
      <c r="J74" s="144"/>
      <c r="K74" s="145"/>
      <c r="L74" s="144"/>
      <c r="M74" s="144"/>
      <c r="N74" s="144"/>
      <c r="O74" s="7"/>
      <c r="P74" s="7"/>
      <c r="Q74" s="7"/>
    </row>
    <row r="75" spans="1:17" ht="18.75" customHeight="1">
      <c r="A75" s="7" t="s">
        <v>128</v>
      </c>
      <c r="B75" s="7"/>
      <c r="C75" s="143"/>
      <c r="D75" s="143"/>
      <c r="E75" s="143"/>
      <c r="F75" s="143"/>
      <c r="G75" s="143"/>
      <c r="H75" s="145"/>
      <c r="I75" s="145"/>
      <c r="J75" s="144"/>
      <c r="K75" s="145"/>
      <c r="L75" s="144"/>
      <c r="M75" s="144"/>
      <c r="N75" s="144"/>
      <c r="O75" s="7"/>
    </row>
    <row r="76" spans="1:17" ht="18.899999999999999" customHeight="1">
      <c r="A76" s="7"/>
      <c r="B76" s="7" t="s">
        <v>129</v>
      </c>
      <c r="C76" s="143"/>
      <c r="D76" s="143"/>
      <c r="E76" s="143"/>
      <c r="F76" s="152">
        <v>10</v>
      </c>
      <c r="G76" s="143"/>
      <c r="H76" s="119">
        <v>136038</v>
      </c>
      <c r="I76" s="145"/>
      <c r="J76" s="119">
        <v>0</v>
      </c>
      <c r="K76" s="145"/>
      <c r="L76" s="119">
        <v>136038</v>
      </c>
      <c r="M76" s="145"/>
      <c r="N76" s="119">
        <v>0</v>
      </c>
      <c r="O76" s="7"/>
      <c r="P76" s="7"/>
      <c r="Q76" s="7"/>
    </row>
    <row r="77" spans="1:17" ht="18.899999999999999" customHeight="1">
      <c r="A77" s="143"/>
      <c r="B77" s="143"/>
      <c r="C77" s="143"/>
      <c r="D77" s="143"/>
      <c r="E77" s="143"/>
      <c r="F77" s="143"/>
      <c r="G77" s="143"/>
      <c r="H77" s="145"/>
      <c r="I77" s="145"/>
      <c r="J77" s="145"/>
      <c r="K77" s="145"/>
      <c r="L77" s="145"/>
      <c r="M77" s="145"/>
      <c r="N77" s="145"/>
      <c r="O77" s="7"/>
    </row>
    <row r="78" spans="1:17" ht="18.899999999999999" customHeight="1">
      <c r="A78" s="143"/>
      <c r="B78" s="143"/>
      <c r="C78" s="143"/>
      <c r="D78" s="143"/>
      <c r="E78" s="143"/>
      <c r="F78" s="143"/>
      <c r="G78" s="143"/>
      <c r="H78" s="145"/>
      <c r="I78" s="145"/>
      <c r="J78" s="145"/>
      <c r="K78" s="145"/>
      <c r="L78" s="145"/>
      <c r="M78" s="145"/>
      <c r="N78" s="145"/>
      <c r="O78" s="7"/>
      <c r="P78" s="7"/>
      <c r="Q78" s="7"/>
    </row>
    <row r="79" spans="1:17" ht="18.899999999999999" customHeight="1">
      <c r="A79" s="143"/>
      <c r="B79" s="143"/>
      <c r="C79" s="143"/>
      <c r="D79" s="143"/>
      <c r="E79" s="143"/>
      <c r="F79" s="143"/>
      <c r="G79" s="143"/>
      <c r="H79" s="143"/>
      <c r="I79" s="143"/>
      <c r="J79" s="143"/>
      <c r="K79" s="143"/>
      <c r="L79" s="143"/>
      <c r="M79" s="143"/>
      <c r="N79" s="143"/>
      <c r="O79" s="7"/>
    </row>
    <row r="80" spans="1:17" ht="18.899999999999999" customHeight="1">
      <c r="A80" s="143"/>
      <c r="B80" s="143"/>
      <c r="C80" s="143"/>
      <c r="D80" s="143"/>
      <c r="E80" s="143"/>
      <c r="F80" s="143"/>
      <c r="G80" s="143"/>
      <c r="H80" s="143"/>
      <c r="I80" s="143"/>
      <c r="J80" s="143"/>
      <c r="K80" s="143"/>
      <c r="L80" s="143"/>
      <c r="M80" s="143"/>
      <c r="N80" s="143"/>
      <c r="O80" s="7"/>
      <c r="P80" s="7"/>
      <c r="Q80" s="7"/>
    </row>
    <row r="81" spans="1:17" ht="18.899999999999999" customHeight="1">
      <c r="A81" s="143"/>
      <c r="B81" s="143"/>
      <c r="C81" s="143"/>
      <c r="D81" s="143"/>
      <c r="E81" s="143"/>
      <c r="F81" s="143"/>
      <c r="G81" s="143"/>
      <c r="H81" s="143"/>
      <c r="I81" s="143"/>
      <c r="J81" s="143"/>
      <c r="K81" s="143"/>
      <c r="L81" s="143"/>
      <c r="M81" s="143"/>
      <c r="N81" s="143"/>
      <c r="O81" s="7"/>
      <c r="P81" s="7"/>
      <c r="Q81" s="7"/>
    </row>
    <row r="82" spans="1:17" ht="18.899999999999999" customHeight="1">
      <c r="A82" s="143"/>
      <c r="B82" s="143"/>
      <c r="C82" s="143"/>
      <c r="D82" s="143"/>
      <c r="E82" s="143"/>
      <c r="F82" s="143"/>
      <c r="G82" s="143"/>
      <c r="H82" s="143"/>
      <c r="I82" s="143"/>
      <c r="J82" s="143"/>
      <c r="K82" s="143"/>
      <c r="L82" s="143"/>
      <c r="M82" s="143"/>
      <c r="N82" s="143"/>
      <c r="O82" s="7"/>
      <c r="P82" s="7"/>
      <c r="Q82" s="7"/>
    </row>
    <row r="83" spans="1:17" ht="18.899999999999999" customHeight="1">
      <c r="A83" s="143"/>
      <c r="B83" s="143"/>
      <c r="C83" s="143"/>
      <c r="D83" s="143"/>
      <c r="E83" s="143"/>
      <c r="F83" s="143"/>
      <c r="G83" s="143"/>
      <c r="H83" s="143"/>
      <c r="I83" s="143"/>
      <c r="J83" s="143"/>
      <c r="K83" s="143"/>
      <c r="L83" s="143"/>
      <c r="M83" s="143"/>
      <c r="N83" s="143"/>
      <c r="O83" s="7"/>
    </row>
    <row r="84" spans="1:17" ht="18.899999999999999" customHeight="1">
      <c r="A84" s="143"/>
      <c r="B84" s="143"/>
      <c r="C84" s="143"/>
      <c r="D84" s="143"/>
      <c r="E84" s="143"/>
      <c r="F84" s="143"/>
      <c r="G84" s="143"/>
      <c r="H84" s="143"/>
      <c r="I84" s="143"/>
      <c r="J84" s="143"/>
      <c r="K84" s="143"/>
      <c r="L84" s="143"/>
      <c r="M84" s="143"/>
      <c r="N84" s="143"/>
      <c r="O84" s="7"/>
      <c r="P84" s="7"/>
      <c r="Q84" s="7"/>
    </row>
    <row r="85" spans="1:17" ht="18.899999999999999" customHeight="1">
      <c r="A85" s="149"/>
      <c r="B85" s="150"/>
      <c r="C85" s="149"/>
      <c r="D85" s="151"/>
      <c r="E85" s="143"/>
      <c r="F85" s="143"/>
      <c r="G85" s="143"/>
      <c r="H85" s="143"/>
      <c r="I85" s="143"/>
      <c r="J85" s="153"/>
      <c r="K85" s="143"/>
      <c r="L85" s="153"/>
      <c r="M85" s="153"/>
      <c r="N85" s="153"/>
      <c r="O85" s="7"/>
      <c r="P85" s="7"/>
      <c r="Q85" s="7"/>
    </row>
    <row r="86" spans="1:17" s="130" customFormat="1" ht="17.25" customHeight="1">
      <c r="A86" s="106"/>
      <c r="C86" s="106"/>
      <c r="D86" s="154"/>
      <c r="E86" s="154"/>
      <c r="F86" s="155"/>
      <c r="G86" s="155"/>
      <c r="H86" s="155"/>
      <c r="I86" s="155"/>
      <c r="J86" s="156"/>
      <c r="K86" s="155"/>
      <c r="L86" s="156"/>
      <c r="M86" s="156"/>
      <c r="N86" s="156"/>
      <c r="O86" s="106"/>
      <c r="P86" s="106"/>
      <c r="Q86" s="106"/>
    </row>
    <row r="87" spans="1:17" s="130" customFormat="1" ht="21.9" customHeight="1">
      <c r="A87" s="170" t="str">
        <f>A43</f>
        <v>หมายเหตุประกอบข้อมูลทางการเงินในหน้า 10 ถึง 24 เป็นส่วนหนึ่งของข้อมูลทางการเงินระหว่างกาลนี้</v>
      </c>
      <c r="B87" s="170"/>
      <c r="C87" s="170"/>
      <c r="D87" s="170"/>
      <c r="E87" s="170"/>
      <c r="F87" s="170"/>
      <c r="G87" s="170"/>
      <c r="H87" s="170"/>
      <c r="I87" s="170"/>
      <c r="J87" s="170"/>
      <c r="K87" s="170"/>
      <c r="L87" s="170"/>
      <c r="M87" s="170"/>
      <c r="N87" s="170"/>
    </row>
  </sheetData>
  <mergeCells count="10">
    <mergeCell ref="A87:N87"/>
    <mergeCell ref="H5:J5"/>
    <mergeCell ref="L5:N5"/>
    <mergeCell ref="H6:J6"/>
    <mergeCell ref="L6:N6"/>
    <mergeCell ref="A43:N43"/>
    <mergeCell ref="H48:J48"/>
    <mergeCell ref="L48:N48"/>
    <mergeCell ref="H49:J49"/>
    <mergeCell ref="L49:N49"/>
  </mergeCells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2-3</vt:lpstr>
      <vt:lpstr>4-5</vt:lpstr>
      <vt:lpstr>6 (2)</vt:lpstr>
      <vt:lpstr>7</vt:lpstr>
      <vt:lpstr>8-9</vt:lpstr>
      <vt:lpstr>'2-3'!Print_Area</vt:lpstr>
      <vt:lpstr>'6 (2)'!Print_Area</vt:lpstr>
      <vt:lpstr>'7'!Print_Area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Pornpatch Foosiri</cp:lastModifiedBy>
  <cp:lastPrinted>2019-11-06T02:03:14Z</cp:lastPrinted>
  <dcterms:created xsi:type="dcterms:W3CDTF">2015-04-30T02:30:28Z</dcterms:created>
  <dcterms:modified xsi:type="dcterms:W3CDTF">2019-11-11T03:42:19Z</dcterms:modified>
</cp:coreProperties>
</file>