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0" windowWidth="11970" windowHeight="8280" activeTab="5"/>
  </bookViews>
  <sheets>
    <sheet name="1-2" sheetId="1" r:id="rId1"/>
    <sheet name="3" sheetId="14" r:id="rId2"/>
    <sheet name="4" sheetId="11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OFFSET('4'!Full_Print,0,0,'4'!Last_Row)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IF('4'!Values_Entered,'4'!Header_Row+'4'!Number_of_Payments,'4'!Header_Row)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MATCH(0.01,'4'!End_Bal,-1)+1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'1-2'!$A$1:$Q$74</definedName>
    <definedName name="_xlnm.Print_Area" localSheetId="1">'3'!$A$1:$Q$36</definedName>
    <definedName name="_xlnm.Print_Area" localSheetId="2">'4'!$A$1:$Q$35</definedName>
    <definedName name="_xlnm.Print_Area" localSheetId="3">'5'!$A$1:$T$22</definedName>
    <definedName name="_xlnm.Print_Area" localSheetId="4">'6'!$A$1:$P$23</definedName>
    <definedName name="_xlnm.Print_Area" localSheetId="5">'7-8'!$A$1:$Q$68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OFFSET('4'!Full_Print,0,0,'4'!Last_Row)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IF('4'!Loan_Amount*'4'!Interest_Rate*'4'!Loan_Years*'4'!Loan_Start&gt;0,1,0)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M20" i="3" l="1"/>
  <c r="P59" i="9" l="1"/>
  <c r="N59" i="9"/>
  <c r="L59" i="9"/>
  <c r="J59" i="9"/>
  <c r="P48" i="9"/>
  <c r="N48" i="9"/>
  <c r="L48" i="9"/>
  <c r="J48" i="9"/>
  <c r="J12" i="14"/>
  <c r="J18" i="14" s="1"/>
  <c r="J20" i="14" s="1"/>
  <c r="J22" i="9"/>
  <c r="J12" i="11"/>
  <c r="J46" i="1"/>
  <c r="J52" i="1"/>
  <c r="Q15" i="3"/>
  <c r="Q16" i="3" s="1"/>
  <c r="J68" i="1" s="1"/>
  <c r="J62" i="9"/>
  <c r="L12" i="11"/>
  <c r="L18" i="11"/>
  <c r="L20" i="11"/>
  <c r="L25" i="11"/>
  <c r="L33" i="11" s="1"/>
  <c r="O20" i="3"/>
  <c r="S20" i="3" s="1"/>
  <c r="Q20" i="3"/>
  <c r="L60" i="1"/>
  <c r="L12" i="14"/>
  <c r="L18" i="14"/>
  <c r="L20" i="14"/>
  <c r="L25" i="14" s="1"/>
  <c r="L22" i="14"/>
  <c r="L38" i="14" s="1"/>
  <c r="O18" i="3"/>
  <c r="P46" i="1"/>
  <c r="P15" i="1"/>
  <c r="N62" i="9"/>
  <c r="A35" i="9"/>
  <c r="P22" i="9"/>
  <c r="N22" i="9"/>
  <c r="L22" i="9"/>
  <c r="K19" i="4"/>
  <c r="I19" i="4"/>
  <c r="G19" i="4"/>
  <c r="O16" i="4"/>
  <c r="K14" i="4"/>
  <c r="N65" i="1"/>
  <c r="I14" i="4"/>
  <c r="N62" i="1" s="1"/>
  <c r="G14" i="4"/>
  <c r="N60" i="1" s="1"/>
  <c r="O11" i="4"/>
  <c r="K21" i="3"/>
  <c r="I21" i="3"/>
  <c r="G21" i="3"/>
  <c r="Q21" i="3"/>
  <c r="S18" i="3"/>
  <c r="K16" i="3"/>
  <c r="J65" i="1" s="1"/>
  <c r="I16" i="3"/>
  <c r="J62" i="1" s="1"/>
  <c r="G16" i="3"/>
  <c r="J60" i="1" s="1"/>
  <c r="O13" i="3"/>
  <c r="S13" i="3" s="1"/>
  <c r="P12" i="11"/>
  <c r="P18" i="11"/>
  <c r="P8" i="9" s="1"/>
  <c r="N12" i="11"/>
  <c r="N18" i="11" s="1"/>
  <c r="P12" i="14"/>
  <c r="P18" i="14" s="1"/>
  <c r="P20" i="14" s="1"/>
  <c r="N12" i="14"/>
  <c r="N18" i="14" s="1"/>
  <c r="N20" i="14" s="1"/>
  <c r="N25" i="14" s="1"/>
  <c r="O77" i="1"/>
  <c r="M77" i="1"/>
  <c r="K77" i="1"/>
  <c r="L68" i="1"/>
  <c r="P66" i="1"/>
  <c r="L66" i="1"/>
  <c r="P65" i="1"/>
  <c r="L65" i="1"/>
  <c r="P62" i="1"/>
  <c r="L62" i="1"/>
  <c r="P60" i="1"/>
  <c r="P67" i="1" s="1"/>
  <c r="P69" i="1" s="1"/>
  <c r="P70" i="1" s="1"/>
  <c r="P77" i="1" s="1"/>
  <c r="P52" i="1"/>
  <c r="N52" i="1"/>
  <c r="L52" i="1"/>
  <c r="L53" i="1" s="1"/>
  <c r="N46" i="1"/>
  <c r="L46" i="1"/>
  <c r="A32" i="1"/>
  <c r="P22" i="1"/>
  <c r="P23" i="1" s="1"/>
  <c r="N22" i="1"/>
  <c r="L22" i="1"/>
  <c r="J22" i="1"/>
  <c r="N15" i="1"/>
  <c r="L15" i="1"/>
  <c r="L23" i="1" s="1"/>
  <c r="J15" i="1"/>
  <c r="L67" i="1"/>
  <c r="L69" i="1" s="1"/>
  <c r="L8" i="9"/>
  <c r="L23" i="9" s="1"/>
  <c r="L28" i="9" s="1"/>
  <c r="P53" i="1"/>
  <c r="P79" i="1" s="1"/>
  <c r="L22" i="11"/>
  <c r="L29" i="11" s="1"/>
  <c r="L31" i="11" s="1"/>
  <c r="L37" i="11"/>
  <c r="M21" i="3"/>
  <c r="L79" i="1" l="1"/>
  <c r="O21" i="3"/>
  <c r="P23" i="9"/>
  <c r="P28" i="9" s="1"/>
  <c r="P61" i="9" s="1"/>
  <c r="P63" i="9" s="1"/>
  <c r="P70" i="9" s="1"/>
  <c r="J18" i="11"/>
  <c r="J53" i="1"/>
  <c r="J23" i="1"/>
  <c r="N53" i="1"/>
  <c r="N23" i="1"/>
  <c r="L34" i="14"/>
  <c r="L27" i="14"/>
  <c r="L70" i="1"/>
  <c r="L77" i="1" s="1"/>
  <c r="N20" i="11"/>
  <c r="N8" i="9"/>
  <c r="N23" i="9" s="1"/>
  <c r="N28" i="9" s="1"/>
  <c r="N61" i="9" s="1"/>
  <c r="N63" i="9" s="1"/>
  <c r="N69" i="9" s="1"/>
  <c r="J25" i="14"/>
  <c r="J22" i="14"/>
  <c r="J29" i="14" s="1"/>
  <c r="J31" i="14" s="1"/>
  <c r="P22" i="14"/>
  <c r="P25" i="14"/>
  <c r="N34" i="14"/>
  <c r="N27" i="14"/>
  <c r="S21" i="3"/>
  <c r="L27" i="11"/>
  <c r="L61" i="9"/>
  <c r="L63" i="9" s="1"/>
  <c r="L70" i="9" s="1"/>
  <c r="N22" i="14"/>
  <c r="N29" i="14" s="1"/>
  <c r="N31" i="14" s="1"/>
  <c r="P20" i="11"/>
  <c r="L29" i="14"/>
  <c r="L31" i="14" s="1"/>
  <c r="J8" i="9" l="1"/>
  <c r="J23" i="9" s="1"/>
  <c r="J28" i="9" s="1"/>
  <c r="J61" i="9" s="1"/>
  <c r="J63" i="9" s="1"/>
  <c r="J69" i="9" s="1"/>
  <c r="J20" i="11"/>
  <c r="P34" i="14"/>
  <c r="P27" i="14"/>
  <c r="P22" i="11"/>
  <c r="P25" i="11"/>
  <c r="P29" i="14"/>
  <c r="P31" i="14" s="1"/>
  <c r="P38" i="14"/>
  <c r="N25" i="11"/>
  <c r="N22" i="11"/>
  <c r="N29" i="11" s="1"/>
  <c r="N31" i="11" s="1"/>
  <c r="J27" i="14"/>
  <c r="J34" i="14"/>
  <c r="J25" i="11" l="1"/>
  <c r="J22" i="11"/>
  <c r="J33" i="11"/>
  <c r="P29" i="11"/>
  <c r="P31" i="11" s="1"/>
  <c r="P37" i="11"/>
  <c r="P27" i="11"/>
  <c r="M18" i="4" s="1"/>
  <c r="P33" i="11"/>
  <c r="N33" i="11"/>
  <c r="N27" i="11"/>
  <c r="M13" i="4" s="1"/>
  <c r="J27" i="11" l="1"/>
  <c r="M15" i="3"/>
  <c r="M16" i="3" s="1"/>
  <c r="J66" i="1" s="1"/>
  <c r="J67" i="1" s="1"/>
  <c r="J69" i="1" s="1"/>
  <c r="J79" i="1" s="1"/>
  <c r="J29" i="11"/>
  <c r="O15" i="3"/>
  <c r="S15" i="3" s="1"/>
  <c r="S16" i="3" s="1"/>
  <c r="M19" i="4"/>
  <c r="O18" i="4"/>
  <c r="O19" i="4" s="1"/>
  <c r="M14" i="4"/>
  <c r="N66" i="1" s="1"/>
  <c r="N67" i="1" s="1"/>
  <c r="N69" i="1" s="1"/>
  <c r="O13" i="4"/>
  <c r="O14" i="4" s="1"/>
  <c r="J70" i="1" l="1"/>
  <c r="J77" i="1" s="1"/>
  <c r="O16" i="3"/>
  <c r="J31" i="11"/>
  <c r="N70" i="1"/>
  <c r="N77" i="1" s="1"/>
  <c r="N79" i="1"/>
</calcChain>
</file>

<file path=xl/sharedStrings.xml><?xml version="1.0" encoding="utf-8"?>
<sst xmlns="http://schemas.openxmlformats.org/spreadsheetml/2006/main" count="262" uniqueCount="157">
  <si>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</si>
  <si>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</si>
  <si>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</si>
  <si>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</si>
  <si>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</si>
  <si>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</si>
  <si>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</si>
  <si>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</si>
  <si>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</si>
  <si>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</si>
  <si>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</si>
  <si>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</si>
  <si>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</si>
  <si>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</si>
  <si>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</si>
  <si>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</si>
  <si>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</si>
  <si>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</si>
  <si>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</si>
  <si>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</si>
  <si>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</si>
  <si>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</si>
  <si>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</si>
  <si>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</si>
  <si>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</si>
  <si>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</si>
  <si>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</si>
  <si>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</si>
  <si>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</si>
  <si>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</si>
  <si>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</si>
  <si>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</si>
  <si>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</si>
  <si>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</si>
  <si>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</si>
  <si>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</si>
  <si>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</si>
  <si>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</si>
  <si>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</si>
  <si>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</si>
  <si>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</si>
  <si>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</si>
  <si>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</si>
  <si>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</si>
  <si>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</si>
  <si>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</si>
  <si>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</si>
  <si>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</si>
  <si>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</si>
  <si>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</si>
  <si>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</si>
  <si>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</si>
  <si>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</si>
  <si>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</si>
  <si>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</si>
  <si>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</si>
  <si>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</si>
  <si>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</si>
  <si>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</si>
  <si>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</si>
  <si>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</si>
  <si>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</si>
  <si>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</si>
  <si>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</si>
  <si>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</si>
  <si>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</si>
  <si>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</si>
  <si>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</si>
  <si>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</si>
  <si>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</si>
  <si>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</si>
  <si>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</si>
  <si>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</si>
  <si>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</si>
  <si>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</si>
  <si>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</si>
  <si>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</si>
  <si>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</si>
  <si>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</si>
  <si>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</si>
  <si>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</si>
  <si>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</si>
  <si>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</si>
  <si>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</si>
  <si>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</si>
  <si>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</si>
  <si>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</si>
  <si>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</si>
  <si>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</si>
  <si>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</si>
  <si>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</si>
  <si>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</si>
  <si>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</si>
  <si>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</si>
  <si>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</si>
  <si>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</si>
  <si>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</si>
  <si>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</si>
  <si>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</si>
  <si>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</si>
  <si>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</si>
  <si>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</si>
  <si>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</si>
  <si>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</si>
  <si>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</si>
  <si>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</si>
  <si>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</si>
  <si>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</si>
  <si>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</si>
  <si>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</si>
  <si>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</si>
  <si>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</si>
  <si>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</si>
  <si>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</si>
  <si>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</si>
  <si>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</si>
  <si>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</si>
  <si>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</si>
  <si>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</si>
  <si>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</si>
  <si>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</si>
  <si>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</si>
  <si>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3, 4</t>
  </si>
  <si>
    <t>เงินสดรับจากเงินให้กู้ยืมกิจการที่เกี่ยวข้องกัน</t>
  </si>
  <si>
    <t>เงินเบิกเกินบัญชีเพิ่มขึ้น (ลดลง)</t>
  </si>
  <si>
    <t>เงินสดจ่ายเพื่อชำระเงินกู้ยืมจากสถาบันการเงิน</t>
  </si>
  <si>
    <t>เงินสดรับจากเงินกู้ยืมบุคคลและกิจการที่เกี่ยวข้องกัน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</si>
  <si>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</si>
  <si>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เงินสดรับจากเงินกู้ยืมบริษัทอื่น</t>
  </si>
  <si>
    <t>เงินสดจ่ายเพื่อชำระเงินกู้ยืมบริษัทอื่น</t>
  </si>
  <si>
    <t>31 ธันวาคม 2561</t>
  </si>
  <si>
    <t>ยอดคงเหลือ ณ วันที่ 1 มกราคม 2562</t>
  </si>
  <si>
    <t>การปรับปรุงด้วยขาดทุนจากการปรับมูลค่าสินค้า (กลับรายการ)</t>
  </si>
  <si>
    <t>เงินฝากธนาคารที่มีข้อจำกัดในการใช้ (เพิ่มขึ้น) ลดลง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</si>
  <si>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</si>
  <si>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</si>
  <si>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</si>
  <si>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</si>
  <si>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</si>
  <si>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</si>
  <si>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เบ็ดเสร็จอื่น</t>
  </si>
  <si>
    <t>กำไร (ขาดทุน) เบ็ดเสร็จรวมสำหรับงวด</t>
  </si>
  <si>
    <t xml:space="preserve">ปรับรายการกระทบกำไร (ขาดทุน) ก่อนภาษีเงินได้เป็นเงินสดรับ (จ่าย) </t>
  </si>
  <si>
    <t>งบกระแสเงินสด (ต่อ)</t>
  </si>
  <si>
    <t>กระแสเงินสดสุทธิได้มาจาก (ใช้ไปใน) กิจกรรมจัดหาเงิน</t>
  </si>
  <si>
    <t>เงินสดจ่ายผลประโยชน์พนักงาน</t>
  </si>
  <si>
    <t>เงินสดรับจากเงินกู้ยืมจากสถาบันการเงิน</t>
  </si>
  <si>
    <t>3, 12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</si>
  <si>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</si>
  <si>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</si>
  <si>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</si>
  <si>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</si>
  <si>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</si>
  <si>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</si>
  <si>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เงินสดจ่ายเพื่อซื้อสินทรัพย์ระยะยาวอื่น</t>
  </si>
  <si>
    <t>การปรับปรุงด้วยหนี้สูญ</t>
  </si>
  <si>
    <t>กระแสเงินสดจากกิจกรรมดำเนินงาน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</si>
</sst>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rgb="FFFFFF00"/>
      <name val="AngsanaUPC"/>
      <family val="1"/>
    </font>
    <font>
      <sz val="14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57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47" fillId="0" borderId="0" applyFont="0" applyFill="0" applyBorder="0" applyAlignment="0" applyProtection="0"/>
    <xf numFmtId="0" fontId="4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</cellStyleXfs>
  <cellXfs count="68">
    <xf numFmtId="0" fontId="0" fillId="0" borderId="0" xfId="0"/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9" fontId="115" fillId="0" borderId="0" xfId="4722" applyFont="1" applyFill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94" fontId="115" fillId="0" borderId="0" xfId="4712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0" fontId="115" fillId="0" borderId="0" xfId="4713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left" vertical="top"/>
    </xf>
    <xf numFmtId="201" fontId="115" fillId="0" borderId="0" xfId="0" applyNumberFormat="1" applyFont="1" applyFill="1" applyAlignment="1">
      <alignment vertical="top"/>
    </xf>
    <xf numFmtId="4" fontId="5" fillId="0" borderId="0" xfId="0" applyNumberFormat="1" applyFont="1" applyFill="1"/>
    <xf numFmtId="4" fontId="115" fillId="0" borderId="0" xfId="0" applyNumberFormat="1" applyFont="1" applyFill="1" applyBorder="1" applyAlignment="1">
      <alignment vertical="top"/>
    </xf>
    <xf numFmtId="0" fontId="344" fillId="0" borderId="0" xfId="0" applyFont="1" applyFill="1" applyAlignment="1">
      <alignment vertical="top"/>
    </xf>
    <xf numFmtId="194" fontId="115" fillId="0" borderId="6" xfId="0" applyNumberFormat="1" applyFont="1" applyFill="1" applyBorder="1" applyAlignment="1">
      <alignment vertical="top"/>
    </xf>
    <xf numFmtId="201" fontId="115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94" fontId="348" fillId="0" borderId="0" xfId="4712" applyFont="1" applyFill="1" applyAlignment="1">
      <alignment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6" fontId="115" fillId="0" borderId="0" xfId="4712" applyNumberFormat="1" applyFont="1" applyFill="1" applyAlignment="1">
      <alignment vertical="top"/>
    </xf>
    <xf numFmtId="200" fontId="115" fillId="0" borderId="45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194" fontId="115" fillId="0" borderId="0" xfId="4712" applyFont="1" applyFill="1" applyBorder="1" applyAlignment="1">
      <alignment horizontal="left" vertical="top"/>
    </xf>
    <xf numFmtId="0" fontId="349" fillId="0" borderId="0" xfId="0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</cellXfs>
  <cellStyles count="5357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24"/>
    <cellStyle name="20% - Accent1 7" xfId="492"/>
    <cellStyle name="20% - Accent1 7 2" xfId="4725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6"/>
    <cellStyle name="20% - Accent2 7" xfId="521"/>
    <cellStyle name="20% - Accent2 7 2" xfId="4727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8"/>
    <cellStyle name="20% - Accent3 7" xfId="550"/>
    <cellStyle name="20% - Accent3 7 2" xfId="4729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30"/>
    <cellStyle name="20% - Accent4 7" xfId="579"/>
    <cellStyle name="20% - Accent4 7 2" xfId="4731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32"/>
    <cellStyle name="20% - Accent5 7" xfId="607"/>
    <cellStyle name="20% - Accent5 7 2" xfId="4733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34"/>
    <cellStyle name="20% - Accent6 7" xfId="636"/>
    <cellStyle name="20% - Accent6 7 2" xfId="4735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6"/>
    <cellStyle name="40% - Accent1 7" xfId="699"/>
    <cellStyle name="40% - Accent1 7 2" xfId="4737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8"/>
    <cellStyle name="40% - Accent2 7" xfId="727"/>
    <cellStyle name="40% - Accent2 7 2" xfId="4739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40"/>
    <cellStyle name="40% - Accent3 7" xfId="756"/>
    <cellStyle name="40% - Accent3 7 2" xfId="4741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42"/>
    <cellStyle name="40% - Accent4 7" xfId="785"/>
    <cellStyle name="40% - Accent4 7 2" xfId="4743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44"/>
    <cellStyle name="40% - Accent5 7" xfId="814"/>
    <cellStyle name="40% - Accent5 7 2" xfId="4745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6"/>
    <cellStyle name="40% - Accent6 7" xfId="843"/>
    <cellStyle name="40% - Accent6 7 2" xfId="4747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8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9"/>
    <cellStyle name="Comma [0] 4" xfId="1443"/>
    <cellStyle name="Comma [0] 4 2" xfId="1444"/>
    <cellStyle name="Comma [0] 4 2 2" xfId="4750"/>
    <cellStyle name="Comma [0] 4 3" xfId="1445"/>
    <cellStyle name="Comma [0] 4 3 2" xfId="4751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53"/>
    <cellStyle name="Comma [0] 5 4" xfId="1452"/>
    <cellStyle name="Comma [0] 5 5" xfId="47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54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9"/>
    <cellStyle name="Comma 3 2 2 3 2 2 2 3" xfId="4758"/>
    <cellStyle name="Comma 3 2 2 3 2 2 3" xfId="4757"/>
    <cellStyle name="Comma 3 2 2 3 2 3" xfId="4756"/>
    <cellStyle name="Comma 3 2 2 3 3" xfId="4755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60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61"/>
    <cellStyle name="Comma 39 3" xfId="1848"/>
    <cellStyle name="Comma 39 4" xfId="1849"/>
    <cellStyle name="Comma 39 4 2" xfId="4762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64"/>
    <cellStyle name="Comma 54 3" xfId="4763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1" xfId="5351"/>
    <cellStyle name="Comma 62" xfId="5356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65"/>
    <cellStyle name="Currency 3" xfId="2104"/>
    <cellStyle name="Currency 3 2" xfId="2105"/>
    <cellStyle name="Currency 3 3" xfId="4766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7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8"/>
    <cellStyle name="Normal 136" xfId="4717"/>
    <cellStyle name="Normal 137" xfId="4720"/>
    <cellStyle name="Normal 138" xfId="4723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9"/>
    <cellStyle name="Total 5" xfId="3986"/>
    <cellStyle name="Total 5 2" xfId="4770"/>
    <cellStyle name="Total 6" xfId="3987"/>
    <cellStyle name="Total 6 2" xfId="4771"/>
    <cellStyle name="Total 7" xfId="3988"/>
    <cellStyle name="Total 7 2" xfId="4772"/>
    <cellStyle name="Total 8" xfId="3989"/>
    <cellStyle name="Total 8 2" xfId="4773"/>
    <cellStyle name="Total 9" xfId="3990"/>
    <cellStyle name="Total 9 2" xfId="4774"/>
    <cellStyle name="TotCol - Style5" xfId="3991"/>
    <cellStyle name="TotCol - Style5 2" xfId="4775"/>
    <cellStyle name="TotCol - Style7" xfId="3992"/>
    <cellStyle name="TotCol - Style7 2" xfId="4776"/>
    <cellStyle name="TotRow - Style4" xfId="3993"/>
    <cellStyle name="TotRow - Style4 2" xfId="4777"/>
    <cellStyle name="TotRow - Style8" xfId="3994"/>
    <cellStyle name="TotRow - Style8 2" xfId="4778"/>
    <cellStyle name="turns the number of whole workdays between two dateœ" xfId="3995"/>
    <cellStyle name="turns the number of whole workdays between two dateœ 2" xfId="4779"/>
    <cellStyle name="Tusental (0)_pldt" xfId="3996"/>
    <cellStyle name="Tusental_A-listan (fixad)" xfId="3997"/>
    <cellStyle name="Ù┼" xfId="3998"/>
    <cellStyle name="Ù┼ 2" xfId="4780"/>
    <cellStyle name="UE14" xfId="3999"/>
    <cellStyle name="UE14 2" xfId="4781"/>
    <cellStyle name="UE16" xfId="4000"/>
    <cellStyle name="UE16 2" xfId="4782"/>
    <cellStyle name="UE18" xfId="4001"/>
    <cellStyle name="UE18 2" xfId="4783"/>
    <cellStyle name="User_Defined_C" xfId="4002"/>
    <cellStyle name="ux" xfId="4003"/>
    <cellStyle name="ux 2" xfId="4784"/>
    <cellStyle name="Value" xfId="4004"/>
    <cellStyle name="Value 2" xfId="4785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8"/>
    <cellStyle name="Warning Text 2 2 3" xfId="4787"/>
    <cellStyle name="Warning Text 2 3" xfId="4012"/>
    <cellStyle name="Warning Text 2 3 2" xfId="4789"/>
    <cellStyle name="Warning Text 2 4" xfId="4786"/>
    <cellStyle name="Warning Text 3" xfId="4013"/>
    <cellStyle name="Warning Text 3 2" xfId="4014"/>
    <cellStyle name="Warning Text 3 2 2" xfId="4791"/>
    <cellStyle name="Warning Text 3 3" xfId="4790"/>
    <cellStyle name="Warning Text 4" xfId="4015"/>
    <cellStyle name="Warning Text 4 2" xfId="4792"/>
    <cellStyle name="Warning Text 5" xfId="4016"/>
    <cellStyle name="Warning Text 5 2" xfId="4793"/>
    <cellStyle name="Warning Text 6" xfId="4017"/>
    <cellStyle name="Warning Text 6 2" xfId="4794"/>
    <cellStyle name="Warning Text 7" xfId="4018"/>
    <cellStyle name="Warning Text 7 2" xfId="4795"/>
    <cellStyle name="Warning Text 8" xfId="4019"/>
    <cellStyle name="Warning Text 8 2" xfId="4796"/>
    <cellStyle name="WHead - Style2" xfId="4020"/>
    <cellStyle name="WHead - Style2 2" xfId="4797"/>
    <cellStyle name="wrap" xfId="4021"/>
    <cellStyle name="wrap 2" xfId="4798"/>
    <cellStyle name="Wไhrung [0]_OPTIMIR1 (deutsch)" xfId="4022"/>
    <cellStyle name="Wไhrung_OPTIMIR1 (deutsch)" xfId="4023"/>
    <cellStyle name="x" xfId="4024"/>
    <cellStyle name="x 2" xfId="4025"/>
    <cellStyle name="x 2 2" xfId="4800"/>
    <cellStyle name="x 3" xfId="4799"/>
    <cellStyle name="x_Aud Sch - Ori Sys (M) 07 (7.5.07)" xfId="4026"/>
    <cellStyle name="x_Aud Sch - Ori Sys (M) 07 (7.5.07) 2" xfId="4801"/>
    <cellStyle name="x_Aud Sch - Ori Sys (M) 07 (7.5.07)_cassie" xfId="4027"/>
    <cellStyle name="x_Aud Sch - Ori Sys (M) 07 (7.5.07)_cassie 2" xfId="4802"/>
    <cellStyle name="x_Aud Sch - Ori Sys (M) 07 (7.5.07)_GFES-AWP(IS)-311208" xfId="4028"/>
    <cellStyle name="x_Aud Sch - Ori Sys (M) 07 (7.5.07)_GFES-AWP(IS)-311208 2" xfId="4803"/>
    <cellStyle name="x_Aud Sch - Ori Sys (M) 07 (7.5.07)_GFS OB and sales test" xfId="4029"/>
    <cellStyle name="x_Aud Sch - Ori Sys (M) 07 (7.5.07)_GFS OB and sales test 2" xfId="4804"/>
    <cellStyle name="x_Aud Sch - Ori Sys (M) 07 (7.5.07)_GFS-awp (BS) 08" xfId="4030"/>
    <cellStyle name="x_Aud Sch - Ori Sys (M) 07 (7.5.07)_GFS-awp (BS) 08 2" xfId="4805"/>
    <cellStyle name="x_Aud Sch - Ori Sys (M) 07 (7.5.07)_Penkopack-WP (BS) 08" xfId="4031"/>
    <cellStyle name="x_Aud Sch - Ori Sys (M) 07 (7.5.07)_Penkopack-WP (BS) 08 2" xfId="4806"/>
    <cellStyle name="x_Aud Sch - Ori Sys (M) 07 (7.5.07)_purchases test - orisoft systems" xfId="4032"/>
    <cellStyle name="x_Aud Sch - Ori Sys (M) 07 (7.5.07)_purchases test - orisoft systems 2" xfId="4807"/>
    <cellStyle name="x_Aud Sch - Ori Sys (M) 07 (7.5.07)_sales test-Orisoft" xfId="4033"/>
    <cellStyle name="x_Aud Sch - Ori Sys (M) 07 (7.5.07)_sales test-Orisoft 2" xfId="4808"/>
    <cellStyle name="x_Aud Sch - Ori Sys (M) 07 (7.5.07)_Spritvest-awp (BS) 08" xfId="4034"/>
    <cellStyle name="x_Aud Sch - Ori Sys (M) 07 (7.5.07)_Spritvest-awp (BS) 08 2" xfId="4809"/>
    <cellStyle name="x_Aud Sch - Ori Sys (M) 07 (7.5.07)_SPV 08 -mui" xfId="4035"/>
    <cellStyle name="x_Aud Sch - Ori Sys (M) 07 (7.5.07)_SPV 08 -mui 2" xfId="4810"/>
    <cellStyle name="x_Aud Sch - Ori Sys (M) 07 (7.5.07)_WP(IS)-APOS" xfId="4036"/>
    <cellStyle name="x_Aud Sch - Ori Sys (M) 07 (7.5.07)_WP(IS)-APOS 2" xfId="4811"/>
    <cellStyle name="x_Aud Sch - Ori Sys (M) 07 (7.5.07)_WP-IS" xfId="4037"/>
    <cellStyle name="x_Aud Sch - Ori Sys (M) 07 (7.5.07)_WP-IS 2" xfId="4812"/>
    <cellStyle name="x_AWP" xfId="4038"/>
    <cellStyle name="x_AWP - FDI - 2004" xfId="4039"/>
    <cellStyle name="x_AWP - FDI - 2004 2" xfId="4814"/>
    <cellStyle name="x_AWP - FDI - 2004_WP-IS" xfId="4040"/>
    <cellStyle name="x_AWP - FDI - 2004_WP-IS 2" xfId="4815"/>
    <cellStyle name="x_AWP 2" xfId="4813"/>
    <cellStyle name="x_AWP 3" xfId="5352"/>
    <cellStyle name="x_AWP(BS)-LST'08" xfId="4041"/>
    <cellStyle name="x_AWP(BS)-LST'08 2" xfId="4816"/>
    <cellStyle name="x_AWP_WP-IS" xfId="4042"/>
    <cellStyle name="x_AWP_WP-IS 2" xfId="4817"/>
    <cellStyle name="x_AWP-BS" xfId="4043"/>
    <cellStyle name="x_AWP-BS 08 (new)" xfId="4044"/>
    <cellStyle name="x_AWP-BS 08 (new) 2" xfId="4819"/>
    <cellStyle name="x_AWP-BS 2" xfId="4818"/>
    <cellStyle name="x_AWP-BS 3" xfId="5353"/>
    <cellStyle name="x_AWP-BS winson 13.1.09" xfId="4045"/>
    <cellStyle name="x_AWP-BS winson 13.1.09 2" xfId="4820"/>
    <cellStyle name="x_AWP-stock 08" xfId="4046"/>
    <cellStyle name="x_AWP-stock 08 2" xfId="4821"/>
    <cellStyle name="x_Bill payables - Jul'09" xfId="4047"/>
    <cellStyle name="x_Bill payables - Jul'09 2" xfId="4822"/>
    <cellStyle name="x_Book1" xfId="4048"/>
    <cellStyle name="x_Book1 2" xfId="4823"/>
    <cellStyle name="x_Book3" xfId="4049"/>
    <cellStyle name="x_Book3 2" xfId="4824"/>
    <cellStyle name="x_Book3_cassie" xfId="4050"/>
    <cellStyle name="x_Book3_cassie 2" xfId="4825"/>
    <cellStyle name="x_Book3_GFES-AWP(IS)-311208" xfId="4051"/>
    <cellStyle name="x_Book3_GFES-AWP(IS)-311208 2" xfId="4826"/>
    <cellStyle name="x_Book3_GFS OB and sales test" xfId="4052"/>
    <cellStyle name="x_Book3_GFS OB and sales test 2" xfId="4827"/>
    <cellStyle name="x_Book3_GFS-awp (BS) 08" xfId="4053"/>
    <cellStyle name="x_Book3_GFS-awp (BS) 08 2" xfId="4828"/>
    <cellStyle name="x_Book3_Penkopack-WP (BS) 08" xfId="4054"/>
    <cellStyle name="x_Book3_Penkopack-WP (BS) 08 2" xfId="4829"/>
    <cellStyle name="x_Book3_purchases test - orisoft systems" xfId="4055"/>
    <cellStyle name="x_Book3_purchases test - orisoft systems 2" xfId="4830"/>
    <cellStyle name="x_Book3_sales test-Orisoft" xfId="4056"/>
    <cellStyle name="x_Book3_sales test-Orisoft 2" xfId="4831"/>
    <cellStyle name="x_Book3_Spritvest-awp (BS) 08" xfId="4057"/>
    <cellStyle name="x_Book3_Spritvest-awp (BS) 08 2" xfId="4832"/>
    <cellStyle name="x_Book3_SPV 08 -mui" xfId="4058"/>
    <cellStyle name="x_Book3_SPV 08 -mui 2" xfId="4833"/>
    <cellStyle name="x_Book3_WP(IS)-APOS" xfId="4059"/>
    <cellStyle name="x_Book3_WP(IS)-APOS 2" xfId="4834"/>
    <cellStyle name="x_Book3_WP-IS" xfId="4060"/>
    <cellStyle name="x_Book3_WP-IS 2" xfId="4835"/>
    <cellStyle name="x_Bookmark schedules 2007 BS" xfId="4061"/>
    <cellStyle name="x_Bookmark schedules 2007 BS 2" xfId="4836"/>
    <cellStyle name="x_BS wp" xfId="4062"/>
    <cellStyle name="x_BS wp 2" xfId="4837"/>
    <cellStyle name="x_BS wp_BS wps" xfId="4063"/>
    <cellStyle name="x_BS wp_BS wps 2" xfId="4838"/>
    <cellStyle name="x_BS wps" xfId="4064"/>
    <cellStyle name="x_BS wps 2" xfId="4839"/>
    <cellStyle name="x_BS wps-GFESS" xfId="4065"/>
    <cellStyle name="x_BS wps-GFESS 2" xfId="4840"/>
    <cellStyle name="x_cassie" xfId="4066"/>
    <cellStyle name="x_cassie 2" xfId="4841"/>
    <cellStyle name="x_chef N Brew outstnading" xfId="4067"/>
    <cellStyle name="x_chef N Brew outstnading 2" xfId="4842"/>
    <cellStyle name="x_Copy of WP-BS 09-old" xfId="4068"/>
    <cellStyle name="x_Copy of WP-BS 09-old 2" xfId="4843"/>
    <cellStyle name="x_DETAIL OF FD 2008" xfId="4069"/>
    <cellStyle name="x_DETAIL OF FD 2008 2" xfId="4844"/>
    <cellStyle name="x_Due D schedule" xfId="4070"/>
    <cellStyle name="x_Due D schedule 2" xfId="4845"/>
    <cellStyle name="x_E-tech (BS) 09" xfId="4071"/>
    <cellStyle name="x_E-tech (BS) 09 2" xfId="4846"/>
    <cellStyle name="x_E-tech (BS) 09-KC" xfId="4072"/>
    <cellStyle name="x_E-tech (BS) 09-KC 2" xfId="4847"/>
    <cellStyle name="x_FA lead 06" xfId="4073"/>
    <cellStyle name="x_FA lead 06 2" xfId="4848"/>
    <cellStyle name="x_FA lead 06_WP-IS" xfId="4074"/>
    <cellStyle name="x_FA lead 06_WP-IS 2" xfId="4849"/>
    <cellStyle name="x_FA(Jul'09)-E-tech" xfId="4075"/>
    <cellStyle name="x_FA(Jul'09)-E-tech 2" xfId="4850"/>
    <cellStyle name="x_GFES-AWP(BS)-311208" xfId="4076"/>
    <cellStyle name="x_GFES-AWP(BS)-311208 2" xfId="4851"/>
    <cellStyle name="x_GFES-AWP(BS)-311208-old" xfId="4077"/>
    <cellStyle name="x_GFES-AWP(BS)-311208-old 2" xfId="4852"/>
    <cellStyle name="x_GFES-AWP(IS)-311208" xfId="4078"/>
    <cellStyle name="x_GFES-AWP(IS)-311208 2" xfId="4853"/>
    <cellStyle name="x_GFES-insurance" xfId="4079"/>
    <cellStyle name="x_GFES-insurance 2" xfId="4854"/>
    <cellStyle name="x_GFI - IS 08" xfId="4080"/>
    <cellStyle name="x_GFI - IS 08 2" xfId="4855"/>
    <cellStyle name="x_GFS OB and sales test" xfId="4081"/>
    <cellStyle name="x_GFS OB and sales test 2" xfId="4856"/>
    <cellStyle name="x_GFS-awp (BS) 08" xfId="4082"/>
    <cellStyle name="x_GFS-awp (BS) 08 2" xfId="4857"/>
    <cellStyle name="x_GFS-BS" xfId="4083"/>
    <cellStyle name="x_GFS-BS 2" xfId="4858"/>
    <cellStyle name="x_Insurance coverage - P &amp; T" xfId="4084"/>
    <cellStyle name="x_Insurance coverage - P &amp; T 2" xfId="4859"/>
    <cellStyle name="x_Insurance coverage - P &amp; T_WP-IS" xfId="4085"/>
    <cellStyle name="x_Insurance coverage - P &amp; T_WP-IS 2" xfId="4860"/>
    <cellStyle name="x_kin choong(1)" xfId="4086"/>
    <cellStyle name="x_kin choong(1) 2" xfId="4861"/>
    <cellStyle name="x_Kopacklables Press-awp (BS) 08" xfId="4087"/>
    <cellStyle name="x_Kopacklables Press-awp (BS) 08 1" xfId="4088"/>
    <cellStyle name="x_Kopacklables Press-awp (BS) 08 1 2" xfId="4863"/>
    <cellStyle name="x_Kopacklables Press-awp (BS) 08 2" xfId="4862"/>
    <cellStyle name="x_Kopacklables Press-awp (BS) 08-OLD" xfId="4089"/>
    <cellStyle name="x_Kopacklables Press-awp (BS) 08-OLD 2" xfId="4864"/>
    <cellStyle name="x_KPSB AWP 08" xfId="4090"/>
    <cellStyle name="x_KPSB AWP 08 2" xfId="4865"/>
    <cellStyle name="x_LO" xfId="4091"/>
    <cellStyle name="x_LO 2" xfId="4866"/>
    <cellStyle name="x_Makatas industries - carmen" xfId="4092"/>
    <cellStyle name="x_Makatas industries - carmen 2" xfId="4867"/>
    <cellStyle name="x_Makatas Marketing - carmen" xfId="4093"/>
    <cellStyle name="x_Makatas Marketing - carmen 2" xfId="4868"/>
    <cellStyle name="x_Makatas Marketing WP-BS 08" xfId="4094"/>
    <cellStyle name="x_Makatas Marketing WP-BS 08 2" xfId="4869"/>
    <cellStyle name="x_markatas industry - Awp" xfId="4095"/>
    <cellStyle name="x_markatas industry - Awp 2" xfId="4870"/>
    <cellStyle name="x_MITV All AWP" xfId="4096"/>
    <cellStyle name="x_MITV All AWP 2" xfId="4871"/>
    <cellStyle name="x_MITV All AWP_WP-IS" xfId="4097"/>
    <cellStyle name="x_MITV All AWP_WP-IS 2" xfId="4872"/>
    <cellStyle name="x_Orisoft system 08 awp" xfId="4098"/>
    <cellStyle name="x_Orisoft system 08 awp 2" xfId="4873"/>
    <cellStyle name="x_Orisoft system 08 awp-B4" xfId="4099"/>
    <cellStyle name="x_Orisoft system 08 awp-B4 2" xfId="4874"/>
    <cellStyle name="x_Orisoft system 08 awp-YILANG" xfId="4100"/>
    <cellStyle name="x_Orisoft system 08 awp-YILANG 2" xfId="4875"/>
    <cellStyle name="x_Penkopack Due D analysis" xfId="4101"/>
    <cellStyle name="x_Penkopack Due D analysis 2" xfId="4876"/>
    <cellStyle name="x_Penkopack FA" xfId="4102"/>
    <cellStyle name="x_Penkopack FA 2" xfId="4877"/>
    <cellStyle name="x_Penkopack sdn. bhd." xfId="4103"/>
    <cellStyle name="x_Penkopack sdn. bhd. 2" xfId="4878"/>
    <cellStyle name="x_Penkopack-WP (BS) 08" xfId="4104"/>
    <cellStyle name="x_Penkopack-WP (BS) 08 2" xfId="4879"/>
    <cellStyle name="x_PTPP schedules 2007" xfId="4105"/>
    <cellStyle name="x_PTPP schedules 2007 2" xfId="4880"/>
    <cellStyle name="x_PTPP schedules 2007_WP-IS" xfId="4106"/>
    <cellStyle name="x_PTPP schedules 2007_WP-IS 2" xfId="4881"/>
    <cellStyle name="x_purchases test - orisoft systems" xfId="4107"/>
    <cellStyle name="x_purchases test - orisoft systems 2" xfId="4882"/>
    <cellStyle name="x_Pustaka zaman - awp (BS)07" xfId="4108"/>
    <cellStyle name="x_Pustaka zaman - awp (BS)07 2" xfId="4883"/>
    <cellStyle name="x_REINHAUSEN AWP 2005" xfId="4109"/>
    <cellStyle name="x_REINHAUSEN AWP 2005 2" xfId="4884"/>
    <cellStyle name="x_REINHAUSEN AWP 2005_WP-IS" xfId="4110"/>
    <cellStyle name="x_REINHAUSEN AWP 2005_WP-IS 2" xfId="4885"/>
    <cellStyle name="x_sales test-Orisoft" xfId="4111"/>
    <cellStyle name="x_sales test-Orisoft 2" xfId="4886"/>
    <cellStyle name="x_Sample WP (BS)" xfId="4112"/>
    <cellStyle name="x_Sample WP (BS) 2" xfId="4887"/>
    <cellStyle name="x_Sheng Foong IS &amp; BS AWP 07" xfId="4113"/>
    <cellStyle name="x_Sheng Foong IS &amp; BS AWP 07 2" xfId="4888"/>
    <cellStyle name="x_Sheng Foong IS &amp; BS AWP 07_WP-IS" xfId="4114"/>
    <cellStyle name="x_Sheng Foong IS &amp; BS AWP 07_WP-IS 2" xfId="4889"/>
    <cellStyle name="x_Spritvest-awp (BS) 08" xfId="4115"/>
    <cellStyle name="x_Spritvest-awp (BS) 08 2" xfId="4890"/>
    <cellStyle name="x_SPV 08 -mui" xfId="4116"/>
    <cellStyle name="x_SPV 08 -mui 2" xfId="4891"/>
    <cellStyle name="x_SSSB 04 K - PPE" xfId="4117"/>
    <cellStyle name="x_SSSB 04 K - PPE 2" xfId="4892"/>
    <cellStyle name="x_SSSB 04 K - PPE_WP-IS" xfId="4118"/>
    <cellStyle name="x_SSSB 04 K - PPE_WP-IS 2" xfId="4893"/>
    <cellStyle name="x_Times awp 2005 (rolled)" xfId="4119"/>
    <cellStyle name="x_Times awp 2005 (rolled) 2" xfId="4894"/>
    <cellStyle name="x_Times awp 2005 (rolled)_WP-IS" xfId="4120"/>
    <cellStyle name="x_Times awp 2005 (rolled)_WP-IS 2" xfId="4895"/>
    <cellStyle name="x_Times schedules" xfId="4121"/>
    <cellStyle name="x_Times schedules 2" xfId="4896"/>
    <cellStyle name="x_Times schedules 2006" xfId="4122"/>
    <cellStyle name="x_Times schedules 2006 2" xfId="4897"/>
    <cellStyle name="x_Times schedules_WP-IS" xfId="4123"/>
    <cellStyle name="x_Times schedules_WP-IS 2" xfId="4898"/>
    <cellStyle name="x_U NDY" xfId="4124"/>
    <cellStyle name="x_U NDY 2" xfId="4899"/>
    <cellStyle name="x_U NDY_WP-IS" xfId="4125"/>
    <cellStyle name="x_U NDY_WP-IS 2" xfId="4900"/>
    <cellStyle name="x_U_CMT01" xfId="4126"/>
    <cellStyle name="x_U_CMT01 2" xfId="4901"/>
    <cellStyle name="x_U_CMT01_WP-IS" xfId="4127"/>
    <cellStyle name="x_U_CMT01_WP-IS 2" xfId="4902"/>
    <cellStyle name="x_Uniweld_AWP" xfId="4128"/>
    <cellStyle name="x_Uniweld_AWP 2" xfId="4903"/>
    <cellStyle name="x_Uniweld_AWP_WP-IS" xfId="4129"/>
    <cellStyle name="x_Uniweld_AWP_WP-IS 2" xfId="4904"/>
    <cellStyle name="x_WP (BS)" xfId="4130"/>
    <cellStyle name="x_WP (BS) 2" xfId="4905"/>
    <cellStyle name="x_WP(BS)-APOS...." xfId="4131"/>
    <cellStyle name="x_WP(BS)-APOS.... 2" xfId="4906"/>
    <cellStyle name="x_WP(BS)-Ori Tech" xfId="4132"/>
    <cellStyle name="x_WP(BS)-Ori Tech 2" xfId="4907"/>
    <cellStyle name="x_WP(BS)-System" xfId="4133"/>
    <cellStyle name="x_WP(BS)-System 2" xfId="4908"/>
    <cellStyle name="x_WP(BS)-System..." xfId="4134"/>
    <cellStyle name="x_WP(BS)-System... 2" xfId="4909"/>
    <cellStyle name="x_WP(BS)-WCHT Consultancy" xfId="4135"/>
    <cellStyle name="x_WP(BS)-WCHT Consultancy 2" xfId="4910"/>
    <cellStyle name="x_WP(IS)-APOS" xfId="4136"/>
    <cellStyle name="x_WP(IS)-APOS 2" xfId="4911"/>
    <cellStyle name="x_WP(IS)-System" xfId="4137"/>
    <cellStyle name="x_WP(IS)-System 2" xfId="4912"/>
    <cellStyle name="x_WP-BS" xfId="4138"/>
    <cellStyle name="x_WP-BS 09" xfId="4139"/>
    <cellStyle name="x_WP-BS 09 (etech" xfId="4140"/>
    <cellStyle name="x_WP-BS 09 (etech 2" xfId="4915"/>
    <cellStyle name="x_WP-BS 09 2" xfId="4914"/>
    <cellStyle name="x_WP-BS 09 3" xfId="5355"/>
    <cellStyle name="x_WP-BS 2" xfId="4913"/>
    <cellStyle name="x_WP-BS 3" xfId="5354"/>
    <cellStyle name="x_WP-IS" xfId="4141"/>
    <cellStyle name="x_WP-IS 2" xfId="4916"/>
    <cellStyle name="x_yilang Penkopack sdn. bhd." xfId="4142"/>
    <cellStyle name="x_yilang Penkopack sdn. bhd. 2" xfId="4917"/>
    <cellStyle name="x_YNHC 04 K - PPE" xfId="4143"/>
    <cellStyle name="x_YNHC 04 K - PPE 2" xfId="4918"/>
    <cellStyle name="x_YNHC 04 K - PPE_WP-IS" xfId="4144"/>
    <cellStyle name="x_YNHC 04 K - PPE_WP-IS 2" xfId="4919"/>
    <cellStyle name="YEL" xfId="4145"/>
    <cellStyle name="YEL 2" xfId="4920"/>
    <cellStyle name="YY.MM" xfId="4146"/>
    <cellStyle name="YY.MM 2" xfId="4921"/>
    <cellStyle name="アクセント 1" xfId="4147"/>
    <cellStyle name="アクセント 1 2" xfId="4922"/>
    <cellStyle name="アクセント 2" xfId="4148"/>
    <cellStyle name="アクセント 2 2" xfId="4923"/>
    <cellStyle name="アクセント 3" xfId="4149"/>
    <cellStyle name="アクセント 3 2" xfId="4924"/>
    <cellStyle name="アクセント 4" xfId="4150"/>
    <cellStyle name="アクセント 4 2" xfId="4925"/>
    <cellStyle name="アクセント 5" xfId="4151"/>
    <cellStyle name="アクセント 5 2" xfId="4926"/>
    <cellStyle name="アクセント 6" xfId="4152"/>
    <cellStyle name="アクセント 6 2" xfId="4927"/>
    <cellStyle name="ｳfｹ・[0]_､ｭ､ " xfId="4153"/>
    <cellStyle name="ｳfｹ､ｭ､ " xfId="4154"/>
    <cellStyle name="ｳfｹ､ｭ､  2" xfId="4928"/>
    <cellStyle name="ｳfｹSheet1" xfId="4155"/>
    <cellStyle name="ｳfｹSheet1 2" xfId="4929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30"/>
    <cellStyle name="ｶWｳsｵｲ" xfId="4160"/>
    <cellStyle name="ｶWｳsｵｲ 2" xfId="4931"/>
    <cellStyle name="ｹ鮗ﾐﾀｲ_ｰ豼ｵﾁ･" xfId="4161"/>
    <cellStyle name="ｻ｡ｵﾔ_｢ﾒﾇ ﾊﾇﾂ ﾋﾁﾇﾂ 爿遑" xfId="4162"/>
    <cellStyle name="ささ" xfId="4163"/>
    <cellStyle name="ささ 2" xfId="4932"/>
    <cellStyle name="ｼﾐｷﾇ_｢ﾑ｢ﾏ｢ﾚ (2)ｶ}?ｴ｣ｮﾗ (2)" xfId="4164"/>
    <cellStyle name="ﾀHｫ皙ｺｶWｳsｵｲ" xfId="4165"/>
    <cellStyle name="ﾀHｫ皙ｺｶWｳsｵｲ 2" xfId="4933"/>
    <cellStyle name="タイトル" xfId="4166"/>
    <cellStyle name="タイトル 2" xfId="4934"/>
    <cellStyle name="チェック セル" xfId="4167"/>
    <cellStyle name="チェック セル 2" xfId="4935"/>
    <cellStyle name="ﾄﾞｸｶ [0]_ｰ霾ｹ" xfId="4168"/>
    <cellStyle name="ﾄﾞｸｶ_ｰ霾ｹ" xfId="4169"/>
    <cellStyle name="どちらでもない" xfId="4170"/>
    <cellStyle name="どちらでもない 2" xfId="4936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7"/>
    <cellStyle name="メモ" xfId="4175"/>
    <cellStyle name="メモ 2" xfId="4938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9"/>
    <cellStyle name="การคำนวณ" xfId="4360"/>
    <cellStyle name="การคำนวณ 2" xfId="4361"/>
    <cellStyle name="การคำนวณ 2 2" xfId="5099"/>
    <cellStyle name="การคำนวณ 3" xfId="5098"/>
    <cellStyle name="ข้อความเตือน" xfId="4362"/>
    <cellStyle name="ข้อความเตือน 2" xfId="4363"/>
    <cellStyle name="ข้อความเตือน 2 2" xfId="5101"/>
    <cellStyle name="ข้อความเตือน 3" xfId="5100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4"/>
    <cellStyle name="ข้อความอธิบาย 2 3" xfId="5103"/>
    <cellStyle name="ข้อความอธิบาย 2_IN 7 ข้อมูลเปิด NOTE" xfId="4367"/>
    <cellStyle name="ข้อความอธิบาย 3" xfId="5102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2"/>
    <cellStyle name="เครื่องหมายจุลภาค [0] 2 3" xfId="4185"/>
    <cellStyle name="เครื่องหมายจุลภาค [0] 2 3 2" xfId="4943"/>
    <cellStyle name="เครื่องหมายจุลภาค [0] 2 4" xfId="4186"/>
    <cellStyle name="เครื่องหมายจุลภาค [0] 2 4 2" xfId="4944"/>
    <cellStyle name="เครื่องหมายจุลภาค [0] 2 5" xfId="4187"/>
    <cellStyle name="เครื่องหมายจุลภาค [0] 2 5 2" xfId="4945"/>
    <cellStyle name="เครื่องหมายจุลภาค [0] 2 6" xfId="4188"/>
    <cellStyle name="เครื่องหมายจุลภาค [0] 2 6 2" xfId="4946"/>
    <cellStyle name="เครื่องหมายจุลภาค [0] 2 7" xfId="4941"/>
    <cellStyle name="เครื่องหมายจุลภาค [0] 3" xfId="4189"/>
    <cellStyle name="เครื่องหมายจุลภาค [0] 3 2" xfId="4947"/>
    <cellStyle name="เครื่องหมายจุลภาค [0] 4" xfId="4190"/>
    <cellStyle name="เครื่องหมายจุลภาค [0] 4 2" xfId="4948"/>
    <cellStyle name="เครื่องหมายจุลภาค [0] 5" xfId="4940"/>
    <cellStyle name="เครื่องหมายจุลภาค 10" xfId="4191"/>
    <cellStyle name="เครื่องหมายจุลภาค 10 2" xfId="4192"/>
    <cellStyle name="เครื่องหมายจุลภาค 10 2 2" xfId="4950"/>
    <cellStyle name="เครื่องหมายจุลภาค 10 3" xfId="4949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2"/>
    <cellStyle name="เครื่องหมายจุลภาค 11 3" xfId="4196"/>
    <cellStyle name="เครื่องหมายจุลภาค 11 3 2" xfId="4953"/>
    <cellStyle name="เครื่องหมายจุลภาค 11 4" xfId="4197"/>
    <cellStyle name="เครื่องหมายจุลภาค 11 4 2" xfId="4954"/>
    <cellStyle name="เครื่องหมายจุลภาค 11 5" xfId="4198"/>
    <cellStyle name="เครื่องหมายจุลภาค 11 5 2" xfId="4955"/>
    <cellStyle name="เครื่องหมายจุลภาค 11 6" xfId="4199"/>
    <cellStyle name="เครื่องหมายจุลภาค 11 6 2" xfId="4956"/>
    <cellStyle name="เครื่องหมายจุลภาค 11 7" xfId="4200"/>
    <cellStyle name="เครื่องหมายจุลภาค 11 7 2" xfId="4957"/>
    <cellStyle name="เครื่องหมายจุลภาค 11 8" xfId="4951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9"/>
    <cellStyle name="เครื่องหมายจุลภาค 12 3" xfId="4204"/>
    <cellStyle name="เครื่องหมายจุลภาค 12 3 2" xfId="4960"/>
    <cellStyle name="เครื่องหมายจุลภาค 12 4" xfId="4205"/>
    <cellStyle name="เครื่องหมายจุลภาค 12 4 2" xfId="4961"/>
    <cellStyle name="เครื่องหมายจุลภาค 12 5" xfId="4206"/>
    <cellStyle name="เครื่องหมายจุลภาค 12 5 2" xfId="4962"/>
    <cellStyle name="เครื่องหมายจุลภาค 12 6" xfId="4207"/>
    <cellStyle name="เครื่องหมายจุลภาค 12 6 2" xfId="4963"/>
    <cellStyle name="เครื่องหมายจุลภาค 12 7" xfId="4958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5"/>
    <cellStyle name="เครื่องหมายจุลภาค 13 3" xfId="4211"/>
    <cellStyle name="เครื่องหมายจุลภาค 13 3 2" xfId="4966"/>
    <cellStyle name="เครื่องหมายจุลภาค 13 4" xfId="4964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8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70"/>
    <cellStyle name="เครื่องหมายจุลภาค 14 3 3" xfId="4969"/>
    <cellStyle name="เครื่องหมายจุลภาค 14 4" xfId="4967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2"/>
    <cellStyle name="เครื่องหมายจุลภาค 15 3" xfId="4971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3"/>
    <cellStyle name="เครื่องหมายจุลภาค 17" xfId="4222"/>
    <cellStyle name="เครื่องหมายจุลภาค 17 2" xfId="4974"/>
    <cellStyle name="เครื่องหมายจุลภาค 18" xfId="4223"/>
    <cellStyle name="เครื่องหมายจุลภาค 18 2" xfId="4224"/>
    <cellStyle name="เครื่องหมายจุลภาค 18 2 2" xfId="4976"/>
    <cellStyle name="เครื่องหมายจุลภาค 18 3" xfId="4975"/>
    <cellStyle name="เครื่องหมายจุลภาค 19" xfId="4225"/>
    <cellStyle name="เครื่องหมายจุลภาค 19 2" xfId="4977"/>
    <cellStyle name="เครื่องหมายจุลภาค 2" xfId="4226"/>
    <cellStyle name="เครื่องหมายจุลภาค 2 10" xfId="4227"/>
    <cellStyle name="เครื่องหมายจุลภาค 2 10 2" xfId="4979"/>
    <cellStyle name="เครื่องหมายจุลภาค 2 11" xfId="4228"/>
    <cellStyle name="เครื่องหมายจุลภาค 2 11 2" xfId="4980"/>
    <cellStyle name="เครื่องหมายจุลภาค 2 12" xfId="4229"/>
    <cellStyle name="เครื่องหมายจุลภาค 2 12 2" xfId="4981"/>
    <cellStyle name="เครื่องหมายจุลภาค 2 13" xfId="4230"/>
    <cellStyle name="เครื่องหมายจุลภาค 2 13 2" xfId="4982"/>
    <cellStyle name="เครื่องหมายจุลภาค 2 14" xfId="4231"/>
    <cellStyle name="เครื่องหมายจุลภาค 2 14 2" xfId="4983"/>
    <cellStyle name="เครื่องหมายจุลภาค 2 15" xfId="4232"/>
    <cellStyle name="เครื่องหมายจุลภาค 2 15 2" xfId="4984"/>
    <cellStyle name="เครื่องหมายจุลภาค 2 16" xfId="4233"/>
    <cellStyle name="เครื่องหมายจุลภาค 2 16 2" xfId="4985"/>
    <cellStyle name="เครื่องหมายจุลภาค 2 17" xfId="4234"/>
    <cellStyle name="เครื่องหมายจุลภาค 2 17 2" xfId="4986"/>
    <cellStyle name="เครื่องหมายจุลภาค 2 18" xfId="4235"/>
    <cellStyle name="เครื่องหมายจุลภาค 2 18 2" xfId="4987"/>
    <cellStyle name="เครื่องหมายจุลภาค 2 19" xfId="4236"/>
    <cellStyle name="เครื่องหมายจุลภาค 2 19 2" xfId="4988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2"/>
    <cellStyle name="เครื่องหมายจุลภาค 2 2 2 2 3" xfId="4991"/>
    <cellStyle name="เครื่องหมายจุลภาค 2 2 2 3" xfId="4990"/>
    <cellStyle name="เครื่องหมายจุลภาค 2 2 3" xfId="4241"/>
    <cellStyle name="เครื่องหมายจุลภาค 2 2 3 2" xfId="4993"/>
    <cellStyle name="เครื่องหมายจุลภาค 2 2 4" xfId="498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4"/>
    <cellStyle name="เครื่องหมายจุลภาค 2 21" xfId="4244"/>
    <cellStyle name="เครื่องหมายจุลภาค 2 21 2" xfId="4995"/>
    <cellStyle name="เครื่องหมายจุลภาค 2 22" xfId="4245"/>
    <cellStyle name="เครื่องหมายจุลภาค 2 22 2" xfId="4996"/>
    <cellStyle name="เครื่องหมายจุลภาค 2 23" xfId="4246"/>
    <cellStyle name="เครื่องหมายจุลภาค 2 23 2" xfId="4997"/>
    <cellStyle name="เครื่องหมายจุลภาค 2 24" xfId="4247"/>
    <cellStyle name="เครื่องหมายจุลภาค 2 24 2" xfId="4998"/>
    <cellStyle name="เครื่องหมายจุลภาค 2 25" xfId="4248"/>
    <cellStyle name="เครื่องหมายจุลภาค 2 25 2" xfId="4999"/>
    <cellStyle name="เครื่องหมายจุลภาค 2 26" xfId="4249"/>
    <cellStyle name="เครื่องหมายจุลภาค 2 26 2" xfId="5000"/>
    <cellStyle name="เครื่องหมายจุลภาค 2 27" xfId="4250"/>
    <cellStyle name="เครื่องหมายจุลภาค 2 27 2" xfId="5001"/>
    <cellStyle name="เครื่องหมายจุลภาค 2 28" xfId="4251"/>
    <cellStyle name="เครื่องหมายจุลภาค 2 28 2" xfId="5002"/>
    <cellStyle name="เครื่องหมายจุลภาค 2 29" xfId="4252"/>
    <cellStyle name="เครื่องหมายจุลภาค 2 29 2" xfId="5003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5"/>
    <cellStyle name="เครื่องหมายจุลภาค 2 3 3" xfId="500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6"/>
    <cellStyle name="เครื่องหมายจุลภาค 2 31" xfId="4257"/>
    <cellStyle name="เครื่องหมายจุลภาค 2 31 2" xfId="5007"/>
    <cellStyle name="เครื่องหมายจุลภาค 2 32" xfId="4978"/>
    <cellStyle name="เครื่องหมายจุลภาค 2 4" xfId="4258"/>
    <cellStyle name="เครื่องหมายจุลภาค 2 4 2" xfId="5008"/>
    <cellStyle name="เครื่องหมายจุลภาค 2 5" xfId="4259"/>
    <cellStyle name="เครื่องหมายจุลภาค 2 5 2" xfId="5009"/>
    <cellStyle name="เครื่องหมายจุลภาค 2 6" xfId="4260"/>
    <cellStyle name="เครื่องหมายจุลภาค 2 6 2" xfId="5010"/>
    <cellStyle name="เครื่องหมายจุลภาค 2 7" xfId="4261"/>
    <cellStyle name="เครื่องหมายจุลภาค 2 7 2" xfId="5011"/>
    <cellStyle name="เครื่องหมายจุลภาค 2 8" xfId="4262"/>
    <cellStyle name="เครื่องหมายจุลภาค 2 8 2" xfId="5012"/>
    <cellStyle name="เครื่องหมายจุลภาค 2 9" xfId="4263"/>
    <cellStyle name="เครื่องหมายจุลภาค 2 9 2" xfId="501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4"/>
    <cellStyle name="เครื่องหมายจุลภาค 21" xfId="4266"/>
    <cellStyle name="เครื่องหมายจุลภาค 21 2" xfId="5015"/>
    <cellStyle name="เครื่องหมายจุลภาค 22" xfId="4267"/>
    <cellStyle name="เครื่องหมายจุลภาค 22 2" xfId="5016"/>
    <cellStyle name="เครื่องหมายจุลภาค 23" xfId="4268"/>
    <cellStyle name="เครื่องหมายจุลภาค 23 2" xfId="5017"/>
    <cellStyle name="เครื่องหมายจุลภาค 24" xfId="4269"/>
    <cellStyle name="เครื่องหมายจุลภาค 24 2" xfId="5018"/>
    <cellStyle name="เครื่องหมายจุลภาค 25" xfId="4270"/>
    <cellStyle name="เครื่องหมายจุลภาค 25 2" xfId="5019"/>
    <cellStyle name="เครื่องหมายจุลภาค 26" xfId="4271"/>
    <cellStyle name="เครื่องหมายจุลภาค 26 2" xfId="5020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4"/>
    <cellStyle name="เครื่องหมายจุลภาค 3 2 2 3" xfId="5023"/>
    <cellStyle name="เครื่องหมายจุลภาค 3 2 3" xfId="5022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6"/>
    <cellStyle name="เครื่องหมายจุลภาค 3 3 3" xfId="4279"/>
    <cellStyle name="เครื่องหมายจุลภาค 3 3 3 2" xfId="5027"/>
    <cellStyle name="เครื่องหมายจุลภาค 3 3 4" xfId="5025"/>
    <cellStyle name="เครื่องหมายจุลภาค 3 4" xfId="4280"/>
    <cellStyle name="เครื่องหมายจุลภาค 3 4 2" xfId="5028"/>
    <cellStyle name="เครื่องหมายจุลภาค 3 5" xfId="4281"/>
    <cellStyle name="เครื่องหมายจุลภาค 3 5 2" xfId="5029"/>
    <cellStyle name="เครื่องหมายจุลภาค 3 6" xfId="4282"/>
    <cellStyle name="เครื่องหมายจุลภาค 3 6 2" xfId="5030"/>
    <cellStyle name="เครื่องหมายจุลภาค 3 7" xfId="5021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2"/>
    <cellStyle name="เครื่องหมายจุลภาค 4 3" xfId="4286"/>
    <cellStyle name="เครื่องหมายจุลภาค 4 3 2" xfId="5033"/>
    <cellStyle name="เครื่องหมายจุลภาค 4 4" xfId="5031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5"/>
    <cellStyle name="เครื่องหมายจุลภาค 5 3" xfId="5034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7"/>
    <cellStyle name="เครื่องหมายจุลภาค 6 3" xfId="4293"/>
    <cellStyle name="เครื่องหมายจุลภาค 6 3 2" xfId="5038"/>
    <cellStyle name="เครื่องหมายจุลภาค 6 4" xfId="5036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40"/>
    <cellStyle name="เครื่องหมายจุลภาค 7 3" xfId="4297"/>
    <cellStyle name="เครื่องหมายจุลภาค 7 3 2" xfId="5041"/>
    <cellStyle name="เครื่องหมายจุลภาค 7 4" xfId="4298"/>
    <cellStyle name="เครื่องหมายจุลภาค 7 4 2" xfId="5042"/>
    <cellStyle name="เครื่องหมายจุลภาค 7 5" xfId="5039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4"/>
    <cellStyle name="เครื่องหมายจุลภาค 8 3" xfId="5043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6"/>
    <cellStyle name="เครื่องหมายจุลภาค 9 3" xfId="5045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8"/>
    <cellStyle name="เครื่องหมายสกุลเงิน [0] 3" xfId="5047"/>
    <cellStyle name="เครื่องหมายสกุลเงิน 2" xfId="4309"/>
    <cellStyle name="เครื่องหมายสกุลเงิน 2 2" xfId="5049"/>
    <cellStyle name="เครื่องหมายสกุลเงิน 3" xfId="4310"/>
    <cellStyle name="เครื่องหมายสกุลเงิน 3 2" xfId="5050"/>
    <cellStyle name="ชื่อเรื่อง" xfId="4371"/>
    <cellStyle name="ชื่อเรื่อง 2" xfId="4372"/>
    <cellStyle name="ชื่อเรื่อง 2 2" xfId="5106"/>
    <cellStyle name="ชื่อเรื่อง 3" xfId="5105"/>
    <cellStyle name="เชื่อมโยงหลายมิติ" xfId="4311"/>
    <cellStyle name="เชื่อมโยงหลายมิติ 2" xfId="4312"/>
    <cellStyle name="เชื่อมโยงหลายมิติ 2 2" xfId="5052"/>
    <cellStyle name="เชื่อมโยงหลายมิติ 3" xfId="4313"/>
    <cellStyle name="เชื่อมโยงหลายมิติ 3 2" xfId="5053"/>
    <cellStyle name="เชื่อมโยงหลายมิติ 4" xfId="4314"/>
    <cellStyle name="เชื่อมโยงหลายมิติ 4 2" xfId="5054"/>
    <cellStyle name="เชื่อมโยงหลายมิติ 5" xfId="5051"/>
    <cellStyle name="เซลล์ตรวจสอบ" xfId="4315"/>
    <cellStyle name="เซลล์ตรวจสอบ 2" xfId="4316"/>
    <cellStyle name="เซลล์ตรวจสอบ 2 2" xfId="5056"/>
    <cellStyle name="เซลล์ตรวจสอบ 3" xfId="5055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8"/>
    <cellStyle name="เซลล์ที่มีการเชื่อมโยง 3" xfId="5057"/>
    <cellStyle name="ณfน๔ [0]_Book1" xfId="4373"/>
    <cellStyle name="ณfน๔_Book1" xfId="4374"/>
    <cellStyle name="ดี" xfId="4375"/>
    <cellStyle name="ดี 2" xfId="4376"/>
    <cellStyle name="ดี 2 2" xfId="5108"/>
    <cellStyle name="ดี 3" xfId="5107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10"/>
    <cellStyle name="ตามการเชื่อมโยงหลายมิติ 3" xfId="4379"/>
    <cellStyle name="ตามการเชื่อมโยงหลายมิติ 3 2" xfId="5111"/>
    <cellStyle name="ตามการเชื่อมโยงหลายมิติ 4" xfId="4380"/>
    <cellStyle name="ตามการเชื่อมโยงหลายมิติ 4 2" xfId="5112"/>
    <cellStyle name="ตามการเชื่อมโยงหลายมิติ 5" xfId="5109"/>
    <cellStyle name="น้บะภฒ_95" xfId="4381"/>
    <cellStyle name="ปกติ 10" xfId="4382"/>
    <cellStyle name="ปกติ 10 2" xfId="4383"/>
    <cellStyle name="ปกติ 10 2 2" xfId="5114"/>
    <cellStyle name="ปกติ 10 3" xfId="4384"/>
    <cellStyle name="ปกติ 10 3 2" xfId="5115"/>
    <cellStyle name="ปกติ 10 4" xfId="5113"/>
    <cellStyle name="ปกติ 10_CPI_Y'52_TOP_GG 1" xfId="4385"/>
    <cellStyle name="ปกติ 11" xfId="4386"/>
    <cellStyle name="ปกติ 11 2" xfId="4387"/>
    <cellStyle name="ปกติ 11 2 2" xfId="5117"/>
    <cellStyle name="ปกติ 11 3" xfId="4388"/>
    <cellStyle name="ปกติ 11 3 2" xfId="5118"/>
    <cellStyle name="ปกติ 11 4" xfId="5116"/>
    <cellStyle name="ปกติ 11_CPI_Y'52_TOP_GG 1" xfId="4389"/>
    <cellStyle name="ปกติ 12" xfId="4390"/>
    <cellStyle name="ปกติ 12 2" xfId="4391"/>
    <cellStyle name="ปกติ 12 2 2" xfId="5120"/>
    <cellStyle name="ปกติ 12 3" xfId="5119"/>
    <cellStyle name="ปกติ 12_CPI_Y'52_TOP_GG 1" xfId="4392"/>
    <cellStyle name="ปกติ 13" xfId="4393"/>
    <cellStyle name="ปกติ 13 2" xfId="4394"/>
    <cellStyle name="ปกติ 13 2 2" xfId="5122"/>
    <cellStyle name="ปกติ 13 3" xfId="5121"/>
    <cellStyle name="ปกติ 14" xfId="4395"/>
    <cellStyle name="ปกติ 14 2" xfId="4396"/>
    <cellStyle name="ปกติ 14 2 2" xfId="5124"/>
    <cellStyle name="ปกติ 14 3" xfId="5123"/>
    <cellStyle name="ปกติ 14_I  Q3'54" xfId="4397"/>
    <cellStyle name="ปกติ 15" xfId="4398"/>
    <cellStyle name="ปกติ 15 2" xfId="4399"/>
    <cellStyle name="ปกติ 15 2 2" xfId="5126"/>
    <cellStyle name="ปกติ 15 3" xfId="5125"/>
    <cellStyle name="ปกติ 15_IA_Increase 2009 (update Dec'09) " xfId="4400"/>
    <cellStyle name="ปกติ 16" xfId="4401"/>
    <cellStyle name="ปกติ 16 2" xfId="4402"/>
    <cellStyle name="ปกติ 16 2 2" xfId="5128"/>
    <cellStyle name="ปกติ 16 3" xfId="4403"/>
    <cellStyle name="ปกติ 16 3 2" xfId="5129"/>
    <cellStyle name="ปกติ 16 4" xfId="4404"/>
    <cellStyle name="ปกติ 16 4 2" xfId="5130"/>
    <cellStyle name="ปกติ 16 5" xfId="4405"/>
    <cellStyle name="ปกติ 16 5 2" xfId="5131"/>
    <cellStyle name="ปกติ 16 6" xfId="4406"/>
    <cellStyle name="ปกติ 16 6 2" xfId="5132"/>
    <cellStyle name="ปกติ 16 7" xfId="5127"/>
    <cellStyle name="ปกติ 17" xfId="4407"/>
    <cellStyle name="ปกติ 17 2" xfId="4408"/>
    <cellStyle name="ปกติ 17 2 2" xfId="5134"/>
    <cellStyle name="ปกติ 17 3" xfId="5133"/>
    <cellStyle name="ปกติ 17_I  Q3'54" xfId="4409"/>
    <cellStyle name="ปกติ 18" xfId="4410"/>
    <cellStyle name="ปกติ 18 2" xfId="5135"/>
    <cellStyle name="ปกติ 19" xfId="4411"/>
    <cellStyle name="ปกติ 19 2" xfId="5136"/>
    <cellStyle name="ปกติ 2" xfId="4412"/>
    <cellStyle name="ปกติ 2 10" xfId="4413"/>
    <cellStyle name="ปกติ 2 10 2" xfId="5138"/>
    <cellStyle name="ปกติ 2 11" xfId="4414"/>
    <cellStyle name="ปกติ 2 11 2" xfId="5139"/>
    <cellStyle name="ปกติ 2 12" xfId="4415"/>
    <cellStyle name="ปกติ 2 12 2" xfId="5140"/>
    <cellStyle name="ปกติ 2 13" xfId="4416"/>
    <cellStyle name="ปกติ 2 13 2" xfId="5141"/>
    <cellStyle name="ปกติ 2 14" xfId="4417"/>
    <cellStyle name="ปกติ 2 14 2" xfId="5142"/>
    <cellStyle name="ปกติ 2 15" xfId="4418"/>
    <cellStyle name="ปกติ 2 15 2" xfId="5143"/>
    <cellStyle name="ปกติ 2 16" xfId="4419"/>
    <cellStyle name="ปกติ 2 16 2" xfId="5144"/>
    <cellStyle name="ปกติ 2 17" xfId="4420"/>
    <cellStyle name="ปกติ 2 17 2" xfId="5145"/>
    <cellStyle name="ปกติ 2 18" xfId="4421"/>
    <cellStyle name="ปกติ 2 18 2" xfId="5146"/>
    <cellStyle name="ปกติ 2 19" xfId="5137"/>
    <cellStyle name="ปกติ 2 2" xfId="4422"/>
    <cellStyle name="ปกติ 2 2 2" xfId="4423"/>
    <cellStyle name="ปกติ 2 2 2 2" xfId="4424"/>
    <cellStyle name="ปกติ 2 2 2 2 2" xfId="5149"/>
    <cellStyle name="ปกติ 2 2 2 3" xfId="4425"/>
    <cellStyle name="ปกติ 2 2 2 3 2" xfId="5150"/>
    <cellStyle name="ปกติ 2 2 2 4" xfId="4426"/>
    <cellStyle name="ปกติ 2 2 2 4 2" xfId="5151"/>
    <cellStyle name="ปกติ 2 2 2 5" xfId="4427"/>
    <cellStyle name="ปกติ 2 2 2 5 2" xfId="5152"/>
    <cellStyle name="ปกติ 2 2 2 6" xfId="4428"/>
    <cellStyle name="ปกติ 2 2 2 6 2" xfId="5153"/>
    <cellStyle name="ปกติ 2 2 2 7" xfId="4429"/>
    <cellStyle name="ปกติ 2 2 2 7 2" xfId="5154"/>
    <cellStyle name="ปกติ 2 2 2 8" xfId="5148"/>
    <cellStyle name="ปกติ 2 2 2_CC+DD+II+R2+I (version 1)" xfId="4430"/>
    <cellStyle name="ปกติ 2 2 3" xfId="4431"/>
    <cellStyle name="ปกติ 2 2 3 2" xfId="5155"/>
    <cellStyle name="ปกติ 2 2 4" xfId="4432"/>
    <cellStyle name="ปกติ 2 2 4 2" xfId="5156"/>
    <cellStyle name="ปกติ 2 2 5" xfId="4433"/>
    <cellStyle name="ปกติ 2 2 5 2" xfId="5157"/>
    <cellStyle name="ปกติ 2 2 6" xfId="4434"/>
    <cellStyle name="ปกติ 2 2 6 2" xfId="5158"/>
    <cellStyle name="ปกติ 2 2 7" xfId="4435"/>
    <cellStyle name="ปกติ 2 2 7 2" xfId="5159"/>
    <cellStyle name="ปกติ 2 2 8" xfId="5147"/>
    <cellStyle name="ปกติ 2 2_Allowance%20IA(1)" xfId="4436"/>
    <cellStyle name="ปกติ 2 3" xfId="4437"/>
    <cellStyle name="ปกติ 2 3 2" xfId="4438"/>
    <cellStyle name="ปกติ 2 3 2 2" xfId="5161"/>
    <cellStyle name="ปกติ 2 3 3" xfId="4439"/>
    <cellStyle name="ปกติ 2 3 3 2" xfId="5162"/>
    <cellStyle name="ปกติ 2 3 4" xfId="4440"/>
    <cellStyle name="ปกติ 2 3 4 2" xfId="5163"/>
    <cellStyle name="ปกติ 2 3 5" xfId="4441"/>
    <cellStyle name="ปกติ 2 3 5 2" xfId="5164"/>
    <cellStyle name="ปกติ 2 3 6" xfId="4442"/>
    <cellStyle name="ปกติ 2 3 6 2" xfId="5165"/>
    <cellStyle name="ปกติ 2 3 7" xfId="5160"/>
    <cellStyle name="ปกติ 2 3_I  Q3'54" xfId="4443"/>
    <cellStyle name="ปกติ 2 4" xfId="4444"/>
    <cellStyle name="ปกติ 2 4 2" xfId="5166"/>
    <cellStyle name="ปกติ 2 5" xfId="4445"/>
    <cellStyle name="ปกติ 2 5 2" xfId="5167"/>
    <cellStyle name="ปกติ 2 6" xfId="4446"/>
    <cellStyle name="ปกติ 2 6 2" xfId="4447"/>
    <cellStyle name="ปกติ 2 6 2 2" xfId="5169"/>
    <cellStyle name="ปกติ 2 6 3" xfId="5168"/>
    <cellStyle name="ปกติ 2 6_CC+DD+II+R2+I (version 1)" xfId="4448"/>
    <cellStyle name="ปกติ 2 7" xfId="4449"/>
    <cellStyle name="ปกติ 2 7 2" xfId="4450"/>
    <cellStyle name="ปกติ 2 7 2 2" xfId="5171"/>
    <cellStyle name="ปกติ 2 7 3" xfId="5170"/>
    <cellStyle name="ปกติ 2 8" xfId="4451"/>
    <cellStyle name="ปกติ 2 8 2" xfId="5172"/>
    <cellStyle name="ปกติ 2 9" xfId="4452"/>
    <cellStyle name="ปกติ 2 9 2" xfId="5173"/>
    <cellStyle name="ปกติ 2_160800B1 CPI09 โปรแกรมคอมพิวเตอร์ - BOI_Q3" xfId="4453"/>
    <cellStyle name="ปกติ 20" xfId="4454"/>
    <cellStyle name="ปกติ 20 2" xfId="5174"/>
    <cellStyle name="ปกติ 21" xfId="4455"/>
    <cellStyle name="ปกติ 21 2" xfId="5175"/>
    <cellStyle name="ปกติ 22" xfId="4456"/>
    <cellStyle name="ปกติ 22 2" xfId="5176"/>
    <cellStyle name="ปกติ 23" xfId="4457"/>
    <cellStyle name="ปกติ 23 2" xfId="5177"/>
    <cellStyle name="ปกติ 24" xfId="4458"/>
    <cellStyle name="ปกติ 24 2" xfId="5178"/>
    <cellStyle name="ปกติ 25" xfId="4459"/>
    <cellStyle name="ปกติ 25 2" xfId="5179"/>
    <cellStyle name="ปกติ 26" xfId="4460"/>
    <cellStyle name="ปกติ 26 2" xfId="5180"/>
    <cellStyle name="ปกติ 27" xfId="4461"/>
    <cellStyle name="ปกติ 27 2" xfId="5181"/>
    <cellStyle name="ปกติ 28" xfId="4462"/>
    <cellStyle name="ปกติ 28 2" xfId="5182"/>
    <cellStyle name="ปกติ 29" xfId="4463"/>
    <cellStyle name="ปกติ 29 2" xfId="5183"/>
    <cellStyle name="ปกติ 3" xfId="4464"/>
    <cellStyle name="ปกติ 3 2" xfId="4465"/>
    <cellStyle name="ปกติ 3 2 2" xfId="4466"/>
    <cellStyle name="ปกติ 3 2 2 2" xfId="5186"/>
    <cellStyle name="ปกติ 3 2 3" xfId="5185"/>
    <cellStyle name="ปกติ 3 3" xfId="4467"/>
    <cellStyle name="ปกติ 3 3 2" xfId="5187"/>
    <cellStyle name="ปกติ 3 4" xfId="4468"/>
    <cellStyle name="ปกติ 3 4 2" xfId="5188"/>
    <cellStyle name="ปกติ 3 5" xfId="5184"/>
    <cellStyle name="ปกติ 3_CPI_Y'52_TOP_GG 1" xfId="4469"/>
    <cellStyle name="ปกติ 30" xfId="4470"/>
    <cellStyle name="ปกติ 30 2" xfId="5189"/>
    <cellStyle name="ปกติ 31" xfId="4471"/>
    <cellStyle name="ปกติ 31 2" xfId="5190"/>
    <cellStyle name="ปกติ 32" xfId="4472"/>
    <cellStyle name="ปกติ 32 2" xfId="5191"/>
    <cellStyle name="ปกติ 33" xfId="4473"/>
    <cellStyle name="ปกติ 33 2" xfId="5192"/>
    <cellStyle name="ปกติ 34" xfId="4474"/>
    <cellStyle name="ปกติ 34 2" xfId="5193"/>
    <cellStyle name="ปกติ 35" xfId="4475"/>
    <cellStyle name="ปกติ 35 2" xfId="5194"/>
    <cellStyle name="ปกติ 36" xfId="4476"/>
    <cellStyle name="ปกติ 36 2" xfId="5195"/>
    <cellStyle name="ปกติ 37" xfId="4477"/>
    <cellStyle name="ปกติ 37 2" xfId="5196"/>
    <cellStyle name="ปกติ 38" xfId="4478"/>
    <cellStyle name="ปกติ 38 2" xfId="5197"/>
    <cellStyle name="ปกติ 39" xfId="4479"/>
    <cellStyle name="ปกติ 39 2" xfId="5198"/>
    <cellStyle name="ปกติ 4" xfId="4480"/>
    <cellStyle name="ปกติ 4 2" xfId="4481"/>
    <cellStyle name="ปกติ 4 2 2" xfId="4482"/>
    <cellStyle name="ปกติ 4 2 2 2" xfId="5201"/>
    <cellStyle name="ปกติ 4 2 3" xfId="5200"/>
    <cellStyle name="ปกติ 4 2_CC+FF Q3'53" xfId="4483"/>
    <cellStyle name="ปกติ 4 3" xfId="4484"/>
    <cellStyle name="ปกติ 4 3 2" xfId="5202"/>
    <cellStyle name="ปกติ 4 4" xfId="4485"/>
    <cellStyle name="ปกติ 4 4 2" xfId="5203"/>
    <cellStyle name="ปกติ 4 5" xfId="5199"/>
    <cellStyle name="ปกติ 4_072511_Forecast GMT" xfId="4486"/>
    <cellStyle name="ปกติ 40" xfId="4487"/>
    <cellStyle name="ปกติ 40 2" xfId="5204"/>
    <cellStyle name="ปกติ 41" xfId="4488"/>
    <cellStyle name="ปกติ 41 2" xfId="5205"/>
    <cellStyle name="ปกติ 42" xfId="4489"/>
    <cellStyle name="ปกติ 42 2" xfId="5206"/>
    <cellStyle name="ปกติ 43" xfId="4490"/>
    <cellStyle name="ปกติ 43 2" xfId="5207"/>
    <cellStyle name="ปกติ 44" xfId="4491"/>
    <cellStyle name="ปกติ 44 2" xfId="5208"/>
    <cellStyle name="ปกติ 45" xfId="4492"/>
    <cellStyle name="ปกติ 45 2" xfId="5209"/>
    <cellStyle name="ปกติ 46" xfId="4493"/>
    <cellStyle name="ปกติ 46 2" xfId="5210"/>
    <cellStyle name="ปกติ 47" xfId="4494"/>
    <cellStyle name="ปกติ 47 2" xfId="5211"/>
    <cellStyle name="ปกติ 48" xfId="4495"/>
    <cellStyle name="ปกติ 48 2" xfId="5212"/>
    <cellStyle name="ปกติ 49" xfId="4496"/>
    <cellStyle name="ปกติ 49 2" xfId="5213"/>
    <cellStyle name="ปกติ 5" xfId="4497"/>
    <cellStyle name="ปกติ 5 2" xfId="4498"/>
    <cellStyle name="ปกติ 5 2 2" xfId="5215"/>
    <cellStyle name="ปกติ 5 3" xfId="4499"/>
    <cellStyle name="ปกติ 5 3 2" xfId="5216"/>
    <cellStyle name="ปกติ 5 4" xfId="5214"/>
    <cellStyle name="ปกติ 5_DetailCPI_1209" xfId="4500"/>
    <cellStyle name="ปกติ 50" xfId="4501"/>
    <cellStyle name="ปกติ 50 2" xfId="5217"/>
    <cellStyle name="ปกติ 51" xfId="4502"/>
    <cellStyle name="ปกติ 51 2" xfId="5218"/>
    <cellStyle name="ปกติ 52" xfId="4503"/>
    <cellStyle name="ปกติ 52 2" xfId="5219"/>
    <cellStyle name="ปกติ 53" xfId="4504"/>
    <cellStyle name="ปกติ 53 2" xfId="5220"/>
    <cellStyle name="ปกติ 54" xfId="4505"/>
    <cellStyle name="ปกติ 54 2" xfId="5221"/>
    <cellStyle name="ปกติ 55" xfId="4506"/>
    <cellStyle name="ปกติ 55 2" xfId="5222"/>
    <cellStyle name="ปกติ 56" xfId="4507"/>
    <cellStyle name="ปกติ 56 2" xfId="5223"/>
    <cellStyle name="ปกติ 57" xfId="4508"/>
    <cellStyle name="ปกติ 57 2" xfId="5224"/>
    <cellStyle name="ปกติ 58" xfId="4509"/>
    <cellStyle name="ปกติ 58 2" xfId="5225"/>
    <cellStyle name="ปกติ 59" xfId="4510"/>
    <cellStyle name="ปกติ 59 2" xfId="5226"/>
    <cellStyle name="ปกติ 6" xfId="4511"/>
    <cellStyle name="ปกติ 6 2" xfId="4512"/>
    <cellStyle name="ปกติ 6 2 2" xfId="5228"/>
    <cellStyle name="ปกติ 6 3" xfId="4513"/>
    <cellStyle name="ปกติ 6 3 2" xfId="5229"/>
    <cellStyle name="ปกติ 6 4" xfId="5227"/>
    <cellStyle name="ปกติ 6_CPI_Y'52_TOP_GG 1" xfId="4514"/>
    <cellStyle name="ปกติ 60" xfId="4515"/>
    <cellStyle name="ปกติ 60 2" xfId="5230"/>
    <cellStyle name="ปกติ 61" xfId="4516"/>
    <cellStyle name="ปกติ 61 2" xfId="4517"/>
    <cellStyle name="ปกติ 61 2 2" xfId="5232"/>
    <cellStyle name="ปกติ 61 3" xfId="5231"/>
    <cellStyle name="ปกติ 62" xfId="4518"/>
    <cellStyle name="ปกติ 62 2" xfId="5233"/>
    <cellStyle name="ปกติ 63" xfId="4519"/>
    <cellStyle name="ปกติ 63 2" xfId="5234"/>
    <cellStyle name="ปกติ 64" xfId="4520"/>
    <cellStyle name="ปกติ 64 2" xfId="5235"/>
    <cellStyle name="ปกติ 65" xfId="4521"/>
    <cellStyle name="ปกติ 65 2" xfId="5236"/>
    <cellStyle name="ปกติ 7" xfId="4522"/>
    <cellStyle name="ปกติ 7 2" xfId="4523"/>
    <cellStyle name="ปกติ 7 2 2" xfId="5238"/>
    <cellStyle name="ปกติ 7 3" xfId="5237"/>
    <cellStyle name="ปกติ 7_I  Q3'54" xfId="4524"/>
    <cellStyle name="ปกติ 73" xfId="4525"/>
    <cellStyle name="ปกติ 73 2" xfId="5239"/>
    <cellStyle name="ปกติ 8" xfId="4526"/>
    <cellStyle name="ปกติ 8 2" xfId="4527"/>
    <cellStyle name="ปกติ 8 2 2" xfId="5241"/>
    <cellStyle name="ปกติ 8 3" xfId="5240"/>
    <cellStyle name="ปกติ 8_CPI_Y'52_TOP_GG 1" xfId="4528"/>
    <cellStyle name="ปกติ 83" xfId="4529"/>
    <cellStyle name="ปกติ 83 2" xfId="5242"/>
    <cellStyle name="ปกติ 9" xfId="4530"/>
    <cellStyle name="ปกติ 9 2" xfId="4531"/>
    <cellStyle name="ปกติ 9 2 2" xfId="5244"/>
    <cellStyle name="ปกติ 9 3" xfId="5243"/>
    <cellStyle name="ปกติ 9_CPI_Y'52_TOP_GG 1" xfId="4532"/>
    <cellStyle name="ปกติ 95" xfId="4533"/>
    <cellStyle name="ปกติ 95 2" xfId="5245"/>
    <cellStyle name="ปกติ_11510" xfId="4534"/>
    <cellStyle name="ป้อนค่า" xfId="4535"/>
    <cellStyle name="ป้อนค่า 2" xfId="4536"/>
    <cellStyle name="ป้อนค่า 2 2" xfId="5247"/>
    <cellStyle name="ป้อนค่า 3" xfId="5246"/>
    <cellStyle name="ปานกลาง" xfId="4537"/>
    <cellStyle name="ปานกลาง 2" xfId="4538"/>
    <cellStyle name="ปานกลาง 2 2" xfId="5249"/>
    <cellStyle name="ปานกลาง 3" xfId="5248"/>
    <cellStyle name="เปอร์เซ็นต์ 10" xfId="4319"/>
    <cellStyle name="เปอร์เซ็นต์ 10 2" xfId="4320"/>
    <cellStyle name="เปอร์เซ็นต์ 10 2 2" xfId="5060"/>
    <cellStyle name="เปอร์เซ็นต์ 10 3" xfId="4321"/>
    <cellStyle name="เปอร์เซ็นต์ 10 3 2" xfId="5061"/>
    <cellStyle name="เปอร์เซ็นต์ 10 4" xfId="5059"/>
    <cellStyle name="เปอร์เซ็นต์ 11" xfId="4322"/>
    <cellStyle name="เปอร์เซ็นต์ 11 2" xfId="4323"/>
    <cellStyle name="เปอร์เซ็นต์ 11 2 2" xfId="5063"/>
    <cellStyle name="เปอร์เซ็นต์ 11 3" xfId="5062"/>
    <cellStyle name="เปอร์เซ็นต์ 12" xfId="4324"/>
    <cellStyle name="เปอร์เซ็นต์ 12 2" xfId="5064"/>
    <cellStyle name="เปอร์เซ็นต์ 13" xfId="4325"/>
    <cellStyle name="เปอร์เซ็นต์ 13 2" xfId="5065"/>
    <cellStyle name="เปอร์เซ็นต์ 14" xfId="4326"/>
    <cellStyle name="เปอร์เซ็นต์ 14 2" xfId="5066"/>
    <cellStyle name="เปอร์เซ็นต์ 15" xfId="4327"/>
    <cellStyle name="เปอร์เซ็นต์ 15 2" xfId="5067"/>
    <cellStyle name="เปอร์เซ็นต์ 16" xfId="4328"/>
    <cellStyle name="เปอร์เซ็นต์ 16 2" xfId="5068"/>
    <cellStyle name="เปอร์เซ็นต์ 17" xfId="4329"/>
    <cellStyle name="เปอร์เซ็นต์ 17 2" xfId="5069"/>
    <cellStyle name="เปอร์เซ็นต์ 18" xfId="4330"/>
    <cellStyle name="เปอร์เซ็นต์ 18 2" xfId="5070"/>
    <cellStyle name="เปอร์เซ็นต์ 19" xfId="4331"/>
    <cellStyle name="เปอร์เซ็นต์ 19 2" xfId="507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5"/>
    <cellStyle name="เปอร์เซ็นต์ 2 2 2 3" xfId="5074"/>
    <cellStyle name="เปอร์เซ็นต์ 2 2 3" xfId="5073"/>
    <cellStyle name="เปอร์เซ็นต์ 2 3" xfId="4336"/>
    <cellStyle name="เปอร์เซ็นต์ 2 3 2" xfId="5076"/>
    <cellStyle name="เปอร์เซ็นต์ 2 4" xfId="4337"/>
    <cellStyle name="เปอร์เซ็นต์ 2 4 2" xfId="5077"/>
    <cellStyle name="เปอร์เซ็นต์ 2 5" xfId="5072"/>
    <cellStyle name="เปอร์เซ็นต์ 2_I" xfId="4338"/>
    <cellStyle name="เปอร์เซ็นต์ 20" xfId="4339"/>
    <cellStyle name="เปอร์เซ็นต์ 20 2" xfId="5078"/>
    <cellStyle name="เปอร์เซ็นต์ 21" xfId="4340"/>
    <cellStyle name="เปอร์เซ็นต์ 21 2" xfId="5079"/>
    <cellStyle name="เปอร์เซ็นต์ 22" xfId="4341"/>
    <cellStyle name="เปอร์เซ็นต์ 22 2" xfId="5080"/>
    <cellStyle name="เปอร์เซ็นต์ 23" xfId="4342"/>
    <cellStyle name="เปอร์เซ็นต์ 23 2" xfId="5081"/>
    <cellStyle name="เปอร์เซ็นต์ 24" xfId="4343"/>
    <cellStyle name="เปอร์เซ็นต์ 24 2" xfId="5082"/>
    <cellStyle name="เปอร์เซ็นต์ 25" xfId="4344"/>
    <cellStyle name="เปอร์เซ็นต์ 25 2" xfId="5083"/>
    <cellStyle name="เปอร์เซ็นต์ 3" xfId="4345"/>
    <cellStyle name="เปอร์เซ็นต์ 3 2" xfId="4346"/>
    <cellStyle name="เปอร์เซ็นต์ 3 2 2" xfId="5085"/>
    <cellStyle name="เปอร์เซ็นต์ 3 3" xfId="5084"/>
    <cellStyle name="เปอร์เซ็นต์ 4" xfId="4347"/>
    <cellStyle name="เปอร์เซ็นต์ 4 2" xfId="4348"/>
    <cellStyle name="เปอร์เซ็นต์ 4 2 2" xfId="5087"/>
    <cellStyle name="เปอร์เซ็นต์ 4 3" xfId="5086"/>
    <cellStyle name="เปอร์เซ็นต์ 5" xfId="4349"/>
    <cellStyle name="เปอร์เซ็นต์ 5 2" xfId="5088"/>
    <cellStyle name="เปอร์เซ็นต์ 6" xfId="4350"/>
    <cellStyle name="เปอร์เซ็นต์ 6 2" xfId="5089"/>
    <cellStyle name="เปอร์เซ็นต์ 7" xfId="4351"/>
    <cellStyle name="เปอร์เซ็นต์ 7 2" xfId="4352"/>
    <cellStyle name="เปอร์เซ็นต์ 7 2 2" xfId="5091"/>
    <cellStyle name="เปอร์เซ็นต์ 7 3" xfId="5090"/>
    <cellStyle name="เปอร์เซ็นต์ 8" xfId="4353"/>
    <cellStyle name="เปอร์เซ็นต์ 8 2" xfId="5092"/>
    <cellStyle name="เปอร์เซ็นต์ 9" xfId="4354"/>
    <cellStyle name="เปอร์เซ็นต์ 9 2" xfId="5093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2"/>
    <cellStyle name="ผลรวม 2 3" xfId="5251"/>
    <cellStyle name="ผลรวม 2_6.เช็ครับลงวันที่ล่วงหน้า" xfId="4542"/>
    <cellStyle name="ผลรวม 3" xfId="5250"/>
    <cellStyle name="ผลลัพธ์" xfId="4543"/>
    <cellStyle name="ผลลัพธ์ 2" xfId="5253"/>
    <cellStyle name="แย่" xfId="4356"/>
    <cellStyle name="แย่ 2" xfId="4357"/>
    <cellStyle name="แย่ 2 2" xfId="5095"/>
    <cellStyle name="แย่ 3" xfId="5094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5"/>
    <cellStyle name="ลักษณะ 1 3" xfId="4553"/>
    <cellStyle name="ลักษณะ 1 3 2" xfId="5256"/>
    <cellStyle name="ลักษณะ 1 4" xfId="5254"/>
    <cellStyle name="ลักษณะ 1_Summary Update Price for Lunch WO (22 Feb 11)" xfId="4554"/>
    <cellStyle name="ลักษณะ 2" xfId="4555"/>
    <cellStyle name="ลักษณะ 2 2" xfId="5257"/>
    <cellStyle name="ลักษณะ 3" xfId="4556"/>
    <cellStyle name="ลักษณะ 3 2" xfId="5258"/>
    <cellStyle name="ลักษณะ 4" xfId="4557"/>
    <cellStyle name="ลักษณะ 4 2" xfId="5259"/>
    <cellStyle name="ลักษณะ 5" xfId="4558"/>
    <cellStyle name="ลักษณะ 5 2" xfId="5260"/>
    <cellStyle name="ลักษณะ 6" xfId="4559"/>
    <cellStyle name="ลักษณะ 6 2" xfId="5261"/>
    <cellStyle name="ลักษณะ 7" xfId="4560"/>
    <cellStyle name="ลักษณะ 7 2" xfId="5262"/>
    <cellStyle name="วฅมุ_4ฟ๙ฝวภ๛" xfId="4561"/>
    <cellStyle name="วงเล็บ" xfId="4562"/>
    <cellStyle name="วงเล็บ 2" xfId="5263"/>
    <cellStyle name="ส่วนที่ถูกเน้น1" xfId="4563"/>
    <cellStyle name="ส่วนที่ถูกเน้น1 2" xfId="4564"/>
    <cellStyle name="ส่วนที่ถูกเน้น1 2 2" xfId="5265"/>
    <cellStyle name="ส่วนที่ถูกเน้น1 3" xfId="5264"/>
    <cellStyle name="ส่วนที่ถูกเน้น2" xfId="4565"/>
    <cellStyle name="ส่วนที่ถูกเน้น2 2" xfId="4566"/>
    <cellStyle name="ส่วนที่ถูกเน้น2 2 2" xfId="5267"/>
    <cellStyle name="ส่วนที่ถูกเน้น2 3" xfId="5266"/>
    <cellStyle name="ส่วนที่ถูกเน้น3" xfId="4567"/>
    <cellStyle name="ส่วนที่ถูกเน้น3 2" xfId="4568"/>
    <cellStyle name="ส่วนที่ถูกเน้น3 2 2" xfId="5269"/>
    <cellStyle name="ส่วนที่ถูกเน้น3 3" xfId="5268"/>
    <cellStyle name="ส่วนที่ถูกเน้น4" xfId="4569"/>
    <cellStyle name="ส่วนที่ถูกเน้น4 2" xfId="4570"/>
    <cellStyle name="ส่วนที่ถูกเน้น4 2 2" xfId="5271"/>
    <cellStyle name="ส่วนที่ถูกเน้น4 3" xfId="5270"/>
    <cellStyle name="ส่วนที่ถูกเน้น5" xfId="4571"/>
    <cellStyle name="ส่วนที่ถูกเน้น5 2" xfId="4572"/>
    <cellStyle name="ส่วนที่ถูกเน้น5 2 2" xfId="5273"/>
    <cellStyle name="ส่วนที่ถูกเน้น5 3" xfId="5272"/>
    <cellStyle name="ส่วนที่ถูกเน้น6" xfId="4573"/>
    <cellStyle name="ส่วนที่ถูกเน้น6 2" xfId="4574"/>
    <cellStyle name="ส่วนที่ถูกเน้น6 2 2" xfId="5275"/>
    <cellStyle name="ส่วนที่ถูกเน้น6 3" xfId="5274"/>
    <cellStyle name="แสดงผล" xfId="4358"/>
    <cellStyle name="แสดงผล 2" xfId="4359"/>
    <cellStyle name="แสดงผล 2 2" xfId="5097"/>
    <cellStyle name="แสดงผล 3" xfId="5096"/>
    <cellStyle name="หมายเหตุ" xfId="4575"/>
    <cellStyle name="หมายเหตุ 2" xfId="4576"/>
    <cellStyle name="หมายเหตุ 2 2" xfId="5277"/>
    <cellStyle name="หมายเหตุ 3" xfId="4577"/>
    <cellStyle name="หมายเหตุ 3 2" xfId="5278"/>
    <cellStyle name="หมายเหตุ 4" xfId="5276"/>
    <cellStyle name="หัวเรื่อง 1" xfId="4578"/>
    <cellStyle name="หัวเรื่อง 1 2" xfId="4579"/>
    <cellStyle name="หัวเรื่อง 1 2 2" xfId="5280"/>
    <cellStyle name="หัวเรื่อง 1 3" xfId="5279"/>
    <cellStyle name="หัวเรื่อง 2" xfId="4580"/>
    <cellStyle name="หัวเรื่อง 2 2" xfId="4581"/>
    <cellStyle name="หัวเรื่อง 2 2 2" xfId="5282"/>
    <cellStyle name="หัวเรื่อง 2 3" xfId="5281"/>
    <cellStyle name="หัวเรื่อง 3" xfId="4582"/>
    <cellStyle name="หัวเรื่อง 3 2" xfId="4583"/>
    <cellStyle name="หัวเรื่อง 3 2 2" xfId="5284"/>
    <cellStyle name="หัวเรื่อง 3 3" xfId="5283"/>
    <cellStyle name="หัวเรื่อง 4" xfId="4584"/>
    <cellStyle name="หัวเรื่อง 4 2" xfId="4585"/>
    <cellStyle name="หัวเรื่อง 4 2 2" xfId="5286"/>
    <cellStyle name="หัวเรื่อง 4 3" xfId="5285"/>
    <cellStyle name="ྰomma_RQSTFRM_97ศธบ๑" xfId="4586"/>
    <cellStyle name="" xfId="4587"/>
    <cellStyle name=" 2" xfId="52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8"/>
    <cellStyle name="??" xfId="4602"/>
    <cellStyle name="?? 2" xfId="5289"/>
    <cellStyle name="??" xfId="4603"/>
    <cellStyle name="?? 2" xfId="5290"/>
    <cellStyle name="??" xfId="4604"/>
    <cellStyle name="?? 2" xfId="5291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2"/>
    <cellStyle name="고정소숫점" xfId="4609"/>
    <cellStyle name="고정소숫점 2" xfId="5293"/>
    <cellStyle name="고정출력1" xfId="4610"/>
    <cellStyle name="고정출력1 2" xfId="5294"/>
    <cellStyle name="고정출력2" xfId="4611"/>
    <cellStyle name="고정출력2 2" xfId="5295"/>
    <cellStyle name="날짜" xfId="4612"/>
    <cellStyle name="날짜 2" xfId="5296"/>
    <cellStyle name="달러" xfId="4613"/>
    <cellStyle name="달러 2" xfId="5297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8"/>
    <cellStyle name="백분율_HOBONG" xfId="4619"/>
    <cellStyle name="뷭?_BOOKSHIP" xfId="4620"/>
    <cellStyle name="숫자(R)" xfId="4621"/>
    <cellStyle name="숫자(R) 2" xfId="5299"/>
    <cellStyle name="쉼표_MapleSEA_RoyaltyReport_Sep2005_Sample1" xfId="4622"/>
    <cellStyle name="자리수" xfId="4623"/>
    <cellStyle name="자리수 2" xfId="5300"/>
    <cellStyle name="자리수0" xfId="4624"/>
    <cellStyle name="자리수0 2" xfId="5301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2"/>
    <cellStyle name="표준 4" xfId="4630"/>
    <cellStyle name="표준 4 2" xfId="4631"/>
    <cellStyle name="표준 4 2 2" xfId="5304"/>
    <cellStyle name="표준 4 3" xfId="5303"/>
    <cellStyle name="표준_(정보부문)월별인원계획" xfId="4632"/>
    <cellStyle name="하이퍼링크_APQP_KDAC_635N" xfId="4633"/>
    <cellStyle name="합산" xfId="4634"/>
    <cellStyle name="합산 2" xfId="5305"/>
    <cellStyle name="화폐기호" xfId="4635"/>
    <cellStyle name="화폐기호 2" xfId="5306"/>
    <cellStyle name="화폐기호0" xfId="4636"/>
    <cellStyle name="화폐기호0 2" xfId="5307"/>
    <cellStyle name="一?ESheet1" xfId="4637"/>
    <cellStyle name="一?ESheet1 2" xfId="5308"/>
    <cellStyle name="一?Etam" xfId="4638"/>
    <cellStyle name="一?Etam 2" xfId="5309"/>
    <cellStyle name="一?Etsm" xfId="4639"/>
    <cellStyle name="一?Etsm 2" xfId="5310"/>
    <cellStyle name="一?E五?" xfId="4640"/>
    <cellStyle name="一?E五? 2" xfId="5311"/>
    <cellStyle name="一?E各國引?" xfId="4641"/>
    <cellStyle name="一?E各國引? 2" xfId="5312"/>
    <cellStyle name="一?E生管號口LIST" xfId="4642"/>
    <cellStyle name="一?E生管號口LIST 2" xfId="5313"/>
    <cellStyle name="一?E追加見積" xfId="4643"/>
    <cellStyle name="一?E追加見積 2" xfId="5314"/>
    <cellStyle name="一般_0006(1)" xfId="4644"/>
    <cellStyle name="不要?理" xfId="4645"/>
    <cellStyle name="不要?理 2" xfId="5315"/>
    <cellStyle name="不要処理" xfId="4646"/>
    <cellStyle name="不要処理 2" xfId="5316"/>
    <cellStyle name="入力" xfId="4647"/>
    <cellStyle name="入力 2" xfId="5317"/>
    <cellStyle name="出力" xfId="4648"/>
    <cellStyle name="出力 2" xfId="5318"/>
    <cellStyle name="千分?E0]_Sheet1" xfId="4649"/>
    <cellStyle name="千分?ESheet1" xfId="4650"/>
    <cellStyle name="千分?ESheet1 2" xfId="5319"/>
    <cellStyle name="千分?E五?" xfId="4651"/>
    <cellStyle name="千分?E五? 2" xfId="5320"/>
    <cellStyle name="千分位[0]_2002CAP" xfId="4652"/>
    <cellStyle name="千分位_2002CAP" xfId="4653"/>
    <cellStyle name="古場" xfId="4654"/>
    <cellStyle name="古場 2" xfId="5321"/>
    <cellStyle name="帳票" xfId="4655"/>
    <cellStyle name="帳票 2" xfId="5322"/>
    <cellStyle name="悪い" xfId="4656"/>
    <cellStyle name="悪い 2" xfId="5323"/>
    <cellStyle name="未定義" xfId="4657"/>
    <cellStyle name="未定義 2" xfId="4658"/>
    <cellStyle name="未定義 2 2" xfId="5325"/>
    <cellStyle name="未定義 3" xfId="4659"/>
    <cellStyle name="未定義 3 2" xfId="5326"/>
    <cellStyle name="未定義 4" xfId="4660"/>
    <cellStyle name="未定義 4 2" xfId="5327"/>
    <cellStyle name="未定義 5" xfId="4661"/>
    <cellStyle name="未定義 5 2" xfId="5328"/>
    <cellStyle name="未定義 6" xfId="4662"/>
    <cellStyle name="未定義 6 2" xfId="5329"/>
    <cellStyle name="未定義 7" xfId="4663"/>
    <cellStyle name="未定義 7 2" xfId="5330"/>
    <cellStyle name="未定義 8" xfId="4664"/>
    <cellStyle name="未定義 8 2" xfId="5331"/>
    <cellStyle name="未定義 9" xfId="532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2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3"/>
    <cellStyle name="磨葬e義" xfId="4683"/>
    <cellStyle name="磨葬e義 2" xfId="5334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5"/>
    <cellStyle name="表・・・・ハイパーリンク" xfId="4689"/>
    <cellStyle name="表・・・・ハイパーリンク 2" xfId="5336"/>
    <cellStyle name="表旨巧・・ハイパーリンク" xfId="4690"/>
    <cellStyle name="表旨巧・・ハイパーリンク 2" xfId="5337"/>
    <cellStyle name="表示??????????" xfId="4691"/>
    <cellStyle name="表示?????????? 2" xfId="5338"/>
    <cellStyle name="表示済みのハイパーリンク" xfId="4692"/>
    <cellStyle name="表示済みのハイパーリンク 2" xfId="5339"/>
    <cellStyle name="見出し 1" xfId="4693"/>
    <cellStyle name="見出し 1 2" xfId="5340"/>
    <cellStyle name="見出し 2" xfId="4694"/>
    <cellStyle name="見出し 2 2" xfId="5341"/>
    <cellStyle name="見出し 3" xfId="4695"/>
    <cellStyle name="見出し 3 2" xfId="5342"/>
    <cellStyle name="見出し 4" xfId="4696"/>
    <cellStyle name="見出し 4 2" xfId="5343"/>
    <cellStyle name="計算" xfId="4697"/>
    <cellStyle name="計算 2" xfId="5344"/>
    <cellStyle name="説明文" xfId="4698"/>
    <cellStyle name="説明文 2" xfId="5345"/>
    <cellStyle name="警告文" xfId="4699"/>
    <cellStyle name="警告文 2" xfId="5346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7"/>
    <cellStyle name="集計" xfId="4707"/>
    <cellStyle name="集計 2" xfId="5348"/>
    <cellStyle name="鬻? [0.00]_076WEPD" xfId="4708"/>
    <cellStyle name="鬻?_076WEPD" xfId="4709"/>
    <cellStyle name="㕃" xfId="4710"/>
    <cellStyle name="㕃 2" xfId="4711"/>
    <cellStyle name="㕃 2 2" xfId="5350"/>
    <cellStyle name="㕃 3" xfId="5349"/>
  </cellStyles>
  <dxfs count="0"/>
  <tableStyles count="0" defaultTableStyle="TableStyleMedium2" defaultPivotStyle="PivotStyleLight16"/>
  <colors>
    <mruColors>
      <color rgb="FFFFCC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calcChain" Target="calcChain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38100</xdr:rowOff>
    </xdr:from>
    <xdr:to>
      <xdr:col>19</xdr:col>
      <xdr:colOff>774700</xdr:colOff>
      <xdr:row>32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837452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65927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6774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704102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8900" y="57150"/>
          <a:ext cx="17567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18</xdr:col>
      <xdr:colOff>837452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5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19</xdr:col>
      <xdr:colOff>85724</xdr:colOff>
      <xdr:row>67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9"/>
  <sheetViews>
    <sheetView view="pageBreakPreview" zoomScaleNormal="80" zoomScaleSheetLayoutView="100" workbookViewId="0">
      <selection activeCell="L69" sqref="L69"/>
    </sheetView>
  </sheetViews>
  <sheetFormatPr defaultColWidth="9.140625" defaultRowHeight="21"/>
  <cols>
    <col min="1" max="1" width="1.140625" style="56" customWidth="1"/>
    <col min="2" max="3" width="1.28515625" style="56" customWidth="1"/>
    <col min="4" max="4" width="1" style="56" customWidth="1"/>
    <col min="5" max="5" width="2.5703125" style="56" customWidth="1"/>
    <col min="6" max="6" width="1.85546875" style="56" customWidth="1"/>
    <col min="7" max="7" width="36.85546875" style="56" customWidth="1"/>
    <col min="8" max="8" width="8.28515625" style="1" customWidth="1"/>
    <col min="9" max="9" width="0.85546875" style="56" customWidth="1"/>
    <col min="10" max="10" width="16.42578125" style="50" customWidth="1"/>
    <col min="11" max="11" width="0.7109375" style="50" customWidth="1"/>
    <col min="12" max="12" width="16.42578125" style="50" customWidth="1"/>
    <col min="13" max="13" width="0.85546875" style="50" customWidth="1"/>
    <col min="14" max="14" width="16.42578125" style="50" customWidth="1"/>
    <col min="15" max="15" width="0.85546875" style="50" customWidth="1"/>
    <col min="16" max="16" width="16.42578125" style="50" customWidth="1"/>
    <col min="17" max="17" width="1.28515625" style="56" customWidth="1"/>
    <col min="18" max="18" width="14.28515625" style="56" bestFit="1" customWidth="1"/>
    <col min="19" max="19" width="1.42578125" style="56" customWidth="1"/>
    <col min="20" max="20" width="34" style="56" customWidth="1"/>
    <col min="21" max="21" width="1" style="56" customWidth="1"/>
    <col min="22" max="22" width="5.42578125" style="56" customWidth="1"/>
    <col min="23" max="23" width="30.5703125" style="13" customWidth="1"/>
    <col min="24" max="24" width="20.28515625" style="34" bestFit="1" customWidth="1"/>
    <col min="25" max="16384" width="9.140625" style="56"/>
  </cols>
  <sheetData>
    <row r="1" spans="1:18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8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8">
      <c r="A3" s="63" t="s">
        <v>148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8">
      <c r="I4" s="1"/>
      <c r="J4" s="64" t="s">
        <v>2</v>
      </c>
      <c r="K4" s="64"/>
      <c r="L4" s="64"/>
      <c r="M4" s="64"/>
      <c r="N4" s="64"/>
      <c r="O4" s="64"/>
      <c r="P4" s="64"/>
    </row>
    <row r="5" spans="1:18">
      <c r="I5" s="1"/>
      <c r="J5" s="64" t="s">
        <v>3</v>
      </c>
      <c r="K5" s="64"/>
      <c r="L5" s="64"/>
      <c r="M5" s="35"/>
      <c r="N5" s="64" t="s">
        <v>4</v>
      </c>
      <c r="O5" s="64"/>
      <c r="P5" s="64"/>
    </row>
    <row r="6" spans="1:18">
      <c r="I6" s="1"/>
      <c r="J6" s="36" t="s">
        <v>149</v>
      </c>
      <c r="K6" s="37"/>
      <c r="L6" s="36" t="s">
        <v>130</v>
      </c>
      <c r="M6" s="37"/>
      <c r="N6" s="36" t="s">
        <v>149</v>
      </c>
      <c r="O6" s="37"/>
      <c r="P6" s="36" t="s">
        <v>130</v>
      </c>
    </row>
    <row r="7" spans="1:18">
      <c r="I7" s="1"/>
      <c r="J7" s="36" t="s">
        <v>115</v>
      </c>
      <c r="K7" s="37"/>
      <c r="L7" s="36"/>
      <c r="M7" s="37"/>
      <c r="N7" s="36" t="s">
        <v>115</v>
      </c>
      <c r="O7" s="37"/>
      <c r="P7" s="36"/>
    </row>
    <row r="8" spans="1:18">
      <c r="H8" s="57" t="s">
        <v>5</v>
      </c>
      <c r="I8" s="1"/>
      <c r="J8" s="55" t="s">
        <v>116</v>
      </c>
      <c r="K8" s="35"/>
      <c r="L8" s="55" t="s">
        <v>117</v>
      </c>
      <c r="M8" s="35"/>
      <c r="N8" s="55" t="s">
        <v>116</v>
      </c>
      <c r="O8" s="35"/>
      <c r="P8" s="55" t="s">
        <v>117</v>
      </c>
    </row>
    <row r="9" spans="1:18">
      <c r="A9" s="54" t="s">
        <v>6</v>
      </c>
    </row>
    <row r="10" spans="1:18">
      <c r="A10" s="56" t="s">
        <v>7</v>
      </c>
    </row>
    <row r="11" spans="1:18">
      <c r="B11" s="56" t="s">
        <v>8</v>
      </c>
      <c r="J11" s="50">
        <v>625310099.30999994</v>
      </c>
      <c r="L11" s="50">
        <v>437101755.14000005</v>
      </c>
      <c r="N11" s="50">
        <v>176947537.21999997</v>
      </c>
      <c r="P11" s="50">
        <v>274706255.10000002</v>
      </c>
      <c r="R11" s="50"/>
    </row>
    <row r="12" spans="1:18">
      <c r="B12" s="56" t="s">
        <v>86</v>
      </c>
      <c r="H12" s="1" t="s">
        <v>122</v>
      </c>
      <c r="J12" s="50">
        <v>1547075873.8299997</v>
      </c>
      <c r="L12" s="50">
        <v>1286862708.74</v>
      </c>
      <c r="N12" s="50">
        <v>150909001</v>
      </c>
      <c r="P12" s="50">
        <v>167864490.41999999</v>
      </c>
    </row>
    <row r="13" spans="1:18">
      <c r="B13" s="56" t="s">
        <v>62</v>
      </c>
      <c r="H13" s="1">
        <v>3</v>
      </c>
      <c r="J13" s="50">
        <v>0</v>
      </c>
      <c r="L13" s="50">
        <v>0</v>
      </c>
      <c r="N13" s="50">
        <v>150000000</v>
      </c>
      <c r="P13" s="50">
        <v>0</v>
      </c>
    </row>
    <row r="14" spans="1:18">
      <c r="B14" s="56" t="s">
        <v>42</v>
      </c>
      <c r="H14" s="1">
        <v>5</v>
      </c>
      <c r="J14" s="50">
        <v>156792153.19</v>
      </c>
      <c r="L14" s="50">
        <v>98414924.599999964</v>
      </c>
      <c r="N14" s="50">
        <v>81370131.49000001</v>
      </c>
      <c r="P14" s="50">
        <v>82851700.329999968</v>
      </c>
    </row>
    <row r="15" spans="1:18">
      <c r="E15" s="56" t="s">
        <v>9</v>
      </c>
      <c r="J15" s="25">
        <f>SUM(J11:J14)</f>
        <v>2329178126.3299994</v>
      </c>
      <c r="L15" s="25">
        <f>SUM(L11:L14)</f>
        <v>1822379388.48</v>
      </c>
      <c r="N15" s="25">
        <f>SUM(N11:N14)</f>
        <v>559226669.71000004</v>
      </c>
      <c r="P15" s="25">
        <f>SUM(P11:P14)</f>
        <v>525422445.84999996</v>
      </c>
      <c r="R15" s="13"/>
    </row>
    <row r="16" spans="1:18">
      <c r="A16" s="56" t="s">
        <v>10</v>
      </c>
    </row>
    <row r="17" spans="1:20">
      <c r="B17" s="56" t="s">
        <v>63</v>
      </c>
      <c r="H17" s="1">
        <v>6</v>
      </c>
      <c r="J17" s="38">
        <v>0</v>
      </c>
      <c r="L17" s="38">
        <v>0</v>
      </c>
      <c r="N17" s="50">
        <v>649999940</v>
      </c>
      <c r="P17" s="50">
        <v>649999940</v>
      </c>
      <c r="R17" s="50"/>
    </row>
    <row r="18" spans="1:20">
      <c r="B18" s="56" t="s">
        <v>64</v>
      </c>
      <c r="H18" s="1">
        <v>7</v>
      </c>
      <c r="J18" s="50">
        <v>821684067.42999971</v>
      </c>
      <c r="L18" s="50">
        <v>876317395.62999964</v>
      </c>
      <c r="N18" s="50">
        <v>392245115.02999985</v>
      </c>
      <c r="P18" s="50">
        <v>454469515.35999978</v>
      </c>
      <c r="R18" s="50"/>
    </row>
    <row r="19" spans="1:20">
      <c r="B19" s="39" t="s">
        <v>103</v>
      </c>
      <c r="H19" s="1">
        <v>8</v>
      </c>
      <c r="J19" s="50">
        <v>143992781.62</v>
      </c>
      <c r="L19" s="50">
        <v>148241748.94999999</v>
      </c>
      <c r="N19" s="50">
        <v>0</v>
      </c>
      <c r="P19" s="50">
        <v>0</v>
      </c>
      <c r="R19" s="50"/>
    </row>
    <row r="20" spans="1:20">
      <c r="B20" s="56" t="s">
        <v>87</v>
      </c>
      <c r="H20" s="1">
        <v>9</v>
      </c>
      <c r="J20" s="50">
        <v>1064599.3699999992</v>
      </c>
      <c r="L20" s="50">
        <v>441457.35</v>
      </c>
      <c r="N20" s="50">
        <v>13039.36999999918</v>
      </c>
      <c r="P20" s="50">
        <v>16112.46</v>
      </c>
    </row>
    <row r="21" spans="1:20">
      <c r="B21" s="56" t="s">
        <v>11</v>
      </c>
      <c r="H21" s="1">
        <v>10</v>
      </c>
      <c r="J21" s="50">
        <v>37047957.169999994</v>
      </c>
      <c r="L21" s="50">
        <v>29788125.670000002</v>
      </c>
      <c r="N21" s="50">
        <v>973620.5</v>
      </c>
      <c r="P21" s="50">
        <v>945169.5</v>
      </c>
    </row>
    <row r="22" spans="1:20">
      <c r="E22" s="56" t="s">
        <v>12</v>
      </c>
      <c r="J22" s="25">
        <f>SUM(J17:J21)</f>
        <v>1003789405.5899997</v>
      </c>
      <c r="L22" s="25">
        <f>SUM(L17:L21)</f>
        <v>1054788727.5999997</v>
      </c>
      <c r="N22" s="25">
        <f>SUM(N17:N21)</f>
        <v>1043231714.8999999</v>
      </c>
      <c r="P22" s="25">
        <f>SUM(P17:P21)</f>
        <v>1105430737.3199997</v>
      </c>
      <c r="R22" s="50"/>
      <c r="T22" s="15"/>
    </row>
    <row r="23" spans="1:20" ht="21.75" thickBot="1">
      <c r="A23" s="54" t="s">
        <v>13</v>
      </c>
      <c r="J23" s="5">
        <f>+J22+J15</f>
        <v>3332967531.9199991</v>
      </c>
      <c r="L23" s="5">
        <f>+L22+L15</f>
        <v>2877168116.0799999</v>
      </c>
      <c r="N23" s="5">
        <f>+N22+N15</f>
        <v>1602458384.6099999</v>
      </c>
      <c r="P23" s="5">
        <f>+P22+P15</f>
        <v>1630853183.1699996</v>
      </c>
      <c r="R23" s="50"/>
    </row>
    <row r="24" spans="1:20" ht="21.75" thickTop="1">
      <c r="R24" s="50"/>
    </row>
    <row r="30" spans="1:20">
      <c r="A30" s="63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</row>
    <row r="31" spans="1:20">
      <c r="A31" s="63" t="s">
        <v>88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</row>
    <row r="32" spans="1:20">
      <c r="A32" s="63" t="str">
        <f>+A3</f>
        <v>ณ วันที่ 30 กันยายน 2562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</row>
    <row r="34" spans="1:20">
      <c r="I34" s="1"/>
      <c r="J34" s="64" t="s">
        <v>2</v>
      </c>
      <c r="K34" s="64"/>
      <c r="L34" s="64"/>
      <c r="M34" s="64"/>
      <c r="N34" s="64"/>
      <c r="O34" s="64"/>
      <c r="P34" s="64"/>
    </row>
    <row r="35" spans="1:20">
      <c r="I35" s="1"/>
      <c r="J35" s="64" t="s">
        <v>3</v>
      </c>
      <c r="K35" s="64"/>
      <c r="L35" s="64"/>
      <c r="M35" s="35"/>
      <c r="N35" s="64" t="s">
        <v>4</v>
      </c>
      <c r="O35" s="64"/>
      <c r="P35" s="64"/>
    </row>
    <row r="36" spans="1:20">
      <c r="I36" s="1"/>
      <c r="J36" s="36" t="s">
        <v>149</v>
      </c>
      <c r="K36" s="35"/>
      <c r="L36" s="36" t="s">
        <v>130</v>
      </c>
      <c r="M36" s="35"/>
      <c r="N36" s="36" t="s">
        <v>149</v>
      </c>
      <c r="O36" s="35"/>
      <c r="P36" s="36" t="s">
        <v>130</v>
      </c>
    </row>
    <row r="37" spans="1:20">
      <c r="I37" s="1"/>
      <c r="J37" s="36" t="s">
        <v>115</v>
      </c>
      <c r="K37" s="35"/>
      <c r="L37" s="36"/>
      <c r="M37" s="35"/>
      <c r="N37" s="36" t="s">
        <v>115</v>
      </c>
      <c r="O37" s="35"/>
      <c r="P37" s="36"/>
    </row>
    <row r="38" spans="1:20">
      <c r="H38" s="57" t="s">
        <v>5</v>
      </c>
      <c r="I38" s="1"/>
      <c r="J38" s="55" t="s">
        <v>116</v>
      </c>
      <c r="K38" s="35"/>
      <c r="L38" s="55" t="s">
        <v>117</v>
      </c>
      <c r="M38" s="35"/>
      <c r="N38" s="55" t="s">
        <v>116</v>
      </c>
      <c r="O38" s="35"/>
      <c r="P38" s="55" t="s">
        <v>117</v>
      </c>
    </row>
    <row r="39" spans="1:20">
      <c r="A39" s="54" t="s">
        <v>14</v>
      </c>
    </row>
    <row r="40" spans="1:20">
      <c r="A40" s="56" t="s">
        <v>15</v>
      </c>
    </row>
    <row r="41" spans="1:20">
      <c r="B41" s="56" t="s">
        <v>109</v>
      </c>
      <c r="H41" s="1">
        <v>11</v>
      </c>
      <c r="J41" s="50">
        <v>44744387.700000003</v>
      </c>
      <c r="L41" s="50">
        <v>4940739.1100000003</v>
      </c>
      <c r="N41" s="50">
        <v>0</v>
      </c>
      <c r="P41" s="50">
        <v>0</v>
      </c>
      <c r="R41" s="50"/>
      <c r="T41" s="15"/>
    </row>
    <row r="42" spans="1:20">
      <c r="B42" s="56" t="s">
        <v>65</v>
      </c>
      <c r="H42" s="1" t="s">
        <v>147</v>
      </c>
      <c r="J42" s="50">
        <v>1183446167.8700001</v>
      </c>
      <c r="L42" s="50">
        <v>962680761.26999998</v>
      </c>
      <c r="N42" s="50">
        <v>98549743.390000001</v>
      </c>
      <c r="P42" s="50">
        <v>193081585.75999999</v>
      </c>
      <c r="R42" s="50"/>
      <c r="T42" s="15"/>
    </row>
    <row r="43" spans="1:20">
      <c r="B43" s="56" t="s">
        <v>66</v>
      </c>
      <c r="H43" s="1">
        <v>13</v>
      </c>
      <c r="J43" s="50">
        <v>9245617.25</v>
      </c>
      <c r="L43" s="50">
        <v>9223051.75</v>
      </c>
      <c r="N43" s="50">
        <v>0</v>
      </c>
      <c r="P43" s="50">
        <v>0</v>
      </c>
      <c r="R43" s="50"/>
    </row>
    <row r="44" spans="1:20">
      <c r="B44" s="56" t="s">
        <v>67</v>
      </c>
      <c r="H44" s="1">
        <v>3</v>
      </c>
      <c r="J44" s="50">
        <v>73047768.620000005</v>
      </c>
      <c r="L44" s="50">
        <v>71318602.26000002</v>
      </c>
      <c r="N44" s="50">
        <v>0</v>
      </c>
      <c r="P44" s="50">
        <v>0</v>
      </c>
      <c r="R44" s="50"/>
    </row>
    <row r="45" spans="1:20">
      <c r="B45" s="56" t="s">
        <v>89</v>
      </c>
      <c r="J45" s="50">
        <v>1367602.85</v>
      </c>
      <c r="L45" s="50">
        <v>12732552.84</v>
      </c>
      <c r="N45" s="50">
        <v>1367602.85</v>
      </c>
      <c r="P45" s="50">
        <v>8836041.4900000002</v>
      </c>
      <c r="R45" s="50"/>
    </row>
    <row r="46" spans="1:20">
      <c r="E46" s="56" t="s">
        <v>16</v>
      </c>
      <c r="J46" s="25">
        <f>SUM(J41:J45)</f>
        <v>1311851544.29</v>
      </c>
      <c r="L46" s="25">
        <f>SUM(L41:L45)</f>
        <v>1060895707.23</v>
      </c>
      <c r="N46" s="25">
        <f>SUM(N41:N45)</f>
        <v>99917346.239999995</v>
      </c>
      <c r="P46" s="25">
        <f>SUM(P41:P45)</f>
        <v>201917627.25</v>
      </c>
      <c r="R46" s="50"/>
      <c r="T46" s="15"/>
    </row>
    <row r="47" spans="1:20">
      <c r="A47" s="56" t="s">
        <v>17</v>
      </c>
      <c r="R47" s="50"/>
    </row>
    <row r="48" spans="1:20">
      <c r="B48" s="56" t="s">
        <v>68</v>
      </c>
      <c r="H48" s="1">
        <v>13</v>
      </c>
      <c r="J48" s="50">
        <v>64437220.759999998</v>
      </c>
      <c r="L48" s="50">
        <v>71590678.340000004</v>
      </c>
      <c r="N48" s="50">
        <v>0</v>
      </c>
      <c r="P48" s="50">
        <v>0</v>
      </c>
      <c r="R48" s="50"/>
    </row>
    <row r="49" spans="1:20">
      <c r="B49" s="40" t="s">
        <v>85</v>
      </c>
      <c r="J49" s="50">
        <v>36163039.450000003</v>
      </c>
      <c r="L49" s="50">
        <v>37048389.990000002</v>
      </c>
      <c r="N49" s="50">
        <v>0</v>
      </c>
      <c r="P49" s="50">
        <v>0</v>
      </c>
      <c r="R49" s="50"/>
    </row>
    <row r="50" spans="1:20">
      <c r="B50" s="56" t="s">
        <v>69</v>
      </c>
      <c r="J50" s="50">
        <v>21497394.090000004</v>
      </c>
      <c r="L50" s="50">
        <v>15784371.070000002</v>
      </c>
      <c r="N50" s="50">
        <v>17682389.98</v>
      </c>
      <c r="P50" s="50">
        <v>13206185.01</v>
      </c>
      <c r="R50" s="50"/>
    </row>
    <row r="51" spans="1:20">
      <c r="B51" s="56" t="s">
        <v>60</v>
      </c>
      <c r="J51" s="50">
        <v>5000</v>
      </c>
      <c r="L51" s="50">
        <v>10000</v>
      </c>
      <c r="N51" s="50">
        <v>0</v>
      </c>
      <c r="P51" s="50">
        <v>5000</v>
      </c>
      <c r="R51" s="50"/>
      <c r="T51" s="15"/>
    </row>
    <row r="52" spans="1:20">
      <c r="E52" s="56" t="s">
        <v>18</v>
      </c>
      <c r="J52" s="25">
        <f>SUM(J48:J51)</f>
        <v>122102654.30000001</v>
      </c>
      <c r="L52" s="25">
        <f>SUM(L48:L51)</f>
        <v>124433439.40000002</v>
      </c>
      <c r="N52" s="25">
        <f>SUM(N48:N51)</f>
        <v>17682389.98</v>
      </c>
      <c r="P52" s="25">
        <f>SUM(P48:P51)</f>
        <v>13211185.01</v>
      </c>
      <c r="R52" s="50"/>
      <c r="S52" s="50"/>
    </row>
    <row r="53" spans="1:20">
      <c r="B53" s="56" t="s">
        <v>19</v>
      </c>
      <c r="J53" s="25">
        <f>+J52+J46</f>
        <v>1433954198.5899999</v>
      </c>
      <c r="L53" s="25">
        <f>+L52+L46</f>
        <v>1185329146.6300001</v>
      </c>
      <c r="N53" s="25">
        <f>+N52+N46</f>
        <v>117599736.22</v>
      </c>
      <c r="P53" s="25">
        <f>+P52+P46</f>
        <v>215128812.25999999</v>
      </c>
      <c r="R53" s="50"/>
      <c r="S53" s="50"/>
      <c r="T53" s="13"/>
    </row>
    <row r="54" spans="1:20">
      <c r="J54" s="51"/>
      <c r="L54" s="51"/>
      <c r="N54" s="51"/>
      <c r="P54" s="51"/>
      <c r="R54" s="50"/>
      <c r="S54" s="50"/>
      <c r="T54" s="13"/>
    </row>
    <row r="55" spans="1:20">
      <c r="A55" s="54" t="s">
        <v>20</v>
      </c>
      <c r="R55" s="50"/>
    </row>
    <row r="56" spans="1:20">
      <c r="B56" s="56" t="s">
        <v>21</v>
      </c>
      <c r="R56" s="50"/>
    </row>
    <row r="57" spans="1:20">
      <c r="C57" s="56" t="s">
        <v>22</v>
      </c>
      <c r="R57" s="50"/>
    </row>
    <row r="58" spans="1:20" ht="21.75" thickBot="1">
      <c r="D58" s="56" t="s">
        <v>102</v>
      </c>
      <c r="J58" s="19">
        <v>659999962</v>
      </c>
      <c r="L58" s="19">
        <v>659999962</v>
      </c>
      <c r="N58" s="19">
        <v>659999962</v>
      </c>
      <c r="P58" s="19">
        <v>659999962</v>
      </c>
    </row>
    <row r="59" spans="1:20" ht="21.75" thickTop="1">
      <c r="C59" s="56" t="s">
        <v>23</v>
      </c>
    </row>
    <row r="60" spans="1:20">
      <c r="D60" s="56" t="s">
        <v>61</v>
      </c>
      <c r="J60" s="50">
        <f>'5'!G16</f>
        <v>659999862</v>
      </c>
      <c r="L60" s="50">
        <f>'5'!G13</f>
        <v>659999862</v>
      </c>
      <c r="N60" s="50">
        <f>'6'!G14</f>
        <v>659999862</v>
      </c>
      <c r="P60" s="50">
        <f>'6'!G11</f>
        <v>659999862</v>
      </c>
    </row>
    <row r="61" spans="1:20">
      <c r="B61" s="56" t="s">
        <v>90</v>
      </c>
    </row>
    <row r="62" spans="1:20">
      <c r="C62" s="56" t="s">
        <v>91</v>
      </c>
      <c r="J62" s="50">
        <f>'5'!I16</f>
        <v>369183857</v>
      </c>
      <c r="L62" s="50">
        <f>'5'!I13</f>
        <v>369183857</v>
      </c>
      <c r="N62" s="50">
        <f>'6'!I14</f>
        <v>369183857</v>
      </c>
      <c r="P62" s="50">
        <f>'6'!I11</f>
        <v>369183857</v>
      </c>
    </row>
    <row r="63" spans="1:20">
      <c r="B63" s="56" t="s">
        <v>25</v>
      </c>
    </row>
    <row r="64" spans="1:20">
      <c r="C64" s="56" t="s">
        <v>26</v>
      </c>
    </row>
    <row r="65" spans="1:20">
      <c r="C65" s="56" t="s">
        <v>27</v>
      </c>
      <c r="D65" s="56" t="s">
        <v>92</v>
      </c>
      <c r="J65" s="50">
        <f>'5'!K16</f>
        <v>54300000</v>
      </c>
      <c r="L65" s="50">
        <f>'5'!K13</f>
        <v>54300000</v>
      </c>
      <c r="N65" s="50">
        <f>'6'!K14</f>
        <v>54300000</v>
      </c>
      <c r="P65" s="50">
        <f>'6'!K11</f>
        <v>54300000</v>
      </c>
      <c r="R65" s="50"/>
    </row>
    <row r="66" spans="1:20">
      <c r="C66" s="56" t="s">
        <v>29</v>
      </c>
      <c r="H66" s="41"/>
      <c r="J66" s="50">
        <f>'5'!M16</f>
        <v>650661345.31000066</v>
      </c>
      <c r="L66" s="50">
        <f>'5'!M13</f>
        <v>455264014.13999999</v>
      </c>
      <c r="N66" s="50">
        <f>'6'!M14</f>
        <v>401374929.38999993</v>
      </c>
      <c r="P66" s="50">
        <f>'6'!M11</f>
        <v>332240651.90999997</v>
      </c>
      <c r="R66" s="50"/>
    </row>
    <row r="67" spans="1:20">
      <c r="B67" s="56" t="s">
        <v>30</v>
      </c>
      <c r="H67" s="41"/>
      <c r="J67" s="43">
        <f>SUM(J60:J66)</f>
        <v>1734145064.3100007</v>
      </c>
      <c r="L67" s="43">
        <f>SUM(L60:L66)</f>
        <v>1538747733.1399999</v>
      </c>
      <c r="N67" s="43">
        <f>SUM(N60:N66)</f>
        <v>1484858648.3899999</v>
      </c>
      <c r="P67" s="43">
        <f>SUM(P60:P66)</f>
        <v>1415724370.9099998</v>
      </c>
      <c r="R67" s="50"/>
    </row>
    <row r="68" spans="1:20">
      <c r="B68" s="56" t="s">
        <v>31</v>
      </c>
      <c r="H68" s="41"/>
      <c r="J68" s="50">
        <f>'5'!Q16</f>
        <v>164868269.01999998</v>
      </c>
      <c r="L68" s="50">
        <f>'5'!Q13</f>
        <v>153091236.30999997</v>
      </c>
      <c r="N68" s="50">
        <v>0</v>
      </c>
      <c r="P68" s="50">
        <v>0</v>
      </c>
      <c r="R68" s="50"/>
    </row>
    <row r="69" spans="1:20">
      <c r="C69" s="56" t="s">
        <v>32</v>
      </c>
      <c r="J69" s="25">
        <f>SUM(J67:J68)</f>
        <v>1899013333.3300006</v>
      </c>
      <c r="L69" s="25">
        <f>SUM(L67:L68)</f>
        <v>1691838969.4499998</v>
      </c>
      <c r="N69" s="25">
        <f>SUM(N67:N68)</f>
        <v>1484858648.3899999</v>
      </c>
      <c r="P69" s="25">
        <f>SUM(P67:P68)</f>
        <v>1415724370.9099998</v>
      </c>
      <c r="R69" s="50"/>
    </row>
    <row r="70" spans="1:20" ht="21.75" thickBot="1">
      <c r="A70" s="54" t="s">
        <v>33</v>
      </c>
      <c r="J70" s="5">
        <f>+J69+J53</f>
        <v>3332967531.9200006</v>
      </c>
      <c r="L70" s="5">
        <f>+L69+L53</f>
        <v>2877168116.0799999</v>
      </c>
      <c r="N70" s="5">
        <f>+N69+N53</f>
        <v>1602458384.6099999</v>
      </c>
      <c r="P70" s="5">
        <f>+P69+P53</f>
        <v>1630853183.1699998</v>
      </c>
      <c r="R70" s="50"/>
    </row>
    <row r="71" spans="1:20" ht="21.75" thickTop="1"/>
    <row r="73" spans="1:20">
      <c r="T73" s="50"/>
    </row>
    <row r="77" spans="1:20">
      <c r="J77" s="13">
        <f t="shared" ref="J77:P77" si="0">+J70-J23</f>
        <v>0</v>
      </c>
      <c r="K77" s="15">
        <f t="shared" si="0"/>
        <v>0</v>
      </c>
      <c r="L77" s="15">
        <f t="shared" si="0"/>
        <v>0</v>
      </c>
      <c r="M77" s="15">
        <f t="shared" si="0"/>
        <v>0</v>
      </c>
      <c r="N77" s="13">
        <f>+N70-N23</f>
        <v>0</v>
      </c>
      <c r="O77" s="27">
        <f t="shared" si="0"/>
        <v>0</v>
      </c>
      <c r="P77" s="27">
        <f t="shared" si="0"/>
        <v>0</v>
      </c>
    </row>
    <row r="79" spans="1:20">
      <c r="J79" s="50">
        <f>J53/J69</f>
        <v>0.75510486073075656</v>
      </c>
      <c r="L79" s="50">
        <f>L53/L69</f>
        <v>0.70061581984681376</v>
      </c>
      <c r="N79" s="50">
        <f>N53/N69</f>
        <v>7.9199280246312231E-2</v>
      </c>
      <c r="P79" s="50">
        <f>P53/P69</f>
        <v>0.15195670617842047</v>
      </c>
    </row>
  </sheetData>
  <mergeCells count="12">
    <mergeCell ref="A1:P1"/>
    <mergeCell ref="A2:P2"/>
    <mergeCell ref="A3:P3"/>
    <mergeCell ref="J4:P4"/>
    <mergeCell ref="J5:L5"/>
    <mergeCell ref="N5:P5"/>
    <mergeCell ref="A30:P30"/>
    <mergeCell ref="A31:P31"/>
    <mergeCell ref="J34:P34"/>
    <mergeCell ref="J35:L35"/>
    <mergeCell ref="N35:P35"/>
    <mergeCell ref="A32:P32"/>
  </mergeCells>
  <pageMargins left="0.78740157480314998" right="0.39370078740157499" top="0.98425196850393704" bottom="0.78740157480314998" header="0.31496062992126" footer="0.35433070866141703"/>
  <pageSetup paperSize="9" scale="79" fitToHeight="0" orientation="portrait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2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74"/>
  <sheetViews>
    <sheetView view="pageBreakPreview" zoomScaleNormal="100" zoomScaleSheetLayoutView="100" workbookViewId="0">
      <selection activeCell="R15" sqref="R15"/>
    </sheetView>
  </sheetViews>
  <sheetFormatPr defaultColWidth="9.140625" defaultRowHeight="21"/>
  <cols>
    <col min="1" max="1" width="1.140625" style="56" customWidth="1"/>
    <col min="2" max="3" width="1.28515625" style="56" customWidth="1"/>
    <col min="4" max="4" width="1" style="56" customWidth="1"/>
    <col min="5" max="5" width="2.5703125" style="56" customWidth="1"/>
    <col min="6" max="6" width="1.85546875" style="56" customWidth="1"/>
    <col min="7" max="7" width="28.5703125" style="56" customWidth="1"/>
    <col min="8" max="8" width="8" style="56" bestFit="1" customWidth="1"/>
    <col min="9" max="9" width="0.5703125" style="56" customWidth="1"/>
    <col min="10" max="10" width="14.7109375" style="56" customWidth="1"/>
    <col min="11" max="11" width="0.85546875" style="56" customWidth="1"/>
    <col min="12" max="12" width="15.28515625" style="56" customWidth="1"/>
    <col min="13" max="13" width="0.7109375" style="56" customWidth="1"/>
    <col min="14" max="14" width="14.7109375" style="56" bestFit="1" customWidth="1"/>
    <col min="15" max="15" width="0.7109375" style="56" customWidth="1"/>
    <col min="16" max="16" width="15.28515625" style="56" bestFit="1" customWidth="1"/>
    <col min="17" max="17" width="1.28515625" style="56" customWidth="1"/>
    <col min="18" max="18" width="13.5703125" style="56" bestFit="1" customWidth="1"/>
    <col min="19" max="19" width="12.85546875" style="56" bestFit="1" customWidth="1"/>
    <col min="20" max="20" width="14.140625" style="56" customWidth="1"/>
    <col min="21" max="21" width="14.140625" style="13" bestFit="1" customWidth="1"/>
    <col min="22" max="16384" width="9.140625" style="56"/>
  </cols>
  <sheetData>
    <row r="1" spans="1:20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8" t="s">
        <v>115</v>
      </c>
    </row>
    <row r="2" spans="1:20">
      <c r="A2" s="54" t="s">
        <v>93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8" t="s">
        <v>116</v>
      </c>
    </row>
    <row r="3" spans="1:20">
      <c r="A3" s="54" t="s">
        <v>150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0">
      <c r="L4" s="50"/>
    </row>
    <row r="5" spans="1:20">
      <c r="H5" s="1"/>
      <c r="I5" s="1"/>
      <c r="J5" s="66" t="s">
        <v>2</v>
      </c>
      <c r="K5" s="66"/>
      <c r="L5" s="66"/>
      <c r="M5" s="66"/>
      <c r="N5" s="66"/>
      <c r="O5" s="66"/>
      <c r="P5" s="66"/>
    </row>
    <row r="6" spans="1:20">
      <c r="H6" s="1"/>
      <c r="I6" s="1"/>
      <c r="J6" s="67" t="s">
        <v>3</v>
      </c>
      <c r="K6" s="67"/>
      <c r="L6" s="67"/>
      <c r="M6" s="1"/>
      <c r="N6" s="67" t="s">
        <v>4</v>
      </c>
      <c r="O6" s="67"/>
      <c r="P6" s="67"/>
    </row>
    <row r="7" spans="1:20">
      <c r="H7" s="57" t="s">
        <v>5</v>
      </c>
      <c r="I7" s="1"/>
      <c r="J7" s="58">
        <v>2562</v>
      </c>
      <c r="K7" s="9"/>
      <c r="L7" s="58">
        <v>2561</v>
      </c>
      <c r="M7" s="9"/>
      <c r="N7" s="58">
        <v>2562</v>
      </c>
      <c r="O7" s="9"/>
      <c r="P7" s="58">
        <v>2561</v>
      </c>
    </row>
    <row r="8" spans="1:20">
      <c r="A8" s="56" t="s">
        <v>70</v>
      </c>
      <c r="H8" s="1">
        <v>15</v>
      </c>
      <c r="J8" s="50">
        <v>298886866.06000012</v>
      </c>
      <c r="K8" s="50"/>
      <c r="L8" s="50">
        <v>239663028.66999999</v>
      </c>
      <c r="M8" s="50"/>
      <c r="N8" s="50">
        <v>213741886.16999999</v>
      </c>
      <c r="O8" s="50"/>
      <c r="P8" s="50">
        <v>236852150.57000005</v>
      </c>
      <c r="R8" s="13"/>
      <c r="T8" s="50"/>
    </row>
    <row r="9" spans="1:20">
      <c r="A9" s="56" t="s">
        <v>82</v>
      </c>
      <c r="H9" s="1">
        <v>19</v>
      </c>
      <c r="J9" s="50">
        <v>597246520.44000018</v>
      </c>
      <c r="K9" s="50"/>
      <c r="L9" s="50">
        <v>634636987.62000012</v>
      </c>
      <c r="M9" s="50"/>
      <c r="N9" s="50">
        <v>0</v>
      </c>
      <c r="O9" s="50"/>
      <c r="P9" s="50">
        <v>0</v>
      </c>
      <c r="R9" s="13"/>
      <c r="S9" s="50"/>
      <c r="T9" s="50"/>
    </row>
    <row r="10" spans="1:20">
      <c r="A10" s="56" t="s">
        <v>94</v>
      </c>
      <c r="H10" s="1">
        <v>15</v>
      </c>
      <c r="J10" s="50">
        <v>-232098422.38999999</v>
      </c>
      <c r="K10" s="51"/>
      <c r="L10" s="50">
        <v>-180496423.66000003</v>
      </c>
      <c r="M10" s="51"/>
      <c r="N10" s="51">
        <v>-166482741.47</v>
      </c>
      <c r="O10" s="51"/>
      <c r="P10" s="51">
        <v>-180406361.76999992</v>
      </c>
      <c r="R10" s="13"/>
      <c r="T10" s="50"/>
    </row>
    <row r="11" spans="1:20">
      <c r="A11" s="56" t="s">
        <v>83</v>
      </c>
      <c r="H11" s="1">
        <v>19</v>
      </c>
      <c r="J11" s="4">
        <v>-536008274.82999992</v>
      </c>
      <c r="K11" s="50"/>
      <c r="L11" s="4">
        <v>-555975397.48000002</v>
      </c>
      <c r="M11" s="50"/>
      <c r="N11" s="4">
        <v>0</v>
      </c>
      <c r="O11" s="50"/>
      <c r="P11" s="4">
        <v>0</v>
      </c>
      <c r="R11" s="13"/>
      <c r="T11" s="50"/>
    </row>
    <row r="12" spans="1:20">
      <c r="A12" s="54" t="s">
        <v>34</v>
      </c>
      <c r="H12" s="1"/>
      <c r="J12" s="50">
        <f>SUM(J8:J11)</f>
        <v>128026689.28000033</v>
      </c>
      <c r="K12" s="50"/>
      <c r="L12" s="50">
        <f>SUM(L8:L11)</f>
        <v>137828195.1500001</v>
      </c>
      <c r="M12" s="50"/>
      <c r="N12" s="50">
        <f>SUM(N8:N11)</f>
        <v>47259144.699999988</v>
      </c>
      <c r="O12" s="50"/>
      <c r="P12" s="50">
        <f>SUM(P8:P11)</f>
        <v>56445788.800000131</v>
      </c>
      <c r="R12" s="15"/>
      <c r="T12" s="50"/>
    </row>
    <row r="13" spans="1:20">
      <c r="A13" s="56" t="s">
        <v>35</v>
      </c>
      <c r="H13" s="1"/>
      <c r="J13" s="51">
        <v>7246105.0699999984</v>
      </c>
      <c r="K13" s="51"/>
      <c r="L13" s="50">
        <v>431761.44</v>
      </c>
      <c r="M13" s="51"/>
      <c r="N13" s="51">
        <v>2915988.74</v>
      </c>
      <c r="O13" s="51"/>
      <c r="P13" s="51">
        <v>237116.6</v>
      </c>
      <c r="R13" s="42"/>
      <c r="S13" s="50"/>
      <c r="T13" s="50"/>
    </row>
    <row r="14" spans="1:20">
      <c r="A14" s="11" t="s">
        <v>80</v>
      </c>
      <c r="H14" s="1"/>
      <c r="J14" s="51">
        <v>-1218194.9899999998</v>
      </c>
      <c r="K14" s="51"/>
      <c r="L14" s="50">
        <v>-1261134.9699999997</v>
      </c>
      <c r="M14" s="51"/>
      <c r="N14" s="51">
        <v>-1218194.99</v>
      </c>
      <c r="O14" s="51"/>
      <c r="P14" s="51">
        <v>-1261134.9699999997</v>
      </c>
      <c r="R14" s="42"/>
      <c r="T14" s="50"/>
    </row>
    <row r="15" spans="1:20">
      <c r="A15" s="56" t="s">
        <v>36</v>
      </c>
      <c r="J15" s="51">
        <v>-42410645.850000001</v>
      </c>
      <c r="K15" s="51"/>
      <c r="L15" s="50">
        <v>-40590559.359999999</v>
      </c>
      <c r="M15" s="51"/>
      <c r="N15" s="51">
        <v>-20357465.039999999</v>
      </c>
      <c r="O15" s="51"/>
      <c r="P15" s="51">
        <v>-18016393.720000006</v>
      </c>
      <c r="R15" s="42"/>
      <c r="T15" s="50"/>
    </row>
    <row r="16" spans="1:20">
      <c r="A16" s="56" t="s">
        <v>81</v>
      </c>
      <c r="J16" s="51">
        <v>0</v>
      </c>
      <c r="K16" s="51"/>
      <c r="L16" s="50">
        <v>-1389170.99</v>
      </c>
      <c r="M16" s="51"/>
      <c r="N16" s="51">
        <v>-1947234.37</v>
      </c>
      <c r="O16" s="51"/>
      <c r="P16" s="51">
        <v>-1384110.19</v>
      </c>
      <c r="R16" s="42"/>
      <c r="T16" s="50"/>
    </row>
    <row r="17" spans="1:20">
      <c r="A17" s="56" t="s">
        <v>37</v>
      </c>
      <c r="J17" s="4">
        <v>-1956329.7200000025</v>
      </c>
      <c r="K17" s="50"/>
      <c r="L17" s="4">
        <v>-2065677.4699999997</v>
      </c>
      <c r="M17" s="50"/>
      <c r="N17" s="4">
        <v>0</v>
      </c>
      <c r="O17" s="50"/>
      <c r="P17" s="4">
        <v>0</v>
      </c>
      <c r="R17" s="42"/>
      <c r="T17" s="50"/>
    </row>
    <row r="18" spans="1:20">
      <c r="A18" s="56" t="s">
        <v>139</v>
      </c>
      <c r="J18" s="50">
        <f>SUM(J12:J17)</f>
        <v>89687623.790000319</v>
      </c>
      <c r="K18" s="50"/>
      <c r="L18" s="50">
        <f>SUM(L12:L17)</f>
        <v>92953413.800000101</v>
      </c>
      <c r="M18" s="50"/>
      <c r="N18" s="50">
        <f>SUM(N12:N17)</f>
        <v>26652239.039999988</v>
      </c>
      <c r="O18" s="50"/>
      <c r="P18" s="50">
        <f>SUM(P12:P17)</f>
        <v>36021266.52000013</v>
      </c>
      <c r="R18" s="42"/>
      <c r="T18" s="50"/>
    </row>
    <row r="19" spans="1:20">
      <c r="A19" s="56" t="s">
        <v>101</v>
      </c>
      <c r="H19" s="1"/>
      <c r="J19" s="4">
        <v>-19430516.269999996</v>
      </c>
      <c r="K19" s="50"/>
      <c r="L19" s="4">
        <v>-15630680.73</v>
      </c>
      <c r="M19" s="50"/>
      <c r="N19" s="4">
        <v>-5640966.54</v>
      </c>
      <c r="O19" s="50"/>
      <c r="P19" s="4">
        <v>-3270711.61</v>
      </c>
      <c r="R19" s="42"/>
      <c r="S19" s="50"/>
      <c r="T19" s="50"/>
    </row>
    <row r="20" spans="1:20">
      <c r="A20" s="54" t="s">
        <v>138</v>
      </c>
      <c r="B20" s="54"/>
      <c r="J20" s="50">
        <f>SUM(J18:J19)</f>
        <v>70257107.520000324</v>
      </c>
      <c r="K20" s="50"/>
      <c r="L20" s="50">
        <f>SUM(L18:L19)</f>
        <v>77322733.070000097</v>
      </c>
      <c r="M20" s="50"/>
      <c r="N20" s="50">
        <f>SUM(N18:N19)</f>
        <v>21011272.499999989</v>
      </c>
      <c r="O20" s="50"/>
      <c r="P20" s="50">
        <f>SUM(P18:P19)</f>
        <v>32750554.910000131</v>
      </c>
      <c r="R20" s="42"/>
      <c r="T20" s="50"/>
    </row>
    <row r="21" spans="1:20">
      <c r="A21" s="54" t="s">
        <v>140</v>
      </c>
      <c r="B21" s="54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R21" s="42"/>
      <c r="T21" s="50"/>
    </row>
    <row r="22" spans="1:20" ht="21.75" thickBot="1">
      <c r="A22" s="54" t="s">
        <v>141</v>
      </c>
      <c r="B22" s="54"/>
      <c r="J22" s="5">
        <f>SUM(J20:J21)</f>
        <v>70257107.520000324</v>
      </c>
      <c r="K22" s="50"/>
      <c r="L22" s="5">
        <f>SUM(L20:L21)</f>
        <v>77322733.070000097</v>
      </c>
      <c r="M22" s="50"/>
      <c r="N22" s="5">
        <f>SUM(N20:N21)</f>
        <v>21011272.499999989</v>
      </c>
      <c r="O22" s="50"/>
      <c r="P22" s="5">
        <f>SUM(P20:P21)</f>
        <v>32750554.910000131</v>
      </c>
      <c r="R22" s="42"/>
      <c r="T22" s="50"/>
    </row>
    <row r="23" spans="1:20" ht="21.75" thickTop="1">
      <c r="J23" s="50"/>
      <c r="K23" s="50"/>
      <c r="L23" s="50"/>
      <c r="M23" s="50"/>
      <c r="N23" s="50"/>
      <c r="O23" s="50"/>
      <c r="P23" s="50"/>
      <c r="T23" s="50"/>
    </row>
    <row r="24" spans="1:20">
      <c r="A24" s="54" t="s">
        <v>137</v>
      </c>
      <c r="J24" s="50"/>
      <c r="K24" s="50"/>
      <c r="L24" s="50"/>
      <c r="M24" s="50"/>
      <c r="N24" s="50"/>
      <c r="O24" s="50"/>
      <c r="P24" s="50"/>
      <c r="T24" s="50"/>
    </row>
    <row r="25" spans="1:20">
      <c r="B25" s="56" t="s">
        <v>38</v>
      </c>
      <c r="J25" s="50">
        <f>+J20-J26</f>
        <v>72093290.160000324</v>
      </c>
      <c r="K25" s="50"/>
      <c r="L25" s="50">
        <f>+L20-L26</f>
        <v>79062879.6300001</v>
      </c>
      <c r="M25" s="50"/>
      <c r="N25" s="50">
        <f>+N20-N26</f>
        <v>21011272.499999989</v>
      </c>
      <c r="O25" s="50"/>
      <c r="P25" s="50">
        <f>+P20-P26</f>
        <v>32750554.910000131</v>
      </c>
      <c r="T25" s="50"/>
    </row>
    <row r="26" spans="1:20">
      <c r="B26" s="56" t="s">
        <v>39</v>
      </c>
      <c r="J26" s="50">
        <v>-1836182.6399999987</v>
      </c>
      <c r="K26" s="50"/>
      <c r="L26" s="50">
        <v>-1740146.5599999996</v>
      </c>
      <c r="M26" s="50"/>
      <c r="N26" s="50">
        <v>0</v>
      </c>
      <c r="O26" s="50"/>
      <c r="P26" s="50">
        <v>0</v>
      </c>
      <c r="T26" s="50"/>
    </row>
    <row r="27" spans="1:20" ht="21.75" thickBot="1">
      <c r="J27" s="5">
        <f>SUM(J25:J26)</f>
        <v>70257107.520000324</v>
      </c>
      <c r="K27" s="50"/>
      <c r="L27" s="5">
        <f>SUM(L25:L26)</f>
        <v>77322733.070000097</v>
      </c>
      <c r="M27" s="50"/>
      <c r="N27" s="5">
        <f>SUM(N25:N26)</f>
        <v>21011272.499999989</v>
      </c>
      <c r="O27" s="50"/>
      <c r="P27" s="5">
        <f>SUM(P25:P26)</f>
        <v>32750554.910000131</v>
      </c>
      <c r="T27" s="50"/>
    </row>
    <row r="28" spans="1:20" ht="21.75" thickTop="1">
      <c r="A28" s="54" t="s">
        <v>136</v>
      </c>
      <c r="J28" s="50"/>
      <c r="K28" s="50"/>
      <c r="L28" s="50"/>
      <c r="M28" s="50"/>
      <c r="N28" s="50"/>
      <c r="O28" s="50"/>
      <c r="P28" s="50"/>
      <c r="T28" s="50"/>
    </row>
    <row r="29" spans="1:20">
      <c r="B29" s="56" t="s">
        <v>38</v>
      </c>
      <c r="J29" s="50">
        <f>J22-J30</f>
        <v>72093290.160000324</v>
      </c>
      <c r="K29" s="50"/>
      <c r="L29" s="50">
        <f>L22-L30</f>
        <v>79062879.6300001</v>
      </c>
      <c r="M29" s="50"/>
      <c r="N29" s="50">
        <f>N22-N30</f>
        <v>21011272.499999989</v>
      </c>
      <c r="O29" s="50"/>
      <c r="P29" s="50">
        <f>P22-P30</f>
        <v>32750554.910000131</v>
      </c>
      <c r="T29" s="50"/>
    </row>
    <row r="30" spans="1:20">
      <c r="B30" s="56" t="s">
        <v>39</v>
      </c>
      <c r="J30" s="50">
        <v>-1836182.6399999987</v>
      </c>
      <c r="K30" s="50"/>
      <c r="L30" s="18">
        <v>-1740146.5599999996</v>
      </c>
      <c r="M30" s="50"/>
      <c r="N30" s="50">
        <v>0</v>
      </c>
      <c r="O30" s="50"/>
      <c r="P30" s="50">
        <v>0</v>
      </c>
      <c r="T30" s="50"/>
    </row>
    <row r="31" spans="1:20" ht="21.75" thickBot="1">
      <c r="J31" s="5">
        <f>SUM(J29:J30)</f>
        <v>70257107.520000324</v>
      </c>
      <c r="K31" s="50"/>
      <c r="L31" s="5">
        <f>SUM(L29:L30)</f>
        <v>77322733.070000097</v>
      </c>
      <c r="M31" s="50"/>
      <c r="N31" s="5">
        <f>SUM(N29:N30)</f>
        <v>21011272.499999989</v>
      </c>
      <c r="O31" s="50"/>
      <c r="P31" s="5">
        <f>SUM(P29:P30)</f>
        <v>32750554.910000131</v>
      </c>
      <c r="T31" s="50"/>
    </row>
    <row r="32" spans="1:20" ht="21.75" thickTop="1">
      <c r="T32" s="50"/>
    </row>
    <row r="33" spans="1:16">
      <c r="A33" s="54"/>
      <c r="H33" s="1"/>
      <c r="J33" s="52"/>
      <c r="K33" s="52"/>
      <c r="L33" s="52"/>
      <c r="M33" s="52"/>
      <c r="N33" s="52"/>
      <c r="O33" s="52"/>
      <c r="P33" s="52"/>
    </row>
    <row r="34" spans="1:16" ht="21.75" thickBot="1">
      <c r="A34" s="54" t="s">
        <v>135</v>
      </c>
      <c r="H34" s="1">
        <v>14</v>
      </c>
      <c r="J34" s="19">
        <f>+J25/659999862</f>
        <v>0.10923228065765918</v>
      </c>
      <c r="K34" s="12"/>
      <c r="L34" s="19">
        <f>+L25/659999862</f>
        <v>0.1197922669111105</v>
      </c>
      <c r="M34" s="12"/>
      <c r="N34" s="19">
        <f>+N25/659999862</f>
        <v>3.1835268020101476E-2</v>
      </c>
      <c r="O34" s="12"/>
      <c r="P34" s="19">
        <f>+P25/659999862</f>
        <v>4.9622063269461912E-2</v>
      </c>
    </row>
    <row r="35" spans="1:16" ht="21.75" thickTop="1"/>
    <row r="37" spans="1:16">
      <c r="L37" s="13">
        <v>77322733.070000097</v>
      </c>
      <c r="P37" s="13">
        <v>32750554.910000131</v>
      </c>
    </row>
    <row r="38" spans="1:16">
      <c r="L38" s="50">
        <f>L22-L37</f>
        <v>0</v>
      </c>
      <c r="P38" s="50">
        <f>P22-P37</f>
        <v>0</v>
      </c>
    </row>
    <row r="69" spans="1:16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</row>
    <row r="70" spans="1:16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16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</row>
    <row r="72" spans="1:16">
      <c r="J72" s="65"/>
      <c r="K72" s="65"/>
      <c r="L72" s="65"/>
      <c r="M72" s="65"/>
      <c r="N72" s="65"/>
      <c r="O72" s="65"/>
      <c r="P72" s="65"/>
    </row>
    <row r="73" spans="1:16">
      <c r="J73" s="65"/>
      <c r="K73" s="65"/>
      <c r="L73" s="65"/>
      <c r="M73" s="65"/>
      <c r="N73" s="65"/>
      <c r="O73" s="65"/>
      <c r="P73" s="65"/>
    </row>
    <row r="74" spans="1:16">
      <c r="J74" s="65"/>
      <c r="K74" s="65"/>
      <c r="L74" s="65"/>
      <c r="N74" s="65"/>
      <c r="O74" s="65"/>
      <c r="P74" s="65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8740157480314998" right="0.39370078740157499" top="0.98425196850393704" bottom="0.78740157480314998" header="0.31496062992126" footer="0.35433070866141703"/>
  <pageSetup paperSize="9" scale="89" firstPageNumber="3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73"/>
  <sheetViews>
    <sheetView view="pageBreakPreview" zoomScaleNormal="100" zoomScaleSheetLayoutView="100" workbookViewId="0">
      <selection activeCell="P8" sqref="P8"/>
    </sheetView>
  </sheetViews>
  <sheetFormatPr defaultColWidth="9.140625" defaultRowHeight="21"/>
  <cols>
    <col min="1" max="1" width="1.140625" style="60" customWidth="1"/>
    <col min="2" max="3" width="1.28515625" style="60" customWidth="1"/>
    <col min="4" max="4" width="1" style="60" customWidth="1"/>
    <col min="5" max="5" width="2.5703125" style="60" customWidth="1"/>
    <col min="6" max="6" width="1.85546875" style="60" customWidth="1"/>
    <col min="7" max="7" width="28.5703125" style="60" customWidth="1"/>
    <col min="8" max="8" width="8" style="60" bestFit="1" customWidth="1"/>
    <col min="9" max="9" width="0.5703125" style="60" customWidth="1"/>
    <col min="10" max="10" width="15.7109375" style="60" customWidth="1"/>
    <col min="11" max="11" width="0.85546875" style="60" customWidth="1"/>
    <col min="12" max="12" width="15.7109375" style="60" customWidth="1"/>
    <col min="13" max="13" width="0.7109375" style="60" customWidth="1"/>
    <col min="14" max="14" width="15" style="60" customWidth="1"/>
    <col min="15" max="15" width="0.7109375" style="60" customWidth="1"/>
    <col min="16" max="16" width="15" style="60" customWidth="1"/>
    <col min="17" max="17" width="0.7109375" style="60" customWidth="1"/>
    <col min="18" max="18" width="14.85546875" style="60" bestFit="1" customWidth="1"/>
    <col min="19" max="19" width="13.5703125" style="60" bestFit="1" customWidth="1"/>
    <col min="20" max="20" width="14.140625" style="60" customWidth="1"/>
    <col min="21" max="21" width="14.140625" style="13" bestFit="1" customWidth="1"/>
    <col min="22" max="22" width="12.85546875" style="60" bestFit="1" customWidth="1"/>
    <col min="23" max="23" width="11.140625" style="60" bestFit="1" customWidth="1"/>
    <col min="24" max="16384" width="9.140625" style="60"/>
  </cols>
  <sheetData>
    <row r="1" spans="1:23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8" t="s">
        <v>115</v>
      </c>
    </row>
    <row r="2" spans="1:23">
      <c r="A2" s="59" t="s">
        <v>93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8" t="s">
        <v>116</v>
      </c>
    </row>
    <row r="3" spans="1:23">
      <c r="A3" s="59" t="s">
        <v>151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23">
      <c r="L4" s="50"/>
    </row>
    <row r="5" spans="1:23">
      <c r="H5" s="1"/>
      <c r="I5" s="1"/>
      <c r="J5" s="66" t="s">
        <v>2</v>
      </c>
      <c r="K5" s="66"/>
      <c r="L5" s="66"/>
      <c r="M5" s="66"/>
      <c r="N5" s="66"/>
      <c r="O5" s="66"/>
      <c r="P5" s="66"/>
    </row>
    <row r="6" spans="1:23">
      <c r="H6" s="1"/>
      <c r="I6" s="1"/>
      <c r="J6" s="67" t="s">
        <v>3</v>
      </c>
      <c r="K6" s="67"/>
      <c r="L6" s="67"/>
      <c r="M6" s="1"/>
      <c r="N6" s="67" t="s">
        <v>4</v>
      </c>
      <c r="O6" s="67"/>
      <c r="P6" s="67"/>
    </row>
    <row r="7" spans="1:23">
      <c r="H7" s="61" t="s">
        <v>5</v>
      </c>
      <c r="I7" s="1"/>
      <c r="J7" s="62">
        <v>2562</v>
      </c>
      <c r="K7" s="9"/>
      <c r="L7" s="62">
        <v>2561</v>
      </c>
      <c r="M7" s="9"/>
      <c r="N7" s="62">
        <v>2562</v>
      </c>
      <c r="O7" s="9"/>
      <c r="P7" s="62">
        <v>2561</v>
      </c>
      <c r="R7" s="50"/>
    </row>
    <row r="8" spans="1:23">
      <c r="A8" s="60" t="s">
        <v>70</v>
      </c>
      <c r="H8" s="1">
        <v>15</v>
      </c>
      <c r="J8" s="50">
        <v>829484683.87000012</v>
      </c>
      <c r="K8" s="50"/>
      <c r="L8" s="50">
        <v>769547566.91999996</v>
      </c>
      <c r="M8" s="50"/>
      <c r="N8" s="50">
        <v>658784518.17999995</v>
      </c>
      <c r="O8" s="50"/>
      <c r="P8" s="50">
        <v>733837462.97000003</v>
      </c>
      <c r="S8" s="50"/>
      <c r="T8" s="50"/>
      <c r="V8" s="16"/>
    </row>
    <row r="9" spans="1:23">
      <c r="A9" s="60" t="s">
        <v>82</v>
      </c>
      <c r="H9" s="1">
        <v>19</v>
      </c>
      <c r="J9" s="50">
        <v>1233275642.5700002</v>
      </c>
      <c r="K9" s="50"/>
      <c r="L9" s="50">
        <v>1100399084.22</v>
      </c>
      <c r="M9" s="50"/>
      <c r="N9" s="50">
        <v>0</v>
      </c>
      <c r="O9" s="50"/>
      <c r="P9" s="50">
        <v>0</v>
      </c>
      <c r="R9" s="50"/>
      <c r="S9" s="50"/>
      <c r="T9" s="50"/>
      <c r="V9" s="16"/>
    </row>
    <row r="10" spans="1:23">
      <c r="A10" s="60" t="s">
        <v>94</v>
      </c>
      <c r="H10" s="1">
        <v>15</v>
      </c>
      <c r="J10" s="51">
        <v>-590468350.14999998</v>
      </c>
      <c r="K10" s="51"/>
      <c r="L10" s="50">
        <v>-567265661.60000002</v>
      </c>
      <c r="M10" s="51"/>
      <c r="N10" s="51">
        <v>-503532967.39999998</v>
      </c>
      <c r="O10" s="51"/>
      <c r="P10" s="51">
        <v>-567879049.67999995</v>
      </c>
      <c r="R10" s="50"/>
      <c r="S10" s="50"/>
      <c r="T10" s="50"/>
      <c r="V10" s="16"/>
    </row>
    <row r="11" spans="1:23">
      <c r="A11" s="60" t="s">
        <v>83</v>
      </c>
      <c r="H11" s="1">
        <v>19</v>
      </c>
      <c r="J11" s="4">
        <v>-1093909732.4099998</v>
      </c>
      <c r="K11" s="50"/>
      <c r="L11" s="4">
        <v>-972679170.23000002</v>
      </c>
      <c r="M11" s="50"/>
      <c r="N11" s="4">
        <v>0</v>
      </c>
      <c r="O11" s="50"/>
      <c r="P11" s="4">
        <v>0</v>
      </c>
      <c r="R11" s="13"/>
      <c r="S11" s="50"/>
      <c r="T11" s="50"/>
      <c r="V11" s="16"/>
    </row>
    <row r="12" spans="1:23">
      <c r="A12" s="59" t="s">
        <v>34</v>
      </c>
      <c r="H12" s="1"/>
      <c r="J12" s="50">
        <f>SUM(J8:J11)</f>
        <v>378382243.88000059</v>
      </c>
      <c r="K12" s="50"/>
      <c r="L12" s="50">
        <f>SUM(L8:L11)</f>
        <v>330001819.30999994</v>
      </c>
      <c r="M12" s="50"/>
      <c r="N12" s="50">
        <f>SUM(N8:N11)</f>
        <v>155251550.77999997</v>
      </c>
      <c r="O12" s="50"/>
      <c r="P12" s="50">
        <f>SUM(P8:P11)</f>
        <v>165958413.29000008</v>
      </c>
      <c r="S12" s="50"/>
      <c r="T12" s="50"/>
      <c r="V12" s="16"/>
    </row>
    <row r="13" spans="1:23">
      <c r="A13" s="60" t="s">
        <v>35</v>
      </c>
      <c r="H13" s="1"/>
      <c r="J13" s="51">
        <v>15645734.479999999</v>
      </c>
      <c r="K13" s="51"/>
      <c r="L13" s="50">
        <v>2580331.8099999996</v>
      </c>
      <c r="M13" s="51"/>
      <c r="N13" s="51">
        <v>7287454.7699999996</v>
      </c>
      <c r="O13" s="51"/>
      <c r="P13" s="51">
        <v>1918891.3</v>
      </c>
      <c r="R13" s="13"/>
      <c r="S13" s="50"/>
      <c r="T13" s="50"/>
      <c r="V13" s="16"/>
      <c r="W13" s="16"/>
    </row>
    <row r="14" spans="1:23">
      <c r="A14" s="11" t="s">
        <v>80</v>
      </c>
      <c r="H14" s="1"/>
      <c r="J14" s="51">
        <v>-4058454.43</v>
      </c>
      <c r="K14" s="51"/>
      <c r="L14" s="50">
        <v>-4091189.42</v>
      </c>
      <c r="M14" s="51"/>
      <c r="N14" s="51">
        <v>-4058454.43</v>
      </c>
      <c r="O14" s="51"/>
      <c r="P14" s="51">
        <v>-4091189.42</v>
      </c>
      <c r="R14" s="42"/>
      <c r="S14" s="50"/>
      <c r="T14" s="50"/>
      <c r="V14" s="16"/>
    </row>
    <row r="15" spans="1:23">
      <c r="A15" s="60" t="s">
        <v>36</v>
      </c>
      <c r="J15" s="51">
        <v>-128992168.25999998</v>
      </c>
      <c r="K15" s="51"/>
      <c r="L15" s="50">
        <v>-116400534.83</v>
      </c>
      <c r="M15" s="51"/>
      <c r="N15" s="51">
        <v>-64043202.469999999</v>
      </c>
      <c r="O15" s="51"/>
      <c r="P15" s="51">
        <v>-55539696.950000003</v>
      </c>
      <c r="R15" s="42"/>
      <c r="S15" s="50"/>
      <c r="T15" s="50"/>
      <c r="V15" s="16"/>
    </row>
    <row r="16" spans="1:23">
      <c r="A16" s="60" t="s">
        <v>81</v>
      </c>
      <c r="J16" s="51">
        <v>0</v>
      </c>
      <c r="K16" s="51"/>
      <c r="L16" s="50">
        <v>-183138.66</v>
      </c>
      <c r="M16" s="51"/>
      <c r="N16" s="51">
        <v>-6781074.2000000002</v>
      </c>
      <c r="O16" s="51"/>
      <c r="P16" s="51">
        <v>0</v>
      </c>
      <c r="R16" s="42"/>
      <c r="S16" s="50"/>
      <c r="T16" s="50"/>
      <c r="V16" s="16"/>
    </row>
    <row r="17" spans="1:22">
      <c r="A17" s="60" t="s">
        <v>37</v>
      </c>
      <c r="J17" s="4">
        <v>-5892587.1300000018</v>
      </c>
      <c r="K17" s="50"/>
      <c r="L17" s="4">
        <v>-6492149.1400000006</v>
      </c>
      <c r="M17" s="50"/>
      <c r="N17" s="4">
        <v>0</v>
      </c>
      <c r="O17" s="50"/>
      <c r="P17" s="4">
        <v>-44521.7</v>
      </c>
      <c r="R17" s="42"/>
      <c r="S17" s="50"/>
      <c r="T17" s="50"/>
      <c r="V17" s="16"/>
    </row>
    <row r="18" spans="1:22">
      <c r="A18" s="60" t="s">
        <v>139</v>
      </c>
      <c r="J18" s="50">
        <f>SUM(J12:J17)</f>
        <v>255084768.54000062</v>
      </c>
      <c r="K18" s="50"/>
      <c r="L18" s="50">
        <f>SUM(L12:L17)</f>
        <v>205415139.06999993</v>
      </c>
      <c r="M18" s="50"/>
      <c r="N18" s="50">
        <f>SUM(N12:N17)</f>
        <v>87656274.449999973</v>
      </c>
      <c r="O18" s="50"/>
      <c r="P18" s="50">
        <f>SUM(P12:P17)</f>
        <v>108201896.5200001</v>
      </c>
      <c r="R18" s="42"/>
      <c r="S18" s="50"/>
      <c r="T18" s="50"/>
      <c r="V18" s="16"/>
    </row>
    <row r="19" spans="1:22">
      <c r="A19" s="60" t="s">
        <v>101</v>
      </c>
      <c r="H19" s="1"/>
      <c r="J19" s="4">
        <v>-47910404.659999996</v>
      </c>
      <c r="K19" s="50"/>
      <c r="L19" s="4">
        <v>-20370384.539999999</v>
      </c>
      <c r="M19" s="50"/>
      <c r="N19" s="4">
        <v>-18521996.969999999</v>
      </c>
      <c r="O19" s="50"/>
      <c r="P19" s="4">
        <v>-3270711.61</v>
      </c>
      <c r="R19" s="13"/>
      <c r="S19" s="50"/>
      <c r="T19" s="50"/>
      <c r="V19" s="16"/>
    </row>
    <row r="20" spans="1:22">
      <c r="A20" s="59" t="s">
        <v>138</v>
      </c>
      <c r="B20" s="59"/>
      <c r="J20" s="50">
        <f>SUM(J18:J19)</f>
        <v>207174363.88000062</v>
      </c>
      <c r="K20" s="50"/>
      <c r="L20" s="50">
        <f>SUM(L18:L19)</f>
        <v>185044754.52999994</v>
      </c>
      <c r="M20" s="50"/>
      <c r="N20" s="50">
        <f>SUM(N18:N19)</f>
        <v>69134277.479999974</v>
      </c>
      <c r="O20" s="50"/>
      <c r="P20" s="50">
        <f>SUM(P18:P19)</f>
        <v>104931184.9100001</v>
      </c>
      <c r="R20" s="42"/>
      <c r="S20" s="50"/>
      <c r="T20" s="50"/>
      <c r="V20" s="16"/>
    </row>
    <row r="21" spans="1:22">
      <c r="A21" s="59" t="s">
        <v>140</v>
      </c>
      <c r="B21" s="59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R21" s="42"/>
      <c r="S21" s="50"/>
      <c r="T21" s="50"/>
      <c r="V21" s="16"/>
    </row>
    <row r="22" spans="1:22" ht="21.75" thickBot="1">
      <c r="A22" s="59" t="s">
        <v>141</v>
      </c>
      <c r="B22" s="59"/>
      <c r="J22" s="5">
        <f>SUM(J20:J21)</f>
        <v>207174363.88000062</v>
      </c>
      <c r="K22" s="50"/>
      <c r="L22" s="5">
        <f>SUM(L20:L21)</f>
        <v>185044754.52999994</v>
      </c>
      <c r="M22" s="50"/>
      <c r="N22" s="5">
        <f>SUM(N20:N21)</f>
        <v>69134277.479999974</v>
      </c>
      <c r="O22" s="50"/>
      <c r="P22" s="5">
        <f>SUM(P20:P21)</f>
        <v>104931184.9100001</v>
      </c>
      <c r="R22" s="42"/>
      <c r="S22" s="50"/>
      <c r="T22" s="50"/>
      <c r="V22" s="16"/>
    </row>
    <row r="23" spans="1:22" ht="21.75" thickTop="1">
      <c r="J23" s="50"/>
      <c r="K23" s="50"/>
      <c r="L23" s="50"/>
      <c r="M23" s="50"/>
      <c r="N23" s="50"/>
      <c r="O23" s="50"/>
      <c r="P23" s="50"/>
      <c r="S23" s="50"/>
      <c r="T23" s="50"/>
    </row>
    <row r="24" spans="1:22">
      <c r="A24" s="59" t="s">
        <v>137</v>
      </c>
      <c r="J24" s="50"/>
      <c r="K24" s="50"/>
      <c r="L24" s="50"/>
      <c r="M24" s="50"/>
      <c r="N24" s="50"/>
      <c r="O24" s="50"/>
      <c r="P24" s="50"/>
      <c r="S24" s="50"/>
      <c r="T24" s="50"/>
    </row>
    <row r="25" spans="1:22">
      <c r="B25" s="60" t="s">
        <v>38</v>
      </c>
      <c r="J25" s="50">
        <f>+J20-J26</f>
        <v>195397331.17000061</v>
      </c>
      <c r="K25" s="50"/>
      <c r="L25" s="50">
        <f>+L20-L26</f>
        <v>178562998.73999995</v>
      </c>
      <c r="M25" s="50"/>
      <c r="N25" s="50">
        <f>+N20-N26</f>
        <v>69134277.479999974</v>
      </c>
      <c r="O25" s="50"/>
      <c r="P25" s="50">
        <f>+P20-P26</f>
        <v>104931184.9100001</v>
      </c>
      <c r="S25" s="50"/>
      <c r="T25" s="50"/>
      <c r="V25" s="16"/>
    </row>
    <row r="26" spans="1:22">
      <c r="B26" s="60" t="s">
        <v>39</v>
      </c>
      <c r="J26" s="50">
        <v>11777032.710000001</v>
      </c>
      <c r="K26" s="50"/>
      <c r="L26" s="50">
        <v>6481755.79</v>
      </c>
      <c r="M26" s="50"/>
      <c r="N26" s="50">
        <v>0</v>
      </c>
      <c r="O26" s="50"/>
      <c r="P26" s="50">
        <v>0</v>
      </c>
      <c r="S26" s="50"/>
      <c r="T26" s="50"/>
      <c r="V26" s="16"/>
    </row>
    <row r="27" spans="1:22" ht="21.75" thickBot="1">
      <c r="J27" s="5">
        <f>SUM(J25:J26)</f>
        <v>207174363.88000062</v>
      </c>
      <c r="K27" s="50"/>
      <c r="L27" s="5">
        <f>SUM(L25:L26)</f>
        <v>185044754.52999994</v>
      </c>
      <c r="M27" s="50"/>
      <c r="N27" s="5">
        <f>SUM(N25:N26)</f>
        <v>69134277.479999974</v>
      </c>
      <c r="O27" s="50"/>
      <c r="P27" s="5">
        <f>SUM(P25:P26)</f>
        <v>104931184.9100001</v>
      </c>
      <c r="S27" s="50"/>
      <c r="T27" s="50"/>
      <c r="V27" s="16"/>
    </row>
    <row r="28" spans="1:22" ht="21.75" thickTop="1">
      <c r="A28" s="59" t="s">
        <v>136</v>
      </c>
      <c r="J28" s="50"/>
      <c r="K28" s="50"/>
      <c r="L28" s="50"/>
      <c r="M28" s="50"/>
      <c r="N28" s="50"/>
      <c r="O28" s="50"/>
      <c r="P28" s="50"/>
      <c r="S28" s="50"/>
      <c r="T28" s="50"/>
      <c r="V28" s="16"/>
    </row>
    <row r="29" spans="1:22">
      <c r="B29" s="60" t="s">
        <v>38</v>
      </c>
      <c r="J29" s="50">
        <f>J22-J30</f>
        <v>195397331.17000061</v>
      </c>
      <c r="K29" s="50"/>
      <c r="L29" s="50">
        <f>L22-L30</f>
        <v>178562998.73999995</v>
      </c>
      <c r="M29" s="50"/>
      <c r="N29" s="50">
        <f>N22-N30</f>
        <v>69134277.479999974</v>
      </c>
      <c r="O29" s="50"/>
      <c r="P29" s="50">
        <f>P22-P30</f>
        <v>104931184.9100001</v>
      </c>
      <c r="S29" s="50"/>
      <c r="T29" s="50"/>
      <c r="V29" s="16"/>
    </row>
    <row r="30" spans="1:22">
      <c r="B30" s="60" t="s">
        <v>39</v>
      </c>
      <c r="J30" s="50">
        <v>11777032.710000001</v>
      </c>
      <c r="K30" s="50"/>
      <c r="L30" s="18">
        <v>6481755.79</v>
      </c>
      <c r="M30" s="50"/>
      <c r="N30" s="50">
        <v>0</v>
      </c>
      <c r="O30" s="50"/>
      <c r="P30" s="50">
        <v>0</v>
      </c>
      <c r="S30" s="50"/>
      <c r="T30" s="50"/>
      <c r="V30" s="16"/>
    </row>
    <row r="31" spans="1:22" ht="21.75" thickBot="1">
      <c r="J31" s="5">
        <f>SUM(J29:J30)</f>
        <v>207174363.88000062</v>
      </c>
      <c r="K31" s="50"/>
      <c r="L31" s="5">
        <f>SUM(L29:L30)</f>
        <v>185044754.52999994</v>
      </c>
      <c r="M31" s="50"/>
      <c r="N31" s="5">
        <f>SUM(N29:N30)</f>
        <v>69134277.479999974</v>
      </c>
      <c r="O31" s="50"/>
      <c r="P31" s="5">
        <f>SUM(P29:P30)</f>
        <v>104931184.9100001</v>
      </c>
      <c r="S31" s="50"/>
      <c r="T31" s="50"/>
      <c r="V31" s="16"/>
    </row>
    <row r="32" spans="1:22" ht="21.75" thickTop="1">
      <c r="S32" s="50"/>
      <c r="T32" s="50"/>
      <c r="V32" s="16"/>
    </row>
    <row r="33" spans="1:20" ht="21.75" thickBot="1">
      <c r="A33" s="59" t="s">
        <v>135</v>
      </c>
      <c r="H33" s="1">
        <v>14</v>
      </c>
      <c r="J33" s="19">
        <f>+J25/659999862</f>
        <v>0.29605662428153751</v>
      </c>
      <c r="K33" s="12"/>
      <c r="L33" s="19">
        <f>+L25/659999862</f>
        <v>0.27055005466046589</v>
      </c>
      <c r="M33" s="12"/>
      <c r="N33" s="19">
        <f>+N25/659999862</f>
        <v>0.10474892717477564</v>
      </c>
      <c r="O33" s="12"/>
      <c r="P33" s="19">
        <f>+P25/659999862</f>
        <v>0.1589866770456993</v>
      </c>
      <c r="S33" s="50"/>
      <c r="T33" s="50"/>
    </row>
    <row r="34" spans="1:20" ht="21.75" thickTop="1">
      <c r="H34" s="1"/>
      <c r="S34" s="50"/>
      <c r="T34" s="50"/>
    </row>
    <row r="36" spans="1:20">
      <c r="L36" s="13">
        <v>185044754.52999994</v>
      </c>
      <c r="P36" s="13">
        <v>104931184.9100001</v>
      </c>
    </row>
    <row r="37" spans="1:20">
      <c r="L37" s="16">
        <f>L22-L36</f>
        <v>0</v>
      </c>
      <c r="P37" s="16">
        <f>P22-P36</f>
        <v>0</v>
      </c>
    </row>
    <row r="68" spans="1:16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</row>
    <row r="69" spans="1:16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</row>
    <row r="70" spans="1:16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</row>
    <row r="71" spans="1:16">
      <c r="J71" s="65"/>
      <c r="K71" s="65"/>
      <c r="L71" s="65"/>
      <c r="M71" s="65"/>
      <c r="N71" s="65"/>
      <c r="O71" s="65"/>
      <c r="P71" s="65"/>
    </row>
    <row r="72" spans="1:16">
      <c r="J72" s="65"/>
      <c r="K72" s="65"/>
      <c r="L72" s="65"/>
      <c r="M72" s="65"/>
      <c r="N72" s="65"/>
      <c r="O72" s="65"/>
      <c r="P72" s="65"/>
    </row>
    <row r="73" spans="1:16">
      <c r="J73" s="65"/>
      <c r="K73" s="65"/>
      <c r="L73" s="65"/>
      <c r="N73" s="65"/>
      <c r="O73" s="65"/>
      <c r="P73" s="65"/>
    </row>
  </sheetData>
  <mergeCells count="10">
    <mergeCell ref="J71:P71"/>
    <mergeCell ref="J72:P72"/>
    <mergeCell ref="J73:L73"/>
    <mergeCell ref="N73:P73"/>
    <mergeCell ref="J5:P5"/>
    <mergeCell ref="J6:L6"/>
    <mergeCell ref="N6:P6"/>
    <mergeCell ref="A68:P68"/>
    <mergeCell ref="A69:P69"/>
    <mergeCell ref="A70:P70"/>
  </mergeCells>
  <pageMargins left="0.78740157480314998" right="0.39370078740157499" top="0.98425196850393704" bottom="0.78740157480314998" header="0.31496062992126" footer="0.35433070866141703"/>
  <pageSetup paperSize="9" scale="89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2"/>
  <sheetViews>
    <sheetView view="pageBreakPreview" topLeftCell="A13" zoomScaleNormal="85" zoomScaleSheetLayoutView="100" workbookViewId="0">
      <selection activeCell="E34" sqref="E34"/>
    </sheetView>
  </sheetViews>
  <sheetFormatPr defaultColWidth="9.140625" defaultRowHeight="21"/>
  <cols>
    <col min="1" max="1" width="2.140625" style="45" customWidth="1"/>
    <col min="2" max="2" width="1.85546875" style="45" customWidth="1"/>
    <col min="3" max="3" width="41.42578125" style="45" customWidth="1"/>
    <col min="4" max="4" width="0.5703125" style="45" customWidth="1"/>
    <col min="5" max="5" width="8" style="45" bestFit="1" customWidth="1"/>
    <col min="6" max="6" width="0.7109375" style="45" customWidth="1"/>
    <col min="7" max="7" width="14.5703125" style="45" customWidth="1"/>
    <col min="8" max="8" width="0.85546875" style="45" customWidth="1"/>
    <col min="9" max="9" width="14.140625" style="45" customWidth="1"/>
    <col min="10" max="10" width="1" style="45" customWidth="1"/>
    <col min="11" max="11" width="14.140625" style="45" customWidth="1"/>
    <col min="12" max="12" width="0.85546875" style="45" customWidth="1"/>
    <col min="13" max="13" width="14.85546875" style="45" customWidth="1"/>
    <col min="14" max="14" width="1" style="45" customWidth="1"/>
    <col min="15" max="15" width="15.85546875" style="45" bestFit="1" customWidth="1"/>
    <col min="16" max="16" width="0.85546875" style="45" customWidth="1"/>
    <col min="17" max="17" width="14.5703125" style="45" customWidth="1"/>
    <col min="18" max="18" width="0.85546875" style="45" customWidth="1"/>
    <col min="19" max="19" width="16.140625" style="45" customWidth="1"/>
    <col min="20" max="20" width="0.85546875" style="45" customWidth="1"/>
    <col min="21" max="21" width="17.28515625" style="45" customWidth="1"/>
    <col min="22" max="22" width="15.85546875" style="13" bestFit="1" customWidth="1"/>
    <col min="23" max="23" width="12.85546875" style="45" bestFit="1" customWidth="1"/>
    <col min="24" max="24" width="12.5703125" style="45" bestFit="1" customWidth="1"/>
    <col min="25" max="16384" width="9.140625" style="45"/>
  </cols>
  <sheetData>
    <row r="1" spans="1:19">
      <c r="A1" s="44" t="s">
        <v>0</v>
      </c>
      <c r="S1" s="8" t="s">
        <v>115</v>
      </c>
    </row>
    <row r="2" spans="1:19">
      <c r="A2" s="44" t="s">
        <v>47</v>
      </c>
      <c r="S2" s="8" t="s">
        <v>116</v>
      </c>
    </row>
    <row r="3" spans="1:19">
      <c r="A3" s="44" t="s">
        <v>151</v>
      </c>
    </row>
    <row r="5" spans="1:19">
      <c r="E5" s="1"/>
      <c r="F5" s="1"/>
      <c r="G5" s="66" t="s">
        <v>2</v>
      </c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9">
      <c r="E6" s="1"/>
      <c r="F6" s="1"/>
      <c r="G6" s="66" t="s">
        <v>3</v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>
      <c r="E7" s="1"/>
      <c r="F7" s="1"/>
      <c r="G7" s="66" t="s">
        <v>48</v>
      </c>
      <c r="H7" s="66"/>
      <c r="I7" s="66"/>
      <c r="J7" s="66"/>
      <c r="K7" s="66"/>
      <c r="L7" s="66"/>
      <c r="M7" s="66"/>
      <c r="N7" s="66"/>
      <c r="O7" s="66"/>
      <c r="P7" s="1"/>
      <c r="Q7" s="1"/>
      <c r="R7" s="1"/>
      <c r="S7" s="1"/>
    </row>
    <row r="8" spans="1:19">
      <c r="E8" s="1"/>
      <c r="F8" s="1"/>
      <c r="G8" s="1"/>
      <c r="H8" s="1"/>
      <c r="I8" s="1"/>
      <c r="J8" s="1"/>
      <c r="K8" s="66" t="s">
        <v>25</v>
      </c>
      <c r="L8" s="66"/>
      <c r="M8" s="66"/>
      <c r="N8" s="1"/>
      <c r="O8" s="1"/>
      <c r="P8" s="1"/>
      <c r="Q8" s="1"/>
      <c r="R8" s="1"/>
      <c r="S8" s="1"/>
    </row>
    <row r="9" spans="1:19"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49</v>
      </c>
      <c r="P9" s="1"/>
      <c r="Q9" s="1" t="s">
        <v>50</v>
      </c>
      <c r="R9" s="1"/>
      <c r="S9" s="1"/>
    </row>
    <row r="10" spans="1:19">
      <c r="E10" s="1"/>
      <c r="F10" s="1"/>
      <c r="G10" s="1" t="s">
        <v>95</v>
      </c>
      <c r="H10" s="1"/>
      <c r="I10" s="1"/>
      <c r="J10" s="1"/>
      <c r="K10" s="1" t="s">
        <v>51</v>
      </c>
      <c r="L10" s="1"/>
      <c r="M10" s="1"/>
      <c r="N10" s="1"/>
      <c r="O10" s="1" t="s">
        <v>52</v>
      </c>
      <c r="P10" s="1"/>
      <c r="Q10" s="1" t="s">
        <v>53</v>
      </c>
      <c r="R10" s="1"/>
      <c r="S10" s="1"/>
    </row>
    <row r="11" spans="1:19">
      <c r="E11" s="1"/>
      <c r="F11" s="1"/>
      <c r="G11" s="46" t="s">
        <v>55</v>
      </c>
      <c r="H11" s="1"/>
      <c r="I11" s="46" t="s">
        <v>24</v>
      </c>
      <c r="J11" s="1"/>
      <c r="K11" s="46" t="s">
        <v>28</v>
      </c>
      <c r="L11" s="1"/>
      <c r="M11" s="46" t="s">
        <v>56</v>
      </c>
      <c r="N11" s="1"/>
      <c r="O11" s="46" t="s">
        <v>57</v>
      </c>
      <c r="P11" s="1"/>
      <c r="Q11" s="46" t="s">
        <v>58</v>
      </c>
      <c r="R11" s="1"/>
      <c r="S11" s="46" t="s">
        <v>113</v>
      </c>
    </row>
    <row r="12" spans="1:19">
      <c r="E12" s="1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45" t="s">
        <v>131</v>
      </c>
      <c r="E13" s="1"/>
      <c r="G13" s="3">
        <v>659999862</v>
      </c>
      <c r="H13" s="3"/>
      <c r="I13" s="3">
        <v>369183857</v>
      </c>
      <c r="J13" s="3"/>
      <c r="K13" s="3">
        <v>54300000</v>
      </c>
      <c r="L13" s="3"/>
      <c r="M13" s="3">
        <v>455264014.13999999</v>
      </c>
      <c r="N13" s="3"/>
      <c r="O13" s="3">
        <f>SUM(G13:M13)</f>
        <v>1538747733.1399999</v>
      </c>
      <c r="P13" s="3"/>
      <c r="Q13" s="3">
        <v>153091236.30999997</v>
      </c>
      <c r="R13" s="3"/>
      <c r="S13" s="3">
        <f>SUM(O13:Q13)</f>
        <v>1691838969.4499998</v>
      </c>
    </row>
    <row r="14" spans="1:19">
      <c r="A14" s="45" t="s">
        <v>119</v>
      </c>
      <c r="E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45" t="s">
        <v>141</v>
      </c>
      <c r="E15" s="6"/>
      <c r="G15" s="3">
        <v>0</v>
      </c>
      <c r="H15" s="3"/>
      <c r="I15" s="3">
        <v>0</v>
      </c>
      <c r="J15" s="3"/>
      <c r="K15" s="3">
        <v>0</v>
      </c>
      <c r="L15" s="3"/>
      <c r="M15" s="50">
        <f>'4'!J25</f>
        <v>195397331.17000061</v>
      </c>
      <c r="N15" s="3"/>
      <c r="O15" s="3">
        <f>SUM(G15:M15)</f>
        <v>195397331.17000061</v>
      </c>
      <c r="P15" s="3"/>
      <c r="Q15" s="3">
        <f>'4'!J26</f>
        <v>11777032.710000001</v>
      </c>
      <c r="R15" s="3"/>
      <c r="S15" s="3">
        <f>SUM(O15:Q15)</f>
        <v>207174363.88000062</v>
      </c>
    </row>
    <row r="16" spans="1:19" ht="21.75" thickBot="1">
      <c r="A16" s="45" t="s">
        <v>153</v>
      </c>
      <c r="E16" s="6"/>
      <c r="G16" s="5">
        <f>SUM(G13:G15)</f>
        <v>659999862</v>
      </c>
      <c r="H16" s="3"/>
      <c r="I16" s="5">
        <f>SUM(I13:I15)</f>
        <v>369183857</v>
      </c>
      <c r="J16" s="3"/>
      <c r="K16" s="5">
        <f>SUM(K13:K15)</f>
        <v>54300000</v>
      </c>
      <c r="L16" s="3"/>
      <c r="M16" s="5">
        <f>SUM(M13:M15)</f>
        <v>650661345.31000066</v>
      </c>
      <c r="N16" s="3"/>
      <c r="O16" s="5">
        <f>SUM(O13:O15)</f>
        <v>1734145064.3100004</v>
      </c>
      <c r="P16" s="3"/>
      <c r="Q16" s="5">
        <f>SUM(Q13:Q15)</f>
        <v>164868269.01999998</v>
      </c>
      <c r="R16" s="3"/>
      <c r="S16" s="5">
        <f>SUM(S13:S15)</f>
        <v>1899013333.3300004</v>
      </c>
    </row>
    <row r="17" spans="1:24" ht="21.75" thickTop="1">
      <c r="E17" s="6"/>
      <c r="G17" s="10"/>
      <c r="H17" s="3"/>
      <c r="I17" s="10"/>
      <c r="J17" s="3"/>
      <c r="K17" s="10"/>
      <c r="L17" s="3"/>
      <c r="M17" s="10"/>
      <c r="N17" s="3"/>
      <c r="O17" s="10"/>
      <c r="P17" s="3"/>
      <c r="Q17" s="10"/>
      <c r="R17" s="3"/>
      <c r="S17" s="10"/>
    </row>
    <row r="18" spans="1:24">
      <c r="A18" s="49" t="s">
        <v>118</v>
      </c>
      <c r="E18" s="6"/>
      <c r="G18" s="3">
        <v>659999862</v>
      </c>
      <c r="H18" s="3"/>
      <c r="I18" s="3">
        <v>369183857</v>
      </c>
      <c r="J18" s="3"/>
      <c r="K18" s="3">
        <v>47400000</v>
      </c>
      <c r="L18" s="3"/>
      <c r="M18" s="3">
        <v>244114745.88</v>
      </c>
      <c r="N18" s="3"/>
      <c r="O18" s="3">
        <f>SUM(G18:M18)</f>
        <v>1320698464.8800001</v>
      </c>
      <c r="P18" s="3"/>
      <c r="Q18" s="3">
        <v>149917283.44999999</v>
      </c>
      <c r="R18" s="3"/>
      <c r="S18" s="3">
        <f>SUM(O18:Q18)</f>
        <v>1470615748.3300002</v>
      </c>
      <c r="W18" s="13"/>
    </row>
    <row r="19" spans="1:24">
      <c r="A19" s="45" t="s">
        <v>119</v>
      </c>
      <c r="E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W19" s="15"/>
      <c r="X19" s="15"/>
    </row>
    <row r="20" spans="1:24">
      <c r="A20" s="45" t="s">
        <v>141</v>
      </c>
      <c r="E20" s="6"/>
      <c r="G20" s="3">
        <v>0</v>
      </c>
      <c r="H20" s="3"/>
      <c r="I20" s="3">
        <v>0</v>
      </c>
      <c r="J20" s="3"/>
      <c r="K20" s="3">
        <v>0</v>
      </c>
      <c r="L20" s="3"/>
      <c r="M20" s="50">
        <f>'4'!L25</f>
        <v>178562998.73999995</v>
      </c>
      <c r="N20" s="50"/>
      <c r="O20" s="50">
        <f>SUM(G20:M20)</f>
        <v>178562998.73999995</v>
      </c>
      <c r="P20" s="50"/>
      <c r="Q20" s="50">
        <f>'4'!L30</f>
        <v>6481755.79</v>
      </c>
      <c r="R20" s="3"/>
      <c r="S20" s="3">
        <f>SUM(O20:Q20)</f>
        <v>185044754.52999994</v>
      </c>
      <c r="W20" s="15"/>
      <c r="X20" s="15"/>
    </row>
    <row r="21" spans="1:24" ht="21.75" thickBot="1">
      <c r="A21" s="45" t="s">
        <v>152</v>
      </c>
      <c r="E21" s="6"/>
      <c r="G21" s="5">
        <f>SUM(G18:G20)</f>
        <v>659999862</v>
      </c>
      <c r="H21" s="3"/>
      <c r="I21" s="5">
        <f>SUM(I18:I20)</f>
        <v>369183857</v>
      </c>
      <c r="J21" s="3"/>
      <c r="K21" s="5">
        <f>SUM(K18:K20)</f>
        <v>47400000</v>
      </c>
      <c r="L21" s="3"/>
      <c r="M21" s="5">
        <f>SUM(M18:M20)</f>
        <v>422677744.61999995</v>
      </c>
      <c r="N21" s="3"/>
      <c r="O21" s="5">
        <f>SUM(O18:O20)</f>
        <v>1499261463.6200001</v>
      </c>
      <c r="P21" s="3"/>
      <c r="Q21" s="5">
        <f>SUM(Q18:Q20)</f>
        <v>156399039.23999998</v>
      </c>
      <c r="R21" s="3"/>
      <c r="S21" s="5">
        <f>SUM(S18:S20)</f>
        <v>1655660502.8600001</v>
      </c>
    </row>
    <row r="22" spans="1:24" ht="21.75" thickTop="1">
      <c r="E22" s="6"/>
      <c r="G22" s="10"/>
      <c r="H22" s="3"/>
      <c r="I22" s="10"/>
      <c r="J22" s="3"/>
      <c r="K22" s="10"/>
      <c r="L22" s="3"/>
      <c r="M22" s="10"/>
      <c r="N22" s="3"/>
      <c r="O22" s="10"/>
      <c r="P22" s="3"/>
      <c r="Q22" s="10"/>
      <c r="R22" s="3"/>
      <c r="S22" s="10"/>
      <c r="W22" s="15"/>
    </row>
    <row r="23" spans="1:24">
      <c r="C23" s="47"/>
      <c r="S23" s="13"/>
    </row>
    <row r="24" spans="1:24">
      <c r="M24" s="13"/>
      <c r="O24" s="13"/>
      <c r="Q24" s="13"/>
      <c r="S24" s="13"/>
    </row>
    <row r="25" spans="1:24">
      <c r="M25" s="17"/>
    </row>
    <row r="77" spans="18:18">
      <c r="R77" s="14"/>
    </row>
    <row r="78" spans="18:18">
      <c r="R78" s="14"/>
    </row>
    <row r="79" spans="18:18">
      <c r="R79" s="14"/>
    </row>
    <row r="80" spans="18:18">
      <c r="R80" s="14"/>
    </row>
    <row r="81" spans="18:18">
      <c r="R81" s="14"/>
    </row>
    <row r="82" spans="18:18">
      <c r="R82" s="14"/>
    </row>
  </sheetData>
  <mergeCells count="4">
    <mergeCell ref="G5:S5"/>
    <mergeCell ref="G6:S6"/>
    <mergeCell ref="G7:O7"/>
    <mergeCell ref="K8:M8"/>
  </mergeCells>
  <pageMargins left="0.78740157480314998" right="0.39370078740157499" top="0.78740157480314998" bottom="0.78740157480314998" header="0.31496062992126" footer="0.35433070866141703"/>
  <pageSetup paperSize="9" scale="88" firstPageNumber="5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88"/>
  <sheetViews>
    <sheetView view="pageBreakPreview" zoomScaleNormal="100" zoomScaleSheetLayoutView="100" workbookViewId="0">
      <selection activeCell="I14" sqref="I14"/>
    </sheetView>
  </sheetViews>
  <sheetFormatPr defaultColWidth="9.140625" defaultRowHeight="21"/>
  <cols>
    <col min="1" max="1" width="2.140625" style="20" customWidth="1"/>
    <col min="2" max="2" width="2" style="20" customWidth="1"/>
    <col min="3" max="3" width="48.5703125" style="20" customWidth="1"/>
    <col min="4" max="4" width="0.5703125" style="20" customWidth="1"/>
    <col min="5" max="5" width="9.42578125" style="20" customWidth="1"/>
    <col min="6" max="6" width="0.85546875" style="20" customWidth="1"/>
    <col min="7" max="7" width="15.5703125" style="20" customWidth="1"/>
    <col min="8" max="8" width="0.85546875" style="20" customWidth="1"/>
    <col min="9" max="9" width="15.5703125" style="20" customWidth="1"/>
    <col min="10" max="10" width="0.5703125" style="20" customWidth="1"/>
    <col min="11" max="11" width="15.5703125" style="20" customWidth="1"/>
    <col min="12" max="12" width="0.85546875" style="20" customWidth="1"/>
    <col min="13" max="13" width="15.5703125" style="20" customWidth="1"/>
    <col min="14" max="14" width="0.85546875" style="20" customWidth="1"/>
    <col min="15" max="15" width="15.5703125" style="20" customWidth="1"/>
    <col min="16" max="16" width="1.140625" style="20" customWidth="1"/>
    <col min="17" max="17" width="2.85546875" style="20" customWidth="1"/>
    <col min="18" max="19" width="1.42578125" style="20" customWidth="1"/>
    <col min="20" max="20" width="16.42578125" style="13" customWidth="1"/>
    <col min="21" max="21" width="15.5703125" style="20" bestFit="1" customWidth="1"/>
    <col min="22" max="16384" width="9.140625" style="20"/>
  </cols>
  <sheetData>
    <row r="1" spans="1:21">
      <c r="A1" s="7" t="s">
        <v>0</v>
      </c>
      <c r="B1" s="7"/>
      <c r="O1" s="8" t="s">
        <v>115</v>
      </c>
    </row>
    <row r="2" spans="1:21">
      <c r="A2" s="7" t="s">
        <v>47</v>
      </c>
      <c r="B2" s="7"/>
      <c r="O2" s="8" t="s">
        <v>116</v>
      </c>
    </row>
    <row r="3" spans="1:21">
      <c r="A3" s="7" t="s">
        <v>151</v>
      </c>
      <c r="B3" s="7"/>
    </row>
    <row r="4" spans="1:21">
      <c r="A4" s="7"/>
      <c r="B4" s="7"/>
    </row>
    <row r="5" spans="1:21">
      <c r="G5" s="66" t="s">
        <v>2</v>
      </c>
      <c r="H5" s="66"/>
      <c r="I5" s="66"/>
      <c r="J5" s="66"/>
      <c r="K5" s="66"/>
      <c r="L5" s="66"/>
      <c r="M5" s="66"/>
      <c r="N5" s="66"/>
      <c r="O5" s="66"/>
    </row>
    <row r="6" spans="1:21">
      <c r="G6" s="66" t="s">
        <v>4</v>
      </c>
      <c r="H6" s="66"/>
      <c r="I6" s="66"/>
      <c r="J6" s="66"/>
      <c r="K6" s="66"/>
      <c r="L6" s="66"/>
      <c r="M6" s="66"/>
      <c r="N6" s="66"/>
      <c r="O6" s="66"/>
    </row>
    <row r="7" spans="1:21">
      <c r="G7" s="1"/>
      <c r="H7" s="1"/>
      <c r="I7" s="1"/>
      <c r="J7" s="1"/>
      <c r="K7" s="66" t="s">
        <v>25</v>
      </c>
      <c r="L7" s="66"/>
      <c r="M7" s="66"/>
      <c r="N7" s="1"/>
      <c r="O7" s="1"/>
    </row>
    <row r="8" spans="1:21">
      <c r="E8" s="53"/>
      <c r="G8" s="1" t="s">
        <v>95</v>
      </c>
      <c r="H8" s="1"/>
      <c r="I8" s="1"/>
      <c r="J8" s="1"/>
      <c r="K8" s="1" t="s">
        <v>26</v>
      </c>
      <c r="L8" s="1"/>
      <c r="M8" s="1"/>
      <c r="N8" s="1"/>
      <c r="O8" s="1" t="s">
        <v>54</v>
      </c>
    </row>
    <row r="9" spans="1:21">
      <c r="E9" s="53"/>
      <c r="G9" s="21" t="s">
        <v>55</v>
      </c>
      <c r="H9" s="1"/>
      <c r="I9" s="21" t="s">
        <v>24</v>
      </c>
      <c r="J9" s="1"/>
      <c r="K9" s="21" t="s">
        <v>28</v>
      </c>
      <c r="L9" s="1"/>
      <c r="M9" s="21" t="s">
        <v>56</v>
      </c>
      <c r="N9" s="1"/>
      <c r="O9" s="21" t="s">
        <v>59</v>
      </c>
    </row>
    <row r="10" spans="1:21">
      <c r="E10" s="53"/>
      <c r="G10" s="9"/>
      <c r="H10" s="1"/>
      <c r="I10" s="9"/>
      <c r="J10" s="1"/>
      <c r="K10" s="9"/>
      <c r="L10" s="1"/>
      <c r="M10" s="9"/>
      <c r="N10" s="1"/>
      <c r="O10" s="9"/>
    </row>
    <row r="11" spans="1:21">
      <c r="A11" s="20" t="s">
        <v>131</v>
      </c>
      <c r="E11" s="53"/>
      <c r="F11" s="2"/>
      <c r="G11" s="3">
        <v>659999862</v>
      </c>
      <c r="H11" s="3"/>
      <c r="I11" s="3">
        <v>369183857</v>
      </c>
      <c r="J11" s="3"/>
      <c r="K11" s="3">
        <v>54300000</v>
      </c>
      <c r="L11" s="3"/>
      <c r="M11" s="3">
        <v>332240651.90999997</v>
      </c>
      <c r="N11" s="3"/>
      <c r="O11" s="3">
        <f>SUM(G11:M11)</f>
        <v>1415724370.9099998</v>
      </c>
      <c r="T11" s="33"/>
      <c r="U11" s="13"/>
    </row>
    <row r="12" spans="1:21">
      <c r="A12" s="20" t="s">
        <v>119</v>
      </c>
      <c r="E12" s="53"/>
      <c r="F12" s="2"/>
      <c r="G12" s="3"/>
      <c r="H12" s="3"/>
      <c r="I12" s="3"/>
      <c r="J12" s="3"/>
      <c r="K12" s="3"/>
      <c r="L12" s="3"/>
      <c r="M12" s="3"/>
      <c r="N12" s="3"/>
      <c r="O12" s="3"/>
      <c r="T12" s="33"/>
      <c r="U12" s="13"/>
    </row>
    <row r="13" spans="1:21">
      <c r="A13" s="20" t="s">
        <v>141</v>
      </c>
      <c r="E13" s="2"/>
      <c r="F13" s="2"/>
      <c r="G13" s="3">
        <v>0</v>
      </c>
      <c r="H13" s="3"/>
      <c r="I13" s="3">
        <v>0</v>
      </c>
      <c r="J13" s="3"/>
      <c r="K13" s="3">
        <v>0</v>
      </c>
      <c r="L13" s="3"/>
      <c r="M13" s="50">
        <f>'4'!N27</f>
        <v>69134277.479999974</v>
      </c>
      <c r="N13" s="3"/>
      <c r="O13" s="3">
        <f>SUM(G13:M13)</f>
        <v>69134277.479999974</v>
      </c>
      <c r="T13" s="33"/>
      <c r="U13" s="13"/>
    </row>
    <row r="14" spans="1:21" ht="21.75" thickBot="1">
      <c r="A14" s="20" t="s">
        <v>153</v>
      </c>
      <c r="E14" s="2"/>
      <c r="F14" s="2"/>
      <c r="G14" s="5">
        <f>SUM(G11:G13)</f>
        <v>659999862</v>
      </c>
      <c r="H14" s="3"/>
      <c r="I14" s="5">
        <f>SUM(I11:I13)</f>
        <v>369183857</v>
      </c>
      <c r="J14" s="3"/>
      <c r="K14" s="5">
        <f>SUM(K11:K13)</f>
        <v>54300000</v>
      </c>
      <c r="L14" s="3"/>
      <c r="M14" s="5">
        <f>SUM(M11:M13)</f>
        <v>401374929.38999993</v>
      </c>
      <c r="N14" s="3"/>
      <c r="O14" s="5">
        <f>SUM(O11:O13)</f>
        <v>1484858648.3899999</v>
      </c>
      <c r="T14" s="33"/>
      <c r="U14" s="13"/>
    </row>
    <row r="15" spans="1:21" ht="21.75" thickTop="1">
      <c r="E15" s="2"/>
      <c r="F15" s="2"/>
      <c r="G15" s="3"/>
      <c r="H15" s="3"/>
      <c r="I15" s="3"/>
      <c r="J15" s="3"/>
      <c r="K15" s="3"/>
      <c r="L15" s="3"/>
      <c r="M15" s="3"/>
      <c r="N15" s="3"/>
      <c r="O15" s="3"/>
      <c r="T15" s="33"/>
      <c r="U15" s="13"/>
    </row>
    <row r="16" spans="1:21">
      <c r="A16" s="20" t="s">
        <v>118</v>
      </c>
      <c r="E16" s="2"/>
      <c r="F16" s="2"/>
      <c r="G16" s="10">
        <v>659999862</v>
      </c>
      <c r="H16" s="10"/>
      <c r="I16" s="10">
        <v>369183857</v>
      </c>
      <c r="J16" s="10"/>
      <c r="K16" s="10">
        <v>47400000</v>
      </c>
      <c r="L16" s="10"/>
      <c r="M16" s="10">
        <v>205717649.32999995</v>
      </c>
      <c r="N16" s="10"/>
      <c r="O16" s="10">
        <f>SUM(G16:M16)</f>
        <v>1282301368.3299999</v>
      </c>
      <c r="T16" s="33"/>
      <c r="U16" s="13"/>
    </row>
    <row r="17" spans="1:21">
      <c r="A17" s="20" t="s">
        <v>119</v>
      </c>
      <c r="E17" s="2"/>
      <c r="F17" s="2"/>
      <c r="G17" s="10"/>
      <c r="H17" s="10"/>
      <c r="I17" s="10"/>
      <c r="J17" s="10"/>
      <c r="K17" s="10"/>
      <c r="L17" s="10"/>
      <c r="M17" s="10"/>
      <c r="N17" s="10"/>
      <c r="O17" s="10"/>
      <c r="T17" s="33"/>
      <c r="U17" s="13"/>
    </row>
    <row r="18" spans="1:21">
      <c r="A18" s="20" t="s">
        <v>141</v>
      </c>
      <c r="E18" s="2"/>
      <c r="F18" s="2"/>
      <c r="G18" s="3">
        <v>0</v>
      </c>
      <c r="H18" s="3"/>
      <c r="I18" s="3">
        <v>0</v>
      </c>
      <c r="J18" s="3"/>
      <c r="K18" s="3">
        <v>0</v>
      </c>
      <c r="L18" s="3"/>
      <c r="M18" s="3">
        <f>'4'!P27</f>
        <v>104931184.9100001</v>
      </c>
      <c r="N18" s="3"/>
      <c r="O18" s="3">
        <f>SUM(G18:M18)</f>
        <v>104931184.9100001</v>
      </c>
    </row>
    <row r="19" spans="1:21" ht="21.75" thickBot="1">
      <c r="A19" s="20" t="s">
        <v>152</v>
      </c>
      <c r="E19" s="2"/>
      <c r="F19" s="2"/>
      <c r="G19" s="5">
        <f>SUM(G16:G18)</f>
        <v>659999862</v>
      </c>
      <c r="H19" s="3"/>
      <c r="I19" s="5">
        <f>SUM(I16:I18)</f>
        <v>369183857</v>
      </c>
      <c r="J19" s="3"/>
      <c r="K19" s="5">
        <f>SUM(K16:K18)</f>
        <v>47400000</v>
      </c>
      <c r="L19" s="3"/>
      <c r="M19" s="5">
        <f>SUM(M16:M18)</f>
        <v>310648834.24000007</v>
      </c>
      <c r="N19" s="3"/>
      <c r="O19" s="5">
        <f>SUM(O16:O18)</f>
        <v>1387232553.24</v>
      </c>
    </row>
    <row r="20" spans="1:21" ht="21.75" thickTop="1"/>
    <row r="24" spans="1:21" ht="24" customHeight="1"/>
    <row r="25" spans="1:21" ht="24" customHeight="1"/>
    <row r="26" spans="1:21" ht="24" customHeight="1"/>
    <row r="27" spans="1:21" ht="24" customHeight="1"/>
    <row r="28" spans="1:21" ht="24" customHeight="1"/>
    <row r="29" spans="1:21" ht="24" customHeight="1"/>
    <row r="30" spans="1:21" ht="24" customHeight="1"/>
    <row r="31" spans="1:21" ht="24" customHeight="1"/>
    <row r="32" spans="1:2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18:18">
      <c r="R83" s="14"/>
    </row>
    <row r="84" spans="18:18">
      <c r="R84" s="14"/>
    </row>
    <row r="85" spans="18:18">
      <c r="R85" s="14"/>
    </row>
    <row r="86" spans="18:18">
      <c r="R86" s="14"/>
    </row>
    <row r="87" spans="18:18">
      <c r="R87" s="14"/>
    </row>
    <row r="88" spans="18:18">
      <c r="R88" s="14"/>
    </row>
  </sheetData>
  <mergeCells count="3">
    <mergeCell ref="G5:O5"/>
    <mergeCell ref="G6:O6"/>
    <mergeCell ref="K7:M7"/>
  </mergeCells>
  <pageMargins left="0.78740157480314998" right="0.39370078740157499" top="0.78740157480314998" bottom="0.78740157480314998" header="0.31496062992126" footer="0.35433070866141703"/>
  <pageSetup paperSize="9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5"/>
  <sheetViews>
    <sheetView tabSelected="1" view="pageBreakPreview" zoomScaleNormal="100" zoomScaleSheetLayoutView="100" workbookViewId="0">
      <selection activeCell="S7" sqref="S7"/>
    </sheetView>
  </sheetViews>
  <sheetFormatPr defaultColWidth="9.140625" defaultRowHeight="21"/>
  <cols>
    <col min="1" max="1" width="1.140625" style="56" customWidth="1"/>
    <col min="2" max="4" width="1.28515625" style="56" customWidth="1"/>
    <col min="5" max="5" width="2.5703125" style="56" customWidth="1"/>
    <col min="6" max="6" width="1.85546875" style="56" customWidth="1"/>
    <col min="7" max="7" width="43.28515625" style="56" customWidth="1"/>
    <col min="8" max="8" width="7.85546875" style="56" customWidth="1"/>
    <col min="9" max="9" width="0.5703125" style="56" customWidth="1"/>
    <col min="10" max="10" width="15.140625" style="56" customWidth="1"/>
    <col min="11" max="11" width="0.85546875" style="56" customWidth="1"/>
    <col min="12" max="12" width="15.5703125" style="56" bestFit="1" customWidth="1"/>
    <col min="13" max="13" width="0.7109375" style="56" customWidth="1"/>
    <col min="14" max="14" width="15.140625" style="56" customWidth="1"/>
    <col min="15" max="15" width="0.7109375" style="56" customWidth="1"/>
    <col min="16" max="16" width="15.140625" style="56" customWidth="1"/>
    <col min="17" max="17" width="0.85546875" style="56" customWidth="1"/>
    <col min="18" max="18" width="14.85546875" style="22" bestFit="1" customWidth="1"/>
    <col min="19" max="20" width="14.85546875" style="52" bestFit="1" customWidth="1"/>
    <col min="21" max="21" width="12" style="52" bestFit="1" customWidth="1"/>
    <col min="22" max="22" width="9.140625" style="52"/>
    <col min="23" max="16384" width="9.140625" style="56"/>
  </cols>
  <sheetData>
    <row r="1" spans="1:2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8" t="s">
        <v>115</v>
      </c>
    </row>
    <row r="2" spans="1:21">
      <c r="A2" s="54" t="s">
        <v>40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 t="s">
        <v>110</v>
      </c>
      <c r="M2" s="54"/>
      <c r="N2" s="54"/>
      <c r="O2" s="54"/>
      <c r="P2" s="8" t="s">
        <v>116</v>
      </c>
    </row>
    <row r="3" spans="1:21">
      <c r="A3" s="54" t="s">
        <v>151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1" ht="24" customHeight="1">
      <c r="H4" s="1"/>
      <c r="I4" s="1"/>
      <c r="J4" s="66" t="s">
        <v>2</v>
      </c>
      <c r="K4" s="66"/>
      <c r="L4" s="66"/>
      <c r="M4" s="66"/>
      <c r="N4" s="66"/>
      <c r="O4" s="66"/>
      <c r="P4" s="66"/>
    </row>
    <row r="5" spans="1:21" ht="24" customHeight="1">
      <c r="H5" s="1"/>
      <c r="I5" s="1"/>
      <c r="J5" s="66" t="s">
        <v>3</v>
      </c>
      <c r="K5" s="66"/>
      <c r="L5" s="66"/>
      <c r="M5" s="1"/>
      <c r="N5" s="66" t="s">
        <v>4</v>
      </c>
      <c r="O5" s="66"/>
      <c r="P5" s="66"/>
    </row>
    <row r="6" spans="1:21" ht="24" customHeight="1">
      <c r="H6" s="1"/>
      <c r="I6" s="1"/>
      <c r="J6" s="58">
        <v>2562</v>
      </c>
      <c r="K6" s="9"/>
      <c r="L6" s="58">
        <v>2561</v>
      </c>
      <c r="M6" s="9"/>
      <c r="N6" s="58">
        <v>2562</v>
      </c>
      <c r="O6" s="9"/>
      <c r="P6" s="58">
        <v>2561</v>
      </c>
    </row>
    <row r="7" spans="1:21" ht="24" customHeight="1">
      <c r="A7" s="54" t="s">
        <v>156</v>
      </c>
      <c r="H7" s="1"/>
    </row>
    <row r="8" spans="1:21" ht="24" customHeight="1">
      <c r="A8" s="56" t="s">
        <v>139</v>
      </c>
      <c r="H8" s="1"/>
      <c r="J8" s="50">
        <f>+'4'!J18</f>
        <v>255084768.54000062</v>
      </c>
      <c r="K8" s="50"/>
      <c r="L8" s="50">
        <f>+'4'!L18</f>
        <v>205415139.06999993</v>
      </c>
      <c r="M8" s="50"/>
      <c r="N8" s="50">
        <f>+'4'!N18</f>
        <v>87656274.449999973</v>
      </c>
      <c r="O8" s="50"/>
      <c r="P8" s="50">
        <f>+'4'!P18</f>
        <v>108201896.5200001</v>
      </c>
    </row>
    <row r="9" spans="1:21" ht="24" customHeight="1">
      <c r="B9" s="54" t="s">
        <v>142</v>
      </c>
      <c r="J9" s="50"/>
      <c r="K9" s="50"/>
      <c r="L9" s="50"/>
      <c r="M9" s="50"/>
      <c r="N9" s="50"/>
      <c r="O9" s="50"/>
      <c r="P9" s="50"/>
    </row>
    <row r="10" spans="1:21" ht="24" customHeight="1">
      <c r="C10" s="56" t="s">
        <v>107</v>
      </c>
      <c r="J10" s="51">
        <v>5892587.1200000001</v>
      </c>
      <c r="K10" s="51"/>
      <c r="L10" s="51">
        <v>6492149.1399999997</v>
      </c>
      <c r="M10" s="51"/>
      <c r="N10" s="51">
        <v>0</v>
      </c>
      <c r="O10" s="51"/>
      <c r="P10" s="51">
        <v>44521.7</v>
      </c>
    </row>
    <row r="11" spans="1:21" ht="24" customHeight="1">
      <c r="C11" s="56" t="s">
        <v>108</v>
      </c>
      <c r="J11" s="51">
        <v>-703739.93</v>
      </c>
      <c r="K11" s="51"/>
      <c r="L11" s="51">
        <v>-888900.58</v>
      </c>
      <c r="M11" s="51"/>
      <c r="N11" s="51">
        <v>-6042446.4699999997</v>
      </c>
      <c r="O11" s="51"/>
      <c r="P11" s="51">
        <v>-144445.9</v>
      </c>
    </row>
    <row r="12" spans="1:21" ht="24" customHeight="1">
      <c r="C12" s="56" t="s">
        <v>104</v>
      </c>
      <c r="J12" s="50">
        <v>-260768485.78999999</v>
      </c>
      <c r="K12" s="50"/>
      <c r="L12" s="50">
        <v>-1026522921.3099999</v>
      </c>
      <c r="M12" s="50"/>
      <c r="N12" s="51">
        <v>16542245.210000001</v>
      </c>
      <c r="O12" s="50"/>
      <c r="P12" s="50">
        <v>1944766.46</v>
      </c>
      <c r="S12" s="51"/>
    </row>
    <row r="13" spans="1:21" ht="24" customHeight="1">
      <c r="C13" s="56" t="s">
        <v>71</v>
      </c>
      <c r="J13" s="50">
        <v>-59659962.280000001</v>
      </c>
      <c r="K13" s="50"/>
      <c r="L13" s="50">
        <v>-18592764.969999999</v>
      </c>
      <c r="M13" s="50"/>
      <c r="N13" s="50">
        <v>250615.97</v>
      </c>
      <c r="O13" s="50"/>
      <c r="P13" s="50">
        <v>-5192197.13</v>
      </c>
    </row>
    <row r="14" spans="1:21" ht="24" customHeight="1">
      <c r="C14" s="11" t="s">
        <v>96</v>
      </c>
      <c r="J14" s="50">
        <v>-4758750.8099999996</v>
      </c>
      <c r="K14" s="50"/>
      <c r="L14" s="50">
        <v>-325349.38</v>
      </c>
      <c r="M14" s="50"/>
      <c r="N14" s="50">
        <v>-28451</v>
      </c>
      <c r="O14" s="50"/>
      <c r="P14" s="50">
        <v>52117.37</v>
      </c>
    </row>
    <row r="15" spans="1:21" ht="24" customHeight="1">
      <c r="C15" s="56" t="s">
        <v>105</v>
      </c>
      <c r="J15" s="50">
        <v>241058007.24000001</v>
      </c>
      <c r="K15" s="50"/>
      <c r="L15" s="50">
        <v>860752635.24000001</v>
      </c>
      <c r="M15" s="50"/>
      <c r="N15" s="50">
        <v>-94457806.109999999</v>
      </c>
      <c r="O15" s="50"/>
      <c r="P15" s="50">
        <v>55020.2</v>
      </c>
      <c r="S15" s="51"/>
      <c r="U15" s="22"/>
    </row>
    <row r="16" spans="1:21" ht="24" customHeight="1">
      <c r="C16" s="56" t="s">
        <v>72</v>
      </c>
      <c r="J16" s="50">
        <v>76182002.420000002</v>
      </c>
      <c r="K16" s="50"/>
      <c r="L16" s="50">
        <v>88663387.959999993</v>
      </c>
      <c r="M16" s="50"/>
      <c r="N16" s="50">
        <v>64473706.289999999</v>
      </c>
      <c r="O16" s="50"/>
      <c r="P16" s="50">
        <v>78303581.689999998</v>
      </c>
      <c r="T16" s="23"/>
      <c r="U16" s="22"/>
    </row>
    <row r="17" spans="2:21" ht="24" customHeight="1">
      <c r="C17" s="24" t="s">
        <v>73</v>
      </c>
      <c r="J17" s="50">
        <v>-19884356.43</v>
      </c>
      <c r="K17" s="50"/>
      <c r="L17" s="50">
        <v>593191.53</v>
      </c>
      <c r="M17" s="50"/>
      <c r="N17" s="50">
        <v>334207.95</v>
      </c>
      <c r="O17" s="50"/>
      <c r="P17" s="50">
        <v>593191.53</v>
      </c>
      <c r="U17" s="22"/>
    </row>
    <row r="18" spans="2:21" ht="24" customHeight="1">
      <c r="C18" s="24" t="s">
        <v>155</v>
      </c>
      <c r="J18" s="50">
        <v>53684.63</v>
      </c>
      <c r="K18" s="50"/>
      <c r="L18" s="50">
        <v>0</v>
      </c>
      <c r="M18" s="50"/>
      <c r="N18" s="50">
        <v>0</v>
      </c>
      <c r="O18" s="50"/>
      <c r="P18" s="50">
        <v>0</v>
      </c>
      <c r="U18" s="22"/>
    </row>
    <row r="19" spans="2:21" ht="24" customHeight="1">
      <c r="C19" s="24" t="s">
        <v>132</v>
      </c>
      <c r="J19" s="50">
        <v>1282733.69</v>
      </c>
      <c r="K19" s="50"/>
      <c r="L19" s="50">
        <v>-1599167.62</v>
      </c>
      <c r="M19" s="50"/>
      <c r="N19" s="50">
        <v>1230952.8700000001</v>
      </c>
      <c r="O19" s="50"/>
      <c r="P19" s="50">
        <v>-1687476.21</v>
      </c>
      <c r="U19" s="51"/>
    </row>
    <row r="20" spans="2:21" ht="24" customHeight="1">
      <c r="C20" s="56" t="s">
        <v>114</v>
      </c>
      <c r="J20" s="50">
        <v>5906253.0199999996</v>
      </c>
      <c r="K20" s="50"/>
      <c r="L20" s="50">
        <v>1626804.18</v>
      </c>
      <c r="M20" s="50"/>
      <c r="N20" s="50">
        <v>4669434.97</v>
      </c>
      <c r="O20" s="50"/>
      <c r="P20" s="50">
        <v>882992.25</v>
      </c>
      <c r="S20" s="22"/>
    </row>
    <row r="21" spans="2:21" ht="24" customHeight="1">
      <c r="C21" s="56" t="s">
        <v>111</v>
      </c>
      <c r="J21" s="50">
        <v>-177401.56</v>
      </c>
      <c r="K21" s="50"/>
      <c r="L21" s="50">
        <v>183138.66</v>
      </c>
      <c r="M21" s="50"/>
      <c r="N21" s="50">
        <v>-180360.83</v>
      </c>
      <c r="O21" s="50"/>
      <c r="P21" s="50">
        <v>-200079.49</v>
      </c>
      <c r="S21" s="22"/>
    </row>
    <row r="22" spans="2:21" ht="24" customHeight="1">
      <c r="C22" s="56" t="s">
        <v>99</v>
      </c>
      <c r="J22" s="25">
        <f>SUM(J10:J21)</f>
        <v>-15577428.679999987</v>
      </c>
      <c r="K22" s="50"/>
      <c r="L22" s="25">
        <f>SUM(L10:L21)</f>
        <v>-89617797.150000021</v>
      </c>
      <c r="M22" s="13"/>
      <c r="N22" s="25">
        <f>SUM(N10:N21)</f>
        <v>-13207901.149999993</v>
      </c>
      <c r="O22" s="13"/>
      <c r="P22" s="25">
        <f>SUM(P10:P21)</f>
        <v>74651992.470000014</v>
      </c>
      <c r="S22" s="22"/>
    </row>
    <row r="23" spans="2:21" ht="24" customHeight="1">
      <c r="B23" s="54" t="s">
        <v>74</v>
      </c>
      <c r="J23" s="50">
        <f>SUM(J8,J22)</f>
        <v>239507339.86000064</v>
      </c>
      <c r="K23" s="50"/>
      <c r="L23" s="50">
        <f>SUM(L8,L22)</f>
        <v>115797341.91999991</v>
      </c>
      <c r="M23" s="50"/>
      <c r="N23" s="50">
        <f>SUM(N8,N22)</f>
        <v>74448373.299999982</v>
      </c>
      <c r="O23" s="50"/>
      <c r="P23" s="50">
        <f>SUM(P8,P22)</f>
        <v>182853888.99000013</v>
      </c>
    </row>
    <row r="24" spans="2:21" ht="24" customHeight="1">
      <c r="C24" s="56" t="s">
        <v>41</v>
      </c>
      <c r="J24" s="50">
        <v>-3579146.99</v>
      </c>
      <c r="K24" s="50"/>
      <c r="L24" s="50">
        <v>-4101517.03</v>
      </c>
      <c r="M24" s="50"/>
      <c r="N24" s="50">
        <v>0</v>
      </c>
      <c r="O24" s="50"/>
      <c r="P24" s="50">
        <v>-47644.99</v>
      </c>
      <c r="S24" s="23"/>
    </row>
    <row r="25" spans="2:21" ht="24" customHeight="1">
      <c r="C25" s="56" t="s">
        <v>97</v>
      </c>
      <c r="J25" s="50">
        <v>792131.79</v>
      </c>
      <c r="K25" s="50"/>
      <c r="L25" s="50">
        <v>888356.06</v>
      </c>
      <c r="M25" s="50"/>
      <c r="N25" s="50">
        <v>6042446.4699999997</v>
      </c>
      <c r="O25" s="50"/>
      <c r="P25" s="50">
        <v>144445.9</v>
      </c>
      <c r="S25" s="23"/>
    </row>
    <row r="26" spans="2:21" ht="24" customHeight="1">
      <c r="C26" s="26" t="s">
        <v>75</v>
      </c>
      <c r="J26" s="50">
        <v>-59275354.649999999</v>
      </c>
      <c r="K26" s="50"/>
      <c r="L26" s="50">
        <v>-16157492.35</v>
      </c>
      <c r="M26" s="50"/>
      <c r="N26" s="50">
        <v>-25990435.609999999</v>
      </c>
      <c r="O26" s="50"/>
      <c r="P26" s="50">
        <v>-3444.35</v>
      </c>
      <c r="S26" s="23"/>
    </row>
    <row r="27" spans="2:21" ht="24" customHeight="1">
      <c r="C27" s="26" t="s">
        <v>145</v>
      </c>
      <c r="J27" s="50">
        <v>-193230</v>
      </c>
      <c r="K27" s="50"/>
      <c r="L27" s="50">
        <v>0</v>
      </c>
      <c r="M27" s="50"/>
      <c r="N27" s="50">
        <v>-193230</v>
      </c>
      <c r="O27" s="50"/>
      <c r="P27" s="50">
        <v>0</v>
      </c>
      <c r="S27" s="23"/>
    </row>
    <row r="28" spans="2:21" ht="24" customHeight="1">
      <c r="C28" s="54" t="s">
        <v>100</v>
      </c>
      <c r="J28" s="25">
        <f>SUM(J23:J27)</f>
        <v>177251740.01000062</v>
      </c>
      <c r="K28" s="50"/>
      <c r="L28" s="25">
        <f>SUM(L23:L27)</f>
        <v>96426688.59999992</v>
      </c>
      <c r="M28" s="50"/>
      <c r="N28" s="25">
        <f>SUM(N23:N27)</f>
        <v>54307154.159999982</v>
      </c>
      <c r="O28" s="50"/>
      <c r="P28" s="25">
        <f>SUM(P23:P27)</f>
        <v>182947245.55000013</v>
      </c>
      <c r="S28" s="23"/>
    </row>
    <row r="29" spans="2:21" ht="24" customHeight="1">
      <c r="J29" s="50"/>
      <c r="K29" s="50"/>
      <c r="L29" s="50"/>
      <c r="M29" s="50"/>
      <c r="N29" s="50"/>
      <c r="O29" s="50"/>
      <c r="P29" s="50"/>
    </row>
    <row r="30" spans="2:21" ht="24" customHeight="1">
      <c r="J30" s="27"/>
      <c r="K30" s="27"/>
      <c r="L30" s="27"/>
      <c r="M30" s="27"/>
      <c r="N30" s="27"/>
      <c r="O30" s="27"/>
      <c r="P30" s="27"/>
    </row>
    <row r="31" spans="2:21" ht="24" customHeight="1">
      <c r="J31" s="27"/>
      <c r="K31" s="27"/>
      <c r="L31" s="27"/>
      <c r="M31" s="27"/>
      <c r="N31" s="27"/>
      <c r="O31" s="27"/>
      <c r="P31" s="27"/>
    </row>
    <row r="32" spans="2:21" ht="24" customHeight="1"/>
    <row r="33" spans="1:19" ht="24" customHeight="1">
      <c r="A33" s="54" t="s">
        <v>0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8" t="s">
        <v>115</v>
      </c>
    </row>
    <row r="34" spans="1:19" ht="24" customHeight="1">
      <c r="A34" s="54" t="s">
        <v>143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8" t="s">
        <v>116</v>
      </c>
    </row>
    <row r="35" spans="1:19" ht="24" customHeight="1">
      <c r="A35" s="54" t="str">
        <f>+A3</f>
        <v>สำหรับงวดเก้าเดือนสิ้นสุดวันที่ 30 กันยายน 2562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</row>
    <row r="36" spans="1:19" ht="24" customHeight="1">
      <c r="J36" s="66" t="s">
        <v>2</v>
      </c>
      <c r="K36" s="66"/>
      <c r="L36" s="66"/>
      <c r="M36" s="66"/>
      <c r="N36" s="66"/>
      <c r="O36" s="66"/>
      <c r="P36" s="66"/>
    </row>
    <row r="37" spans="1:19" ht="24" customHeight="1">
      <c r="J37" s="66" t="s">
        <v>3</v>
      </c>
      <c r="K37" s="66"/>
      <c r="L37" s="66"/>
      <c r="M37" s="1"/>
      <c r="N37" s="66" t="s">
        <v>4</v>
      </c>
      <c r="O37" s="66"/>
      <c r="P37" s="66"/>
    </row>
    <row r="38" spans="1:19" ht="24" customHeight="1">
      <c r="J38" s="58">
        <v>2562</v>
      </c>
      <c r="K38" s="9"/>
      <c r="L38" s="58">
        <v>2561</v>
      </c>
      <c r="M38" s="9"/>
      <c r="N38" s="58">
        <v>2562</v>
      </c>
      <c r="O38" s="9"/>
      <c r="P38" s="58">
        <v>2561</v>
      </c>
    </row>
    <row r="39" spans="1:19" ht="24" customHeight="1">
      <c r="A39" s="54" t="s">
        <v>43</v>
      </c>
    </row>
    <row r="40" spans="1:19" ht="24" customHeight="1">
      <c r="B40" s="54"/>
      <c r="C40" s="56" t="s">
        <v>133</v>
      </c>
      <c r="J40" s="51">
        <v>-152092.57999999999</v>
      </c>
      <c r="L40" s="50">
        <v>474928.15</v>
      </c>
      <c r="N40" s="50">
        <v>0</v>
      </c>
      <c r="P40" s="50">
        <v>10000000</v>
      </c>
    </row>
    <row r="41" spans="1:19" ht="24" customHeight="1">
      <c r="C41" s="26" t="s">
        <v>112</v>
      </c>
      <c r="J41" s="50">
        <v>0</v>
      </c>
      <c r="K41" s="50"/>
      <c r="L41" s="50">
        <v>0</v>
      </c>
      <c r="M41" s="50"/>
      <c r="N41" s="50">
        <v>0</v>
      </c>
      <c r="O41" s="50"/>
      <c r="P41" s="50">
        <v>-180000000</v>
      </c>
    </row>
    <row r="42" spans="1:19" ht="24" customHeight="1">
      <c r="C42" s="26" t="s">
        <v>84</v>
      </c>
      <c r="J42" s="50">
        <v>1944128.86</v>
      </c>
      <c r="K42" s="50"/>
      <c r="L42" s="50">
        <v>1353776.22</v>
      </c>
      <c r="M42" s="50"/>
      <c r="N42" s="50">
        <v>1944128.86</v>
      </c>
      <c r="O42" s="50"/>
      <c r="P42" s="50">
        <v>893776.22</v>
      </c>
    </row>
    <row r="43" spans="1:19" ht="24" customHeight="1">
      <c r="C43" s="26" t="s">
        <v>76</v>
      </c>
      <c r="J43" s="51">
        <v>-19762345.75</v>
      </c>
      <c r="K43" s="50"/>
      <c r="L43" s="50">
        <v>-16239327.609999999</v>
      </c>
      <c r="M43" s="50"/>
      <c r="N43" s="50">
        <v>-4010000.9</v>
      </c>
      <c r="O43" s="50"/>
      <c r="P43" s="50">
        <v>-12861668.109999999</v>
      </c>
      <c r="R43" s="28"/>
      <c r="S43" s="29"/>
    </row>
    <row r="44" spans="1:19" ht="24" customHeight="1">
      <c r="C44" s="26" t="s">
        <v>98</v>
      </c>
      <c r="J44" s="50">
        <v>-812581</v>
      </c>
      <c r="K44" s="50"/>
      <c r="L44" s="50">
        <v>-309721.71999999997</v>
      </c>
      <c r="M44" s="50"/>
      <c r="N44" s="50">
        <v>0</v>
      </c>
      <c r="O44" s="50"/>
      <c r="P44" s="50">
        <v>0</v>
      </c>
    </row>
    <row r="45" spans="1:19" ht="24" customHeight="1">
      <c r="C45" s="26" t="s">
        <v>154</v>
      </c>
      <c r="J45" s="50">
        <v>-2348988.11</v>
      </c>
      <c r="K45" s="50"/>
      <c r="L45" s="50">
        <v>0</v>
      </c>
      <c r="M45" s="50"/>
      <c r="N45" s="50">
        <v>0</v>
      </c>
      <c r="O45" s="50"/>
      <c r="P45" s="50">
        <v>0</v>
      </c>
    </row>
    <row r="46" spans="1:19" ht="24" customHeight="1">
      <c r="C46" s="24" t="s">
        <v>123</v>
      </c>
      <c r="J46" s="50">
        <v>0</v>
      </c>
      <c r="K46" s="50"/>
      <c r="L46" s="50">
        <v>0</v>
      </c>
      <c r="M46" s="50"/>
      <c r="N46" s="50">
        <v>100000000</v>
      </c>
      <c r="O46" s="50"/>
      <c r="P46" s="50">
        <v>10000000</v>
      </c>
    </row>
    <row r="47" spans="1:19" ht="24" customHeight="1">
      <c r="C47" s="24" t="s">
        <v>106</v>
      </c>
      <c r="D47" s="30"/>
      <c r="E47" s="30"/>
      <c r="F47" s="30"/>
      <c r="G47" s="30"/>
      <c r="J47" s="50">
        <v>0</v>
      </c>
      <c r="K47" s="50"/>
      <c r="L47" s="50">
        <v>0</v>
      </c>
      <c r="M47" s="50"/>
      <c r="N47" s="50">
        <v>-250000000</v>
      </c>
      <c r="O47" s="50"/>
      <c r="P47" s="50">
        <v>-10000000</v>
      </c>
    </row>
    <row r="48" spans="1:19" ht="24" customHeight="1">
      <c r="C48" s="54" t="s">
        <v>77</v>
      </c>
      <c r="J48" s="31">
        <f>SUM(J40:J47)</f>
        <v>-21131878.579999998</v>
      </c>
      <c r="K48" s="27"/>
      <c r="L48" s="31">
        <f>SUM(L40:L47)</f>
        <v>-14720344.959999999</v>
      </c>
      <c r="M48" s="27"/>
      <c r="N48" s="31">
        <f>SUM(N40:N47)</f>
        <v>-152065872.04000002</v>
      </c>
      <c r="O48" s="27"/>
      <c r="P48" s="31">
        <f>SUM(P40:P47)</f>
        <v>-181967891.88999999</v>
      </c>
    </row>
    <row r="49" spans="1:18" ht="24" customHeight="1">
      <c r="J49" s="50"/>
      <c r="K49" s="50"/>
      <c r="L49" s="50"/>
      <c r="M49" s="50"/>
      <c r="N49" s="50"/>
      <c r="O49" s="50"/>
      <c r="P49" s="50"/>
    </row>
    <row r="50" spans="1:18" ht="24" customHeight="1">
      <c r="A50" s="54" t="s">
        <v>44</v>
      </c>
      <c r="J50" s="50"/>
      <c r="K50" s="50"/>
      <c r="L50" s="50"/>
      <c r="M50" s="50"/>
      <c r="N50" s="50"/>
      <c r="O50" s="50"/>
      <c r="P50" s="50"/>
    </row>
    <row r="51" spans="1:18" ht="24" customHeight="1">
      <c r="C51" s="56" t="s">
        <v>124</v>
      </c>
      <c r="J51" s="50">
        <v>-26904</v>
      </c>
      <c r="K51" s="50"/>
      <c r="L51" s="50">
        <v>-24390.51</v>
      </c>
      <c r="M51" s="50"/>
      <c r="N51" s="50">
        <v>0</v>
      </c>
      <c r="O51" s="50"/>
      <c r="P51" s="50">
        <v>0</v>
      </c>
    </row>
    <row r="52" spans="1:18" ht="24" customHeight="1">
      <c r="C52" s="56" t="s">
        <v>126</v>
      </c>
      <c r="J52" s="50">
        <v>0</v>
      </c>
      <c r="K52" s="50"/>
      <c r="L52" s="50">
        <v>10500000</v>
      </c>
      <c r="M52" s="50"/>
      <c r="N52" s="50">
        <v>100000000</v>
      </c>
      <c r="O52" s="50"/>
      <c r="P52" s="50">
        <v>238750000</v>
      </c>
      <c r="R52" s="48"/>
    </row>
    <row r="53" spans="1:18" ht="24" customHeight="1">
      <c r="C53" s="56" t="s">
        <v>128</v>
      </c>
      <c r="J53" s="50">
        <v>0</v>
      </c>
      <c r="K53" s="50"/>
      <c r="L53" s="50">
        <v>3000100</v>
      </c>
      <c r="M53" s="50"/>
      <c r="N53" s="50">
        <v>0</v>
      </c>
      <c r="O53" s="50"/>
      <c r="P53" s="50">
        <v>0</v>
      </c>
      <c r="R53" s="56"/>
    </row>
    <row r="54" spans="1:18" ht="24" customHeight="1">
      <c r="C54" s="56" t="s">
        <v>146</v>
      </c>
      <c r="J54" s="50">
        <v>76652676.590000004</v>
      </c>
      <c r="K54" s="50"/>
      <c r="L54" s="50">
        <v>0</v>
      </c>
      <c r="M54" s="50"/>
      <c r="N54" s="50">
        <v>0</v>
      </c>
      <c r="O54" s="50"/>
      <c r="P54" s="50">
        <v>0</v>
      </c>
    </row>
    <row r="55" spans="1:18" ht="24" customHeight="1">
      <c r="C55" s="56" t="s">
        <v>125</v>
      </c>
      <c r="J55" s="50">
        <v>-43122124.039999999</v>
      </c>
      <c r="K55" s="50"/>
      <c r="L55" s="50">
        <v>-21300000.09</v>
      </c>
      <c r="M55" s="50"/>
      <c r="N55" s="50">
        <v>0</v>
      </c>
      <c r="O55" s="50"/>
      <c r="P55" s="50">
        <v>-15000000</v>
      </c>
    </row>
    <row r="56" spans="1:18" ht="24" customHeight="1">
      <c r="C56" s="56" t="s">
        <v>127</v>
      </c>
      <c r="J56" s="50">
        <v>-500000</v>
      </c>
      <c r="K56" s="50"/>
      <c r="L56" s="50">
        <v>-15000000</v>
      </c>
      <c r="M56" s="50"/>
      <c r="N56" s="50">
        <v>-100000000</v>
      </c>
      <c r="O56" s="50"/>
      <c r="P56" s="50">
        <v>-158750000</v>
      </c>
    </row>
    <row r="57" spans="1:18" ht="24" customHeight="1">
      <c r="C57" s="56" t="s">
        <v>129</v>
      </c>
      <c r="J57" s="50">
        <v>0</v>
      </c>
      <c r="K57" s="50"/>
      <c r="L57" s="50">
        <v>-3000100</v>
      </c>
      <c r="M57" s="50"/>
      <c r="N57" s="50">
        <v>0</v>
      </c>
      <c r="O57" s="50"/>
      <c r="P57" s="50">
        <v>0</v>
      </c>
    </row>
    <row r="58" spans="1:18" ht="24" customHeight="1">
      <c r="C58" s="56" t="s">
        <v>78</v>
      </c>
      <c r="J58" s="50">
        <v>-915165.81</v>
      </c>
      <c r="K58" s="50"/>
      <c r="L58" s="50">
        <v>-1489413.55</v>
      </c>
      <c r="M58" s="50"/>
      <c r="N58" s="50">
        <v>0</v>
      </c>
      <c r="O58" s="50"/>
      <c r="P58" s="50">
        <v>0</v>
      </c>
    </row>
    <row r="59" spans="1:18" ht="24" customHeight="1">
      <c r="C59" s="54" t="s">
        <v>144</v>
      </c>
      <c r="J59" s="31">
        <f>SUM(J51:J58)</f>
        <v>32088482.740000006</v>
      </c>
      <c r="K59" s="27"/>
      <c r="L59" s="31">
        <f>SUM(L51:L58)</f>
        <v>-27313804.150000002</v>
      </c>
      <c r="M59" s="27"/>
      <c r="N59" s="31">
        <f>SUM(N51:N58)</f>
        <v>0</v>
      </c>
      <c r="O59" s="27"/>
      <c r="P59" s="31">
        <f>SUM(P51:P58)</f>
        <v>65000000</v>
      </c>
    </row>
    <row r="60" spans="1:18" ht="24" customHeight="1">
      <c r="B60" s="54"/>
      <c r="J60" s="32"/>
      <c r="K60" s="27"/>
      <c r="L60" s="32"/>
      <c r="M60" s="27"/>
      <c r="N60" s="32"/>
      <c r="O60" s="27"/>
      <c r="P60" s="32"/>
    </row>
    <row r="61" spans="1:18" ht="24" customHeight="1">
      <c r="A61" s="54" t="s">
        <v>79</v>
      </c>
      <c r="B61" s="54"/>
      <c r="J61" s="50">
        <f>SUM(J59,J28,J48)</f>
        <v>188208344.17000061</v>
      </c>
      <c r="K61" s="50"/>
      <c r="L61" s="50">
        <f>SUM(L59,L28,L48)</f>
        <v>54392539.489999913</v>
      </c>
      <c r="M61" s="50"/>
      <c r="N61" s="50">
        <f>SUM(N59,N28,N48)</f>
        <v>-97758717.88000004</v>
      </c>
      <c r="O61" s="50"/>
      <c r="P61" s="50">
        <f>SUM(P59,P28,P48)</f>
        <v>65979353.660000145</v>
      </c>
    </row>
    <row r="62" spans="1:18" ht="24" customHeight="1">
      <c r="A62" s="54" t="s">
        <v>120</v>
      </c>
      <c r="B62" s="54"/>
      <c r="H62" s="1"/>
      <c r="J62" s="50">
        <f>+'1-2'!L11</f>
        <v>437101755.14000005</v>
      </c>
      <c r="K62" s="50"/>
      <c r="L62" s="50">
        <v>319928620.79999995</v>
      </c>
      <c r="M62" s="50"/>
      <c r="N62" s="50">
        <f>+'1-2'!P11</f>
        <v>274706255.10000002</v>
      </c>
      <c r="O62" s="50"/>
      <c r="P62" s="50">
        <v>142834924.12</v>
      </c>
    </row>
    <row r="63" spans="1:18" ht="24" customHeight="1" thickBot="1">
      <c r="A63" s="54" t="s">
        <v>121</v>
      </c>
      <c r="B63" s="54"/>
      <c r="H63" s="1"/>
      <c r="J63" s="5">
        <f>SUM(J61:J62)</f>
        <v>625310099.31000066</v>
      </c>
      <c r="K63" s="50"/>
      <c r="L63" s="5">
        <f>SUM(L61:L62)</f>
        <v>374321160.28999984</v>
      </c>
      <c r="M63" s="50"/>
      <c r="N63" s="5">
        <f>SUM(N61:N62)</f>
        <v>176947537.21999997</v>
      </c>
      <c r="O63" s="50"/>
      <c r="P63" s="5">
        <f>SUM(P61:P62)</f>
        <v>208814277.78000015</v>
      </c>
    </row>
    <row r="64" spans="1:18" ht="24" customHeight="1" thickTop="1">
      <c r="J64" s="50"/>
      <c r="K64" s="50"/>
      <c r="L64" s="50"/>
      <c r="M64" s="50"/>
      <c r="N64" s="50"/>
      <c r="O64" s="50"/>
      <c r="P64" s="50"/>
    </row>
    <row r="65" spans="1:16" ht="24" customHeight="1">
      <c r="A65" s="54" t="s">
        <v>45</v>
      </c>
      <c r="J65" s="50"/>
      <c r="K65" s="50"/>
      <c r="L65" s="50"/>
      <c r="M65" s="50"/>
      <c r="N65" s="50"/>
      <c r="O65" s="50"/>
      <c r="P65" s="50"/>
    </row>
    <row r="66" spans="1:16" ht="24" customHeight="1">
      <c r="A66" s="54"/>
      <c r="B66" s="56" t="s">
        <v>134</v>
      </c>
      <c r="J66" s="50"/>
      <c r="K66" s="50"/>
      <c r="L66" s="50"/>
      <c r="M66" s="50"/>
      <c r="N66" s="50"/>
      <c r="O66" s="50"/>
      <c r="P66" s="50"/>
    </row>
    <row r="67" spans="1:16" ht="24" customHeight="1">
      <c r="C67" s="56" t="s">
        <v>46</v>
      </c>
      <c r="J67" s="50">
        <v>0</v>
      </c>
      <c r="K67" s="50">
        <v>0</v>
      </c>
      <c r="L67" s="50">
        <v>3990514.32</v>
      </c>
      <c r="M67" s="50"/>
      <c r="N67" s="50">
        <v>0</v>
      </c>
      <c r="O67" s="50"/>
      <c r="P67" s="50">
        <v>448000</v>
      </c>
    </row>
    <row r="68" spans="1:16">
      <c r="J68" s="50"/>
      <c r="L68" s="50"/>
      <c r="N68" s="50"/>
      <c r="P68" s="50"/>
    </row>
    <row r="69" spans="1:16">
      <c r="J69" s="13">
        <f>+J63-'1-2'!J11</f>
        <v>0</v>
      </c>
      <c r="L69" s="13">
        <v>374321160.29000002</v>
      </c>
      <c r="N69" s="50">
        <f>+N63-'1-2'!N11</f>
        <v>0</v>
      </c>
      <c r="P69" s="13">
        <v>208814277.78</v>
      </c>
    </row>
    <row r="70" spans="1:16">
      <c r="J70" s="16"/>
      <c r="L70" s="13">
        <f>+L63-L69</f>
        <v>0</v>
      </c>
      <c r="P70" s="15">
        <f>+P63-P69</f>
        <v>0</v>
      </c>
    </row>
    <row r="71" spans="1:16">
      <c r="J71" s="50"/>
    </row>
    <row r="100" spans="1:16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</row>
    <row r="101" spans="1:16">
      <c r="A101" s="65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</row>
    <row r="102" spans="1:16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>
      <c r="J103" s="65"/>
      <c r="K103" s="65"/>
      <c r="L103" s="65"/>
      <c r="M103" s="65"/>
      <c r="N103" s="65"/>
      <c r="O103" s="65"/>
      <c r="P103" s="65"/>
    </row>
    <row r="104" spans="1:16">
      <c r="J104" s="65"/>
      <c r="K104" s="65"/>
      <c r="L104" s="65"/>
      <c r="M104" s="65"/>
      <c r="N104" s="65"/>
      <c r="O104" s="65"/>
      <c r="P104" s="65"/>
    </row>
    <row r="105" spans="1:16">
      <c r="J105" s="65"/>
      <c r="K105" s="65"/>
      <c r="L105" s="65"/>
      <c r="N105" s="65"/>
      <c r="O105" s="65"/>
      <c r="P105" s="65"/>
    </row>
  </sheetData>
  <mergeCells count="13">
    <mergeCell ref="N37:P37"/>
    <mergeCell ref="A100:P100"/>
    <mergeCell ref="A101:P101"/>
    <mergeCell ref="J4:P4"/>
    <mergeCell ref="J5:L5"/>
    <mergeCell ref="N5:P5"/>
    <mergeCell ref="J36:P36"/>
    <mergeCell ref="J37:L37"/>
    <mergeCell ref="A102:P102"/>
    <mergeCell ref="J103:P103"/>
    <mergeCell ref="J104:P104"/>
    <mergeCell ref="J105:L105"/>
    <mergeCell ref="N105:P105"/>
  </mergeCells>
  <pageMargins left="0.78740157480314998" right="0.196850393700787" top="0.78740157480314998" bottom="0.59055118110236204" header="0.31496062992126" footer="0.35433070866141703"/>
  <pageSetup paperSize="9" scale="80" firstPageNumber="7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2019-11-06T02:10:29Z</cp:lastPrinted>
  <dcterms:created xsi:type="dcterms:W3CDTF">2016-05-15T13:55:28Z</dcterms:created>
  <dcterms:modified xsi:type="dcterms:W3CDTF">2019-11-11T04:12:56Z</dcterms:modified>
</cp:coreProperties>
</file>