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 ออดิท จำกัด YE'62\Karin audit\BLISS TEL_YE'62\Q3'62\FS_Q3'62\Eng\"/>
    </mc:Choice>
  </mc:AlternateContent>
  <xr:revisionPtr revIDLastSave="0" documentId="13_ncr:1_{67D81373-1A08-4E2D-B963-5DE34726E161}" xr6:coauthVersionLast="45" xr6:coauthVersionMax="45" xr10:uidLastSave="{00000000-0000-0000-0000-000000000000}"/>
  <bookViews>
    <workbookView xWindow="-120" yWindow="-120" windowWidth="20730" windowHeight="11160" tabRatio="749" activeTab="5" xr2:uid="{00000000-000D-0000-FFFF-FFFF00000000}"/>
  </bookViews>
  <sheets>
    <sheet name="BS-Eng" sheetId="1" r:id="rId1"/>
    <sheet name="PL-Eng 3M" sheetId="9" r:id="rId2"/>
    <sheet name="PL-Eng 9M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'BS-Eng'!$A$1:$N$78</definedName>
    <definedName name="_xlnm.Print_Area" localSheetId="5">'CF-Eng'!$A$1:$I$82</definedName>
    <definedName name="_xlnm.Print_Area" localSheetId="1">'PL-Eng 3M'!$A$1:$J$44</definedName>
    <definedName name="_xlnm.Print_Area" localSheetId="2">'PL-Eng 9M'!$A$1:$J$44</definedName>
    <definedName name="_xlnm.Print_Area" localSheetId="3">'SOE_Conso-Eng'!$A$1:$T$27</definedName>
    <definedName name="_xlnm.Print_Area" localSheetId="4">'SOE-Eng'!$A$1:$N$29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9" i="5" l="1"/>
  <c r="N20" i="1" l="1"/>
  <c r="L20" i="1"/>
  <c r="J20" i="1"/>
  <c r="H20" i="1"/>
  <c r="J58" i="1"/>
  <c r="H58" i="1"/>
  <c r="G64" i="5" l="1"/>
  <c r="C70" i="5"/>
  <c r="H31" i="9"/>
  <c r="L65" i="1"/>
  <c r="L58" i="1"/>
  <c r="L32" i="1"/>
  <c r="H31" i="1"/>
  <c r="J25" i="8" l="1"/>
  <c r="H24" i="7"/>
  <c r="E64" i="5" l="1"/>
  <c r="I64" i="5"/>
  <c r="H25" i="8" l="1"/>
  <c r="H27" i="8"/>
  <c r="J24" i="7" l="1"/>
  <c r="N23" i="7" l="1"/>
  <c r="J26" i="7"/>
  <c r="L25" i="7"/>
  <c r="F24" i="7"/>
  <c r="F26" i="7" s="1"/>
  <c r="D24" i="7"/>
  <c r="D26" i="7" s="1"/>
  <c r="I70" i="5" l="1"/>
  <c r="N26" i="8" l="1"/>
  <c r="P24" i="8"/>
  <c r="T24" i="8" s="1"/>
  <c r="R25" i="8"/>
  <c r="R27" i="8" s="1"/>
  <c r="L25" i="8"/>
  <c r="L27" i="8" s="1"/>
  <c r="F25" i="8"/>
  <c r="F27" i="8" s="1"/>
  <c r="D22" i="2" l="1"/>
  <c r="L31" i="1"/>
  <c r="N65" i="1" l="1"/>
  <c r="J65" i="1"/>
  <c r="H65" i="1"/>
  <c r="C64" i="5" l="1"/>
  <c r="H22" i="2"/>
  <c r="H14" i="2"/>
  <c r="D14" i="2"/>
  <c r="H22" i="9"/>
  <c r="D22" i="9"/>
  <c r="H75" i="1"/>
  <c r="H32" i="1" l="1"/>
  <c r="D24" i="2"/>
  <c r="D26" i="2" s="1"/>
  <c r="H66" i="1"/>
  <c r="J19" i="8" l="1"/>
  <c r="J20" i="8" s="1"/>
  <c r="C11" i="5"/>
  <c r="C28" i="5" s="1"/>
  <c r="C42" i="5" s="1"/>
  <c r="N75" i="1"/>
  <c r="L75" i="1"/>
  <c r="J75" i="1"/>
  <c r="L19" i="8" l="1"/>
  <c r="G70" i="5" l="1"/>
  <c r="D14" i="9"/>
  <c r="L21" i="7" l="1"/>
  <c r="L18" i="7"/>
  <c r="L17" i="7"/>
  <c r="N17" i="7" s="1"/>
  <c r="J19" i="7"/>
  <c r="P18" i="8"/>
  <c r="T18" i="8" s="1"/>
  <c r="N22" i="8"/>
  <c r="N25" i="8" s="1"/>
  <c r="N27" i="8" s="1"/>
  <c r="N18" i="8"/>
  <c r="P22" i="8" l="1"/>
  <c r="T22" i="8" s="1"/>
  <c r="T25" i="8" s="1"/>
  <c r="L24" i="7"/>
  <c r="L26" i="7" s="1"/>
  <c r="N21" i="7"/>
  <c r="N24" i="7" s="1"/>
  <c r="P25" i="8"/>
  <c r="L19" i="7"/>
  <c r="N19" i="8"/>
  <c r="N20" i="8" s="1"/>
  <c r="J22" i="9" l="1"/>
  <c r="F22" i="9"/>
  <c r="D24" i="9"/>
  <c r="D26" i="9" s="1"/>
  <c r="J14" i="9"/>
  <c r="H14" i="9"/>
  <c r="F14" i="9"/>
  <c r="J24" i="9" l="1"/>
  <c r="J26" i="9" s="1"/>
  <c r="H24" i="9"/>
  <c r="H26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F19" i="7"/>
  <c r="D19" i="7"/>
  <c r="R20" i="8"/>
  <c r="F14" i="2" l="1"/>
  <c r="J31" i="1"/>
  <c r="F20" i="8" l="1"/>
  <c r="H20" i="8"/>
  <c r="N58" i="1" l="1"/>
  <c r="J22" i="2" l="1"/>
  <c r="F22" i="2"/>
  <c r="F24" i="2" s="1"/>
  <c r="F26" i="2" s="1"/>
  <c r="J14" i="2"/>
  <c r="J26" i="8" l="1"/>
  <c r="J27" i="8" s="1"/>
  <c r="F31" i="2"/>
  <c r="F39" i="2" s="1"/>
  <c r="F35" i="2"/>
  <c r="F34" i="2" s="1"/>
  <c r="H24" i="2"/>
  <c r="H26" i="2" s="1"/>
  <c r="J24" i="2"/>
  <c r="H18" i="7" l="1"/>
  <c r="H19" i="7" s="1"/>
  <c r="G11" i="5"/>
  <c r="G28" i="5" s="1"/>
  <c r="G39" i="5" s="1"/>
  <c r="G42" i="5" s="1"/>
  <c r="H35" i="2"/>
  <c r="H34" i="2" s="1"/>
  <c r="H31" i="2"/>
  <c r="H39" i="2"/>
  <c r="N18" i="7" l="1"/>
  <c r="J66" i="1"/>
  <c r="J76" i="1" s="1"/>
  <c r="N66" i="1"/>
  <c r="N76" i="1" s="1"/>
  <c r="E70" i="5" l="1"/>
  <c r="E11" i="5"/>
  <c r="N31" i="1"/>
  <c r="E28" i="5" l="1"/>
  <c r="E39" i="5" s="1"/>
  <c r="N32" i="1"/>
  <c r="N79" i="1" s="1"/>
  <c r="P26" i="8" l="1"/>
  <c r="P27" i="8" s="1"/>
  <c r="F38" i="2"/>
  <c r="J26" i="2"/>
  <c r="H25" i="7" s="1"/>
  <c r="H26" i="7" s="1"/>
  <c r="J32" i="1"/>
  <c r="J79" i="1" s="1"/>
  <c r="L66" i="1"/>
  <c r="L76" i="1" s="1"/>
  <c r="H76" i="1"/>
  <c r="H79" i="1" s="1"/>
  <c r="J35" i="2" l="1"/>
  <c r="J34" i="2" s="1"/>
  <c r="J31" i="2"/>
  <c r="J39" i="2" s="1"/>
  <c r="J38" i="2" s="1"/>
  <c r="D35" i="2"/>
  <c r="D34" i="2" s="1"/>
  <c r="D31" i="2"/>
  <c r="D39" i="2" s="1"/>
  <c r="D38" i="2" s="1"/>
  <c r="T26" i="8"/>
  <c r="T27" i="8" s="1"/>
  <c r="I11" i="5"/>
  <c r="I28" i="5" s="1"/>
  <c r="I39" i="5" s="1"/>
  <c r="I42" i="5" s="1"/>
  <c r="I72" i="5" s="1"/>
  <c r="I74" i="5" s="1"/>
  <c r="E42" i="5"/>
  <c r="L79" i="1"/>
  <c r="E72" i="5" l="1"/>
  <c r="E74" i="5" s="1"/>
  <c r="H38" i="2"/>
  <c r="G72" i="5"/>
  <c r="N25" i="7"/>
  <c r="N26" i="7" s="1"/>
  <c r="C72" i="5"/>
  <c r="C74" i="5" s="1"/>
  <c r="P19" i="8" l="1"/>
  <c r="T19" i="8" s="1"/>
  <c r="G74" i="5"/>
  <c r="P20" i="8" l="1"/>
  <c r="N19" i="7"/>
  <c r="L20" i="8"/>
  <c r="T20" i="8"/>
  <c r="D38" i="9" l="1"/>
</calcChain>
</file>

<file path=xl/sharedStrings.xml><?xml version="1.0" encoding="utf-8"?>
<sst xmlns="http://schemas.openxmlformats.org/spreadsheetml/2006/main" count="327" uniqueCount="188">
  <si>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</si>
  <si>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</si>
  <si>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</si>
  <si>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</si>
  <si>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</si>
  <si>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</si>
  <si>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</si>
  <si>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</si>
  <si>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</si>
  <si>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</si>
  <si>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</si>
  <si>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</si>
  <si>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</si>
  <si>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</si>
  <si>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</si>
  <si>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</si>
  <si>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</si>
  <si>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</si>
  <si>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</si>
  <si>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</si>
  <si>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</si>
  <si>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</si>
  <si>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</si>
  <si>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</si>
  <si>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</si>
  <si>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</si>
  <si>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</si>
  <si>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</si>
  <si>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</si>
  <si>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</si>
  <si>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</si>
  <si>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</si>
  <si>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</si>
  <si>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</si>
  <si>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</si>
  <si>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</si>
  <si>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</si>
  <si>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</si>
  <si>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</si>
  <si>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</si>
  <si>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</si>
  <si>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</si>
  <si>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</si>
  <si>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</si>
  <si>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</si>
  <si>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</si>
  <si>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</si>
  <si>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</si>
  <si>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</si>
  <si>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</si>
  <si>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</si>
  <si>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</si>
  <si>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</si>
  <si>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</si>
  <si>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</si>
  <si>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</si>
  <si>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</si>
  <si>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</si>
  <si>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</si>
  <si>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</si>
  <si>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</si>
  <si>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</si>
  <si>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</si>
  <si>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</si>
  <si>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</si>
  <si>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</si>
  <si>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</si>
  <si>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</si>
  <si>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</si>
  <si>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</si>
  <si>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</si>
  <si>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</si>
  <si>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</si>
  <si>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</si>
  <si>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</si>
  <si>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</si>
  <si>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Balance as at January 1, 2018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</si>
  <si>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</si>
  <si>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</si>
  <si>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</si>
  <si>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</si>
  <si>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</si>
  <si>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</si>
  <si>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Other non-current assets</t>
  </si>
  <si>
    <t>Trade accounts payable</t>
  </si>
  <si>
    <t>Other current payables</t>
  </si>
  <si>
    <t>Cash from (used in) operating activities</t>
  </si>
  <si>
    <t>Income tax and withholding tax paid</t>
  </si>
  <si>
    <t>Proceeds from withholding tax</t>
  </si>
  <si>
    <t>Interest received</t>
  </si>
  <si>
    <t>Purchase of equipment</t>
  </si>
  <si>
    <t>Finance lease payment</t>
  </si>
  <si>
    <t>Others current payable</t>
  </si>
  <si>
    <t>Current portion of financial lease liabilities</t>
  </si>
  <si>
    <t>Other current provisions</t>
  </si>
  <si>
    <t xml:space="preserve">Non-current provisions for </t>
  </si>
  <si>
    <t>Other non-current provisions</t>
  </si>
  <si>
    <t>employee benefit obligations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</si>
  <si>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</si>
  <si>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</si>
  <si>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</si>
  <si>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</si>
  <si>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</si>
  <si>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</si>
  <si>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</si>
  <si>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</si>
  <si>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</si>
  <si>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</si>
  <si>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</si>
  <si>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</si>
  <si>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</si>
  <si>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</si>
  <si>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</si>
  <si>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</si>
  <si>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</si>
  <si>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Reversal allowance for impairment of assets</t>
  </si>
  <si>
    <t>(Revenue) income tax expense</t>
  </si>
  <si>
    <t>Total profit comprehensive income for the period</t>
  </si>
  <si>
    <t>Current investments</t>
  </si>
  <si>
    <t>Investment in associate</t>
  </si>
  <si>
    <t>Payment of provision on dismantling leasehold improvement</t>
  </si>
  <si>
    <t>December 31, 2018</t>
  </si>
  <si>
    <t>2019</t>
  </si>
  <si>
    <t xml:space="preserve">Note </t>
  </si>
  <si>
    <t>Balance as at January 1, 2019</t>
  </si>
  <si>
    <t>Fixture and equipment</t>
  </si>
  <si>
    <t>Loss on change in status of investment</t>
  </si>
  <si>
    <t>Reversal of allowance for decline in value</t>
  </si>
  <si>
    <t>Decrease(increase) in restricted bank deposits</t>
  </si>
  <si>
    <t>Profit  for the periods</t>
  </si>
  <si>
    <t xml:space="preserve">Adjustments to reconcile profit (loss) before income tax to net cash </t>
  </si>
  <si>
    <t>Profit (loss) from operating activities before changes in operational assets and liabilities</t>
  </si>
  <si>
    <t>Net Cash Flows Used in Financing Activities</t>
  </si>
  <si>
    <t>BLISS-TEL PUBLIC COMPANY LIMITED AND SUBSIDIARIES</t>
  </si>
  <si>
    <t>Investment in joint ventures</t>
  </si>
  <si>
    <t>Investment in subsidiaries</t>
  </si>
  <si>
    <t>Total shareholders'</t>
  </si>
  <si>
    <t>Other components of shareholders' equity</t>
  </si>
  <si>
    <t>Other</t>
  </si>
  <si>
    <t xml:space="preserve"> comprehensive income</t>
  </si>
  <si>
    <t>Surplus (deficit) on changes</t>
  </si>
  <si>
    <t>Total other</t>
  </si>
  <si>
    <t>in value of</t>
  </si>
  <si>
    <t>available-for-sale</t>
  </si>
  <si>
    <t xml:space="preserve"> investments</t>
  </si>
  <si>
    <t>components of</t>
  </si>
  <si>
    <t>shareholders'</t>
  </si>
  <si>
    <t>equity</t>
  </si>
  <si>
    <t>Cash paid for acquisition of investments in joint venture</t>
  </si>
  <si>
    <t>Purchases of investments in available-for-sale securities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</si>
  <si>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</si>
  <si>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</si>
  <si>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</si>
  <si>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</si>
  <si>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</si>
  <si>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</si>
  <si>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Provision for liabilities under projects</t>
  </si>
  <si>
    <t>AS AT SEPTEMBER 30, 2019</t>
  </si>
  <si>
    <t>Septermber 30, 2019</t>
  </si>
  <si>
    <t>FOR THE NINE-MONTH PERIOD ENDED SEPTEMBER 30, 2019</t>
  </si>
  <si>
    <t>Balance as at September 30, 2019</t>
  </si>
  <si>
    <t>Balance as at September 30, 2018</t>
  </si>
  <si>
    <t>Effect of the fair value assessment of acquisition</t>
  </si>
  <si>
    <t>of investment</t>
  </si>
  <si>
    <t>Balance as at January 1, 2018 - As restated</t>
  </si>
  <si>
    <t>FOR THE THREE-MONTH PERIOD ENDED SEPTEMBER 30, 2019</t>
  </si>
  <si>
    <t>Current investments - fixed deposits</t>
  </si>
  <si>
    <t>Provision for benefit expenses (reversal)</t>
  </si>
  <si>
    <t>Purchase of intangible assets</t>
  </si>
  <si>
    <t>Balance as at January 1, 2018 - As previosly reported</t>
  </si>
  <si>
    <t>5,6</t>
  </si>
  <si>
    <t>5,7</t>
  </si>
  <si>
    <t>5,12</t>
  </si>
  <si>
    <t>5,10</t>
  </si>
  <si>
    <t>5,11</t>
  </si>
  <si>
    <t>5,15</t>
  </si>
  <si>
    <t>5,16</t>
  </si>
  <si>
    <t>5,19</t>
  </si>
  <si>
    <t>Gain on changes in value of available-for-sale investments</t>
  </si>
  <si>
    <t>Decrease (increase) in bank overdrafts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</si>
  <si>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</si>
  <si>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</si>
  <si>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</si>
  <si>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</si>
  <si>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</si>
  <si>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Cash received from disposal of equipment</t>
  </si>
  <si>
    <t>Intangible assets payable</t>
  </si>
  <si>
    <t>Share subscription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</si>
</sst>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#,##0;\(#,##0\)"/>
    <numFmt numFmtId="195" formatCode="_(* #,##0;_(* \(#,##0\);_(* &quot;-&quot;??_);_(@_)"/>
    <numFmt numFmtId="196" formatCode="_(* #,##0.0000_);_(* \(#,##0.0000\);_(* &quot;-&quot;??_);_(@_)"/>
    <numFmt numFmtId="197" formatCode="0.0000"/>
    <numFmt numFmtId="198" formatCode="_(* #,##0_);_(* \(#,##0\);_(* &quot; -    &quot;_);_(@_)"/>
    <numFmt numFmtId="199" formatCode="#,##0\ ;\(#,##0\)"/>
    <numFmt numFmtId="200" formatCode="#,##0\ ;\(#,##0\);&quot;    -    &quot;"/>
    <numFmt numFmtId="201" formatCode="_-* #,##0_-;\-* #,##0_-;_-* &quot;-&quot;??_-;_-@_-"/>
    <numFmt numFmtId="202" formatCode="_-* #,##0_-;* \(#,##0\);_-* &quot;-&quot;_-;_-@_-"/>
    <numFmt numFmtId="203" formatCode="_-* #,##0.0000_-;* \(#,##0.0000\);_-* &quot;-&quot;_-;_-@_-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181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7" fontId="1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189" fontId="38" fillId="0" borderId="0" xfId="1" applyNumberFormat="1" applyFont="1" applyFill="1" applyAlignment="1">
      <alignment vertical="center"/>
    </xf>
    <xf numFmtId="189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center"/>
    </xf>
    <xf numFmtId="197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0" fontId="1" fillId="26" borderId="0" xfId="0" applyFont="1" applyFill="1" applyAlignment="1">
      <alignment vertical="center"/>
    </xf>
    <xf numFmtId="189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95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95" fontId="1" fillId="0" borderId="0" xfId="171" applyNumberFormat="1" applyFont="1" applyFill="1" applyBorder="1" applyAlignment="1">
      <alignment vertical="center"/>
    </xf>
    <xf numFmtId="195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horizontal="right" vertical="center"/>
    </xf>
    <xf numFmtId="0" fontId="1" fillId="0" borderId="0" xfId="171" applyFont="1" applyFill="1" applyAlignment="1">
      <alignment horizontal="center" vertical="center"/>
    </xf>
    <xf numFmtId="195" fontId="1" fillId="0" borderId="0" xfId="171" applyNumberFormat="1" applyFont="1" applyFill="1" applyAlignment="1">
      <alignment horizontal="center" vertical="center"/>
    </xf>
    <xf numFmtId="195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89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89" fontId="38" fillId="0" borderId="0" xfId="171" applyNumberFormat="1" applyFont="1" applyFill="1" applyAlignment="1">
      <alignment vertical="center"/>
    </xf>
    <xf numFmtId="195" fontId="38" fillId="0" borderId="0" xfId="171" applyNumberFormat="1" applyFont="1" applyFill="1" applyAlignment="1">
      <alignment vertical="center"/>
    </xf>
    <xf numFmtId="195" fontId="1" fillId="0" borderId="0" xfId="171" applyNumberFormat="1" applyFont="1" applyFill="1" applyAlignment="1">
      <alignment horizontal="right" vertical="center"/>
    </xf>
    <xf numFmtId="195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95" fontId="4" fillId="0" borderId="0" xfId="171" applyNumberFormat="1" applyFont="1" applyFill="1" applyBorder="1" applyAlignment="1">
      <alignment horizontal="center" vertical="center"/>
    </xf>
    <xf numFmtId="195" fontId="38" fillId="0" borderId="0" xfId="171" applyNumberFormat="1" applyFont="1" applyFill="1" applyBorder="1" applyAlignment="1">
      <alignment vertical="center"/>
    </xf>
    <xf numFmtId="195" fontId="38" fillId="0" borderId="0" xfId="171" applyNumberFormat="1" applyFont="1" applyFill="1" applyBorder="1" applyAlignment="1">
      <alignment horizontal="center" vertical="center"/>
    </xf>
    <xf numFmtId="195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88" fontId="38" fillId="0" borderId="0" xfId="1" applyFont="1" applyFill="1" applyAlignment="1">
      <alignment vertical="center"/>
    </xf>
    <xf numFmtId="198" fontId="1" fillId="0" borderId="0" xfId="0" applyNumberFormat="1" applyFont="1" applyFill="1" applyBorder="1" applyAlignment="1">
      <alignment horizontal="right"/>
    </xf>
    <xf numFmtId="189" fontId="1" fillId="0" borderId="4" xfId="1" applyNumberFormat="1" applyFont="1" applyFill="1" applyBorder="1" applyAlignment="1">
      <alignment vertical="center"/>
    </xf>
    <xf numFmtId="189" fontId="1" fillId="0" borderId="3" xfId="1" applyNumberFormat="1" applyFont="1" applyFill="1" applyBorder="1" applyAlignment="1">
      <alignment vertical="center"/>
    </xf>
    <xf numFmtId="196" fontId="1" fillId="0" borderId="4" xfId="0" applyNumberFormat="1" applyFont="1" applyFill="1" applyBorder="1" applyAlignment="1">
      <alignment vertical="center"/>
    </xf>
    <xf numFmtId="187" fontId="39" fillId="0" borderId="0" xfId="1" applyNumberFormat="1" applyFont="1" applyFill="1"/>
    <xf numFmtId="187" fontId="39" fillId="0" borderId="0" xfId="0" applyNumberFormat="1" applyFont="1" applyFill="1"/>
    <xf numFmtId="0" fontId="1" fillId="0" borderId="0" xfId="0" applyFont="1" applyFill="1"/>
    <xf numFmtId="189" fontId="1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189" fontId="1" fillId="0" borderId="0" xfId="0" applyNumberFormat="1" applyFont="1" applyAlignment="1">
      <alignment horizontal="center"/>
    </xf>
    <xf numFmtId="189" fontId="1" fillId="0" borderId="5" xfId="0" applyNumberFormat="1" applyFont="1" applyBorder="1" applyAlignment="1">
      <alignment horizontal="center"/>
    </xf>
    <xf numFmtId="0" fontId="0" fillId="0" borderId="0" xfId="0" applyBorder="1"/>
    <xf numFmtId="189" fontId="1" fillId="0" borderId="0" xfId="0" applyNumberFormat="1" applyFont="1" applyBorder="1" applyAlignment="1">
      <alignment horizontal="center"/>
    </xf>
    <xf numFmtId="195" fontId="1" fillId="0" borderId="3" xfId="171" applyNumberFormat="1" applyFont="1" applyFill="1" applyBorder="1" applyAlignment="1">
      <alignment horizontal="center" vertical="center"/>
    </xf>
    <xf numFmtId="18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vertical="center"/>
    </xf>
    <xf numFmtId="188" fontId="1" fillId="0" borderId="0" xfId="1" applyFont="1" applyFill="1" applyBorder="1" applyAlignment="1">
      <alignment vertical="center"/>
    </xf>
    <xf numFmtId="188" fontId="39" fillId="0" borderId="0" xfId="1" applyFont="1" applyFill="1"/>
    <xf numFmtId="0" fontId="4" fillId="0" borderId="0" xfId="0" applyFont="1" applyFill="1" applyAlignment="1">
      <alignment horizontal="right" vertical="center"/>
    </xf>
    <xf numFmtId="188" fontId="39" fillId="0" borderId="0" xfId="1" applyFont="1" applyFill="1" applyBorder="1" applyAlignment="1">
      <alignment vertical="center"/>
    </xf>
    <xf numFmtId="188" fontId="1" fillId="26" borderId="0" xfId="1" applyFont="1" applyFill="1" applyAlignment="1">
      <alignment vertical="center"/>
    </xf>
    <xf numFmtId="0" fontId="4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1" xfId="0" applyNumberFormat="1" applyFont="1" applyBorder="1" applyAlignment="1">
      <alignment vertical="center"/>
    </xf>
    <xf numFmtId="189" fontId="1" fillId="0" borderId="0" xfId="0" applyNumberFormat="1" applyFont="1" applyBorder="1" applyAlignment="1">
      <alignment vertical="center"/>
    </xf>
    <xf numFmtId="202" fontId="1" fillId="0" borderId="1" xfId="188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98" fontId="1" fillId="0" borderId="5" xfId="0" applyNumberFormat="1" applyFont="1" applyFill="1" applyBorder="1" applyAlignment="1">
      <alignment horizontal="right"/>
    </xf>
    <xf numFmtId="0" fontId="1" fillId="0" borderId="0" xfId="171" applyFont="1" applyFill="1" applyAlignment="1">
      <alignment horizontal="lef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199" fontId="1" fillId="0" borderId="0" xfId="1" applyNumberFormat="1" applyFont="1" applyFill="1" applyAlignment="1"/>
    <xf numFmtId="200" fontId="1" fillId="0" borderId="0" xfId="1" applyNumberFormat="1" applyFont="1" applyFill="1" applyAlignment="1"/>
    <xf numFmtId="199" fontId="1" fillId="0" borderId="5" xfId="1" applyNumberFormat="1" applyFont="1" applyFill="1" applyBorder="1"/>
    <xf numFmtId="201" fontId="1" fillId="0" borderId="0" xfId="1" applyNumberFormat="1" applyFont="1" applyFill="1" applyAlignment="1"/>
    <xf numFmtId="199" fontId="1" fillId="0" borderId="0" xfId="0" applyNumberFormat="1" applyFont="1" applyFill="1" applyBorder="1"/>
    <xf numFmtId="201" fontId="1" fillId="0" borderId="0" xfId="1" applyNumberFormat="1" applyFont="1" applyFill="1" applyBorder="1"/>
    <xf numFmtId="188" fontId="1" fillId="0" borderId="0" xfId="1" applyFont="1" applyFill="1" applyBorder="1"/>
    <xf numFmtId="199" fontId="1" fillId="0" borderId="0" xfId="0" applyNumberFormat="1" applyFont="1" applyFill="1" applyAlignment="1">
      <alignment horizontal="right"/>
    </xf>
    <xf numFmtId="199" fontId="1" fillId="0" borderId="5" xfId="0" applyNumberFormat="1" applyFont="1" applyFill="1" applyBorder="1" applyAlignment="1">
      <alignment horizontal="right"/>
    </xf>
    <xf numFmtId="202" fontId="1" fillId="0" borderId="0" xfId="188" applyNumberFormat="1" applyFont="1" applyFill="1" applyBorder="1" applyAlignment="1">
      <alignment horizontal="right" vertical="center"/>
    </xf>
    <xf numFmtId="203" fontId="39" fillId="0" borderId="4" xfId="188" applyNumberFormat="1" applyFont="1" applyFill="1" applyBorder="1" applyAlignment="1">
      <alignment horizontal="right" vertical="center"/>
    </xf>
    <xf numFmtId="189" fontId="1" fillId="0" borderId="0" xfId="0" applyNumberFormat="1" applyFont="1" applyFill="1" applyBorder="1"/>
    <xf numFmtId="189" fontId="1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187" fontId="1" fillId="0" borderId="0" xfId="1" applyNumberFormat="1" applyFont="1" applyFill="1" applyBorder="1"/>
    <xf numFmtId="187" fontId="1" fillId="0" borderId="0" xfId="1" applyNumberFormat="1" applyFont="1" applyFill="1"/>
    <xf numFmtId="187" fontId="1" fillId="0" borderId="0" xfId="1" applyNumberFormat="1" applyFont="1" applyFill="1" applyAlignment="1">
      <alignment horizontal="center"/>
    </xf>
    <xf numFmtId="189" fontId="1" fillId="0" borderId="5" xfId="0" applyNumberFormat="1" applyFont="1" applyFill="1" applyBorder="1" applyAlignment="1">
      <alignment vertical="center"/>
    </xf>
    <xf numFmtId="187" fontId="39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171" applyFont="1" applyFill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189" fontId="1" fillId="0" borderId="5" xfId="0" applyNumberFormat="1" applyFont="1" applyBorder="1" applyAlignment="1">
      <alignment horizontal="center"/>
    </xf>
    <xf numFmtId="195" fontId="1" fillId="0" borderId="2" xfId="171" applyNumberFormat="1" applyFont="1" applyFill="1" applyBorder="1" applyAlignment="1">
      <alignment horizontal="center" vertical="center"/>
    </xf>
    <xf numFmtId="189" fontId="1" fillId="0" borderId="2" xfId="0" applyNumberFormat="1" applyFont="1" applyBorder="1" applyAlignment="1">
      <alignment horizontal="center"/>
    </xf>
    <xf numFmtId="0" fontId="1" fillId="0" borderId="0" xfId="108" applyFont="1" applyFill="1" applyAlignment="1">
      <alignment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0"/>
  <sheetViews>
    <sheetView view="pageBreakPreview" topLeftCell="A61" zoomScale="90" zoomScaleNormal="70" zoomScaleSheetLayoutView="90" workbookViewId="0">
      <selection activeCell="E73" sqref="E73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8.5703125" style="1" customWidth="1"/>
    <col min="7" max="7" width="1" style="1" customWidth="1"/>
    <col min="8" max="8" width="16.42578125" style="3" customWidth="1"/>
    <col min="9" max="9" width="0.85546875" style="1" customWidth="1"/>
    <col min="10" max="10" width="15.7109375" style="1" customWidth="1"/>
    <col min="11" max="11" width="1.140625" style="1" customWidth="1"/>
    <col min="12" max="12" width="16.42578125" style="1" customWidth="1"/>
    <col min="13" max="13" width="1.28515625" style="1" customWidth="1"/>
    <col min="14" max="14" width="15.7109375" style="1" customWidth="1"/>
    <col min="15" max="15" width="11.140625" style="2" bestFit="1" customWidth="1"/>
    <col min="16" max="16384" width="9.140625" style="1"/>
  </cols>
  <sheetData>
    <row r="1" spans="1:14" ht="21">
      <c r="A1" s="33" t="s">
        <v>133</v>
      </c>
      <c r="B1" s="12"/>
      <c r="C1" s="12"/>
      <c r="D1" s="12"/>
      <c r="E1" s="12"/>
      <c r="F1" s="37"/>
      <c r="H1" s="1"/>
    </row>
    <row r="2" spans="1:14" ht="21">
      <c r="A2" s="33" t="s">
        <v>18</v>
      </c>
      <c r="B2" s="33"/>
      <c r="C2" s="33"/>
      <c r="D2" s="33"/>
      <c r="E2" s="33"/>
      <c r="F2" s="37"/>
      <c r="H2" s="1"/>
    </row>
    <row r="3" spans="1:14" ht="21">
      <c r="A3" s="47" t="s">
        <v>157</v>
      </c>
      <c r="B3" s="47"/>
      <c r="C3" s="47"/>
      <c r="D3" s="47"/>
      <c r="E3" s="47"/>
      <c r="F3" s="37"/>
      <c r="H3" s="1"/>
    </row>
    <row r="4" spans="1:14" ht="21">
      <c r="A4" s="57"/>
      <c r="B4" s="57"/>
      <c r="C4" s="57"/>
      <c r="D4" s="57"/>
      <c r="E4" s="57"/>
      <c r="F4" s="17"/>
      <c r="G4" s="46"/>
      <c r="H4" s="46"/>
      <c r="I4" s="46"/>
      <c r="J4" s="46"/>
      <c r="K4" s="46"/>
      <c r="L4" s="46"/>
      <c r="M4" s="46"/>
      <c r="N4" s="46"/>
    </row>
    <row r="5" spans="1:14" ht="21">
      <c r="A5" s="56"/>
      <c r="B5" s="56"/>
      <c r="C5" s="56"/>
      <c r="D5" s="56"/>
      <c r="E5" s="56"/>
      <c r="F5" s="17"/>
      <c r="G5" s="46"/>
      <c r="H5" s="45"/>
      <c r="I5" s="45"/>
      <c r="J5" s="45"/>
      <c r="K5" s="45"/>
      <c r="L5" s="45"/>
      <c r="M5" s="45"/>
      <c r="N5" s="44" t="s">
        <v>17</v>
      </c>
    </row>
    <row r="6" spans="1:14" ht="21">
      <c r="F6" s="37"/>
      <c r="G6" s="37"/>
      <c r="H6" s="172" t="s">
        <v>16</v>
      </c>
      <c r="I6" s="172"/>
      <c r="J6" s="172"/>
      <c r="K6" s="17"/>
      <c r="L6" s="172" t="s">
        <v>15</v>
      </c>
      <c r="M6" s="172"/>
      <c r="N6" s="172"/>
    </row>
    <row r="7" spans="1:14" ht="21">
      <c r="G7" s="37"/>
      <c r="H7" s="149" t="s">
        <v>158</v>
      </c>
      <c r="I7" s="10"/>
      <c r="J7" s="21" t="s">
        <v>121</v>
      </c>
      <c r="K7" s="17"/>
      <c r="L7" s="21" t="s">
        <v>158</v>
      </c>
      <c r="M7" s="10"/>
      <c r="N7" s="21" t="s">
        <v>121</v>
      </c>
    </row>
    <row r="8" spans="1:14" ht="21">
      <c r="F8" s="17"/>
      <c r="G8" s="37"/>
      <c r="H8" s="10" t="s">
        <v>14</v>
      </c>
      <c r="I8" s="35"/>
      <c r="J8" s="37" t="s">
        <v>13</v>
      </c>
      <c r="K8" s="17"/>
      <c r="L8" s="10" t="s">
        <v>14</v>
      </c>
      <c r="M8" s="35"/>
      <c r="N8" s="37" t="s">
        <v>13</v>
      </c>
    </row>
    <row r="9" spans="1:14" ht="21">
      <c r="F9" s="148" t="s">
        <v>12</v>
      </c>
      <c r="G9" s="37"/>
      <c r="H9" s="148" t="s">
        <v>11</v>
      </c>
      <c r="I9" s="35"/>
      <c r="J9" s="148"/>
      <c r="K9" s="17"/>
      <c r="L9" s="148" t="s">
        <v>11</v>
      </c>
      <c r="M9" s="35"/>
      <c r="N9" s="148"/>
    </row>
    <row r="10" spans="1:14" ht="21">
      <c r="A10" s="48" t="s">
        <v>29</v>
      </c>
      <c r="B10" s="48"/>
      <c r="C10" s="48"/>
      <c r="D10" s="48"/>
      <c r="E10" s="48"/>
      <c r="F10" s="38"/>
      <c r="G10" s="38"/>
      <c r="H10" s="1"/>
      <c r="I10" s="38"/>
      <c r="J10" s="38"/>
      <c r="K10" s="38"/>
      <c r="M10" s="38"/>
      <c r="N10" s="38"/>
    </row>
    <row r="11" spans="1:14" ht="21">
      <c r="A11" s="12" t="s">
        <v>28</v>
      </c>
      <c r="B11" s="11"/>
      <c r="C11" s="11"/>
      <c r="D11" s="11"/>
      <c r="E11" s="11"/>
      <c r="F11" s="53"/>
      <c r="G11" s="53"/>
      <c r="H11" s="1"/>
      <c r="I11" s="38"/>
      <c r="J11" s="55"/>
      <c r="K11" s="55"/>
      <c r="M11" s="55"/>
      <c r="N11" s="55"/>
    </row>
    <row r="12" spans="1:14" ht="21">
      <c r="A12" s="22"/>
      <c r="B12" s="22" t="s">
        <v>27</v>
      </c>
      <c r="C12" s="34"/>
      <c r="D12" s="34"/>
      <c r="E12" s="34"/>
      <c r="F12" s="50">
        <v>4</v>
      </c>
      <c r="G12" s="53"/>
      <c r="H12" s="153">
        <v>39909</v>
      </c>
      <c r="I12" s="8"/>
      <c r="J12" s="8">
        <v>276906</v>
      </c>
      <c r="K12" s="8"/>
      <c r="L12" s="153">
        <v>2782</v>
      </c>
      <c r="M12" s="8"/>
      <c r="N12" s="8">
        <v>238299</v>
      </c>
    </row>
    <row r="13" spans="1:14" ht="21">
      <c r="A13" s="22"/>
      <c r="B13" s="22" t="s">
        <v>118</v>
      </c>
      <c r="C13" s="34"/>
      <c r="D13" s="34"/>
      <c r="E13" s="34"/>
      <c r="F13" s="50"/>
      <c r="G13" s="53"/>
      <c r="H13" s="154">
        <v>446</v>
      </c>
      <c r="I13" s="8"/>
      <c r="J13" s="8">
        <v>651</v>
      </c>
      <c r="K13" s="8"/>
      <c r="L13" s="154">
        <v>446</v>
      </c>
      <c r="M13" s="8"/>
      <c r="N13" s="8">
        <v>651</v>
      </c>
    </row>
    <row r="14" spans="1:14" ht="21">
      <c r="A14" s="22"/>
      <c r="B14" s="22" t="s">
        <v>100</v>
      </c>
      <c r="C14" s="34"/>
      <c r="D14" s="34"/>
      <c r="E14" s="34"/>
      <c r="F14" s="50" t="s">
        <v>170</v>
      </c>
      <c r="G14" s="53"/>
      <c r="H14" s="154">
        <v>180247</v>
      </c>
      <c r="I14" s="8"/>
      <c r="J14" s="8">
        <v>63733</v>
      </c>
      <c r="K14" s="8"/>
      <c r="L14" s="154">
        <v>247529</v>
      </c>
      <c r="M14" s="8"/>
      <c r="N14" s="8">
        <v>12294</v>
      </c>
    </row>
    <row r="15" spans="1:14" ht="21">
      <c r="A15" s="22"/>
      <c r="B15" s="22" t="s">
        <v>26</v>
      </c>
      <c r="C15" s="34"/>
      <c r="D15" s="34"/>
      <c r="E15" s="34"/>
      <c r="F15" s="50" t="s">
        <v>171</v>
      </c>
      <c r="G15" s="53"/>
      <c r="H15" s="153">
        <v>123782</v>
      </c>
      <c r="I15" s="8"/>
      <c r="J15" s="8">
        <v>60438</v>
      </c>
      <c r="K15" s="8"/>
      <c r="L15" s="153">
        <v>106589</v>
      </c>
      <c r="M15" s="8"/>
      <c r="N15" s="8">
        <v>52394</v>
      </c>
    </row>
    <row r="16" spans="1:14" ht="21">
      <c r="A16" s="22"/>
      <c r="B16" s="22" t="s">
        <v>68</v>
      </c>
      <c r="C16" s="54"/>
      <c r="D16" s="54"/>
      <c r="E16" s="34"/>
      <c r="F16" s="50">
        <v>8</v>
      </c>
      <c r="G16" s="53"/>
      <c r="H16" s="153">
        <v>659544</v>
      </c>
      <c r="I16" s="8"/>
      <c r="J16" s="8">
        <v>107530</v>
      </c>
      <c r="K16" s="8"/>
      <c r="L16" s="153">
        <v>33650</v>
      </c>
      <c r="M16" s="8"/>
      <c r="N16" s="8">
        <v>31212</v>
      </c>
    </row>
    <row r="17" spans="1:16" ht="21">
      <c r="A17" s="22"/>
      <c r="B17" s="22" t="s">
        <v>180</v>
      </c>
      <c r="C17" s="54"/>
      <c r="D17" s="54"/>
      <c r="E17" s="34"/>
      <c r="F17" s="50">
        <v>5</v>
      </c>
      <c r="G17" s="53"/>
      <c r="H17" s="153">
        <v>200000</v>
      </c>
      <c r="I17" s="8"/>
      <c r="J17" s="8">
        <v>200000</v>
      </c>
      <c r="K17" s="8"/>
      <c r="L17" s="153">
        <v>317500</v>
      </c>
      <c r="M17" s="8"/>
      <c r="N17" s="8">
        <v>200000</v>
      </c>
    </row>
    <row r="18" spans="1:16" ht="21">
      <c r="A18" s="22"/>
      <c r="B18" s="22" t="s">
        <v>25</v>
      </c>
      <c r="C18" s="34"/>
      <c r="D18" s="34"/>
      <c r="E18" s="34"/>
      <c r="F18" s="20">
        <v>9</v>
      </c>
      <c r="H18" s="153">
        <v>216906</v>
      </c>
      <c r="I18" s="8"/>
      <c r="J18" s="8">
        <v>117</v>
      </c>
      <c r="K18" s="8"/>
      <c r="L18" s="153">
        <v>886</v>
      </c>
      <c r="M18" s="8"/>
      <c r="N18" s="8">
        <v>117</v>
      </c>
    </row>
    <row r="19" spans="1:16" ht="21">
      <c r="A19" s="22"/>
      <c r="B19" s="22" t="s">
        <v>69</v>
      </c>
      <c r="C19" s="34"/>
      <c r="D19" s="34"/>
      <c r="E19" s="34"/>
      <c r="F19" s="50"/>
      <c r="G19" s="53"/>
      <c r="H19" s="155">
        <v>86806</v>
      </c>
      <c r="I19" s="8"/>
      <c r="J19" s="8">
        <v>22262</v>
      </c>
      <c r="K19" s="8">
        <v>11062</v>
      </c>
      <c r="L19" s="155">
        <v>18410</v>
      </c>
      <c r="M19" s="8"/>
      <c r="N19" s="8">
        <v>12182</v>
      </c>
    </row>
    <row r="20" spans="1:16" ht="21">
      <c r="B20" s="11"/>
      <c r="E20" s="1" t="s">
        <v>24</v>
      </c>
      <c r="F20" s="50"/>
      <c r="G20" s="8"/>
      <c r="H20" s="16">
        <f>SUM(H12:H19)</f>
        <v>1507640</v>
      </c>
      <c r="I20" s="8"/>
      <c r="J20" s="16">
        <f>SUM(J12:J19)</f>
        <v>731637</v>
      </c>
      <c r="K20" s="8"/>
      <c r="L20" s="16">
        <f>SUM(L12:L19)</f>
        <v>727792</v>
      </c>
      <c r="M20" s="8"/>
      <c r="N20" s="16">
        <f>SUM(N12:N19)</f>
        <v>547149</v>
      </c>
      <c r="P20" s="52"/>
    </row>
    <row r="21" spans="1:16" ht="21">
      <c r="A21" s="19"/>
      <c r="B21" s="19"/>
      <c r="C21" s="19"/>
      <c r="D21" s="19"/>
      <c r="E21" s="19"/>
      <c r="F21" s="50"/>
      <c r="G21" s="8"/>
      <c r="H21" s="8"/>
      <c r="I21" s="8"/>
      <c r="J21" s="8"/>
      <c r="K21" s="8"/>
      <c r="L21" s="8"/>
      <c r="M21" s="8"/>
      <c r="N21" s="8"/>
    </row>
    <row r="22" spans="1:16" ht="21">
      <c r="A22" s="12" t="s">
        <v>23</v>
      </c>
      <c r="B22" s="11"/>
      <c r="C22" s="11"/>
      <c r="D22" s="11"/>
      <c r="E22" s="11"/>
      <c r="F22" s="51"/>
      <c r="G22" s="8"/>
      <c r="H22" s="8"/>
      <c r="I22" s="8"/>
      <c r="J22" s="8"/>
      <c r="K22" s="8"/>
      <c r="L22" s="8"/>
      <c r="M22" s="8"/>
      <c r="N22" s="8"/>
    </row>
    <row r="23" spans="1:16" ht="21">
      <c r="A23" s="12"/>
      <c r="B23" s="1" t="s">
        <v>119</v>
      </c>
      <c r="C23" s="11"/>
      <c r="D23" s="11"/>
      <c r="E23" s="11"/>
      <c r="F23" s="51" t="s">
        <v>173</v>
      </c>
      <c r="G23" s="8"/>
      <c r="H23" s="156">
        <v>616220</v>
      </c>
      <c r="I23" s="8"/>
      <c r="J23" s="8">
        <v>661078</v>
      </c>
      <c r="K23" s="8"/>
      <c r="L23" s="157">
        <v>618000</v>
      </c>
      <c r="M23" s="8"/>
      <c r="N23" s="8">
        <v>618000</v>
      </c>
    </row>
    <row r="24" spans="1:16" ht="21">
      <c r="B24" s="36" t="s">
        <v>135</v>
      </c>
      <c r="C24" s="34"/>
      <c r="D24" s="34"/>
      <c r="E24" s="34"/>
      <c r="F24" s="51" t="s">
        <v>174</v>
      </c>
      <c r="G24" s="8"/>
      <c r="H24" s="8">
        <v>0</v>
      </c>
      <c r="I24" s="8"/>
      <c r="J24" s="8">
        <v>0</v>
      </c>
      <c r="K24" s="8"/>
      <c r="L24" s="157">
        <v>100000</v>
      </c>
      <c r="M24" s="8"/>
      <c r="N24" s="8">
        <v>100000</v>
      </c>
    </row>
    <row r="25" spans="1:16" ht="21">
      <c r="B25" s="1" t="s">
        <v>134</v>
      </c>
      <c r="F25" s="51" t="s">
        <v>172</v>
      </c>
      <c r="H25" s="8">
        <v>0</v>
      </c>
      <c r="J25" s="1">
        <v>298</v>
      </c>
      <c r="L25" s="159">
        <v>0</v>
      </c>
      <c r="N25" s="2">
        <v>0</v>
      </c>
    </row>
    <row r="26" spans="1:16" ht="21">
      <c r="B26" s="36" t="s">
        <v>125</v>
      </c>
      <c r="C26" s="34"/>
      <c r="D26" s="34"/>
      <c r="E26" s="34"/>
      <c r="F26" s="51">
        <v>13</v>
      </c>
      <c r="G26" s="8"/>
      <c r="H26" s="157">
        <v>7757</v>
      </c>
      <c r="I26" s="8"/>
      <c r="J26" s="8">
        <v>6657</v>
      </c>
      <c r="K26" s="8"/>
      <c r="L26" s="157">
        <v>1092</v>
      </c>
      <c r="M26" s="8"/>
      <c r="N26" s="8">
        <v>4160</v>
      </c>
    </row>
    <row r="27" spans="1:16" ht="21">
      <c r="B27" s="36" t="s">
        <v>70</v>
      </c>
      <c r="C27" s="34"/>
      <c r="D27" s="34"/>
      <c r="E27" s="34"/>
      <c r="F27" s="51"/>
      <c r="G27" s="8"/>
      <c r="H27" s="157">
        <v>2560</v>
      </c>
      <c r="I27" s="8"/>
      <c r="J27" s="8">
        <v>2375</v>
      </c>
      <c r="K27" s="8"/>
      <c r="L27" s="157">
        <v>2560</v>
      </c>
      <c r="M27" s="8"/>
      <c r="N27" s="8">
        <v>2375</v>
      </c>
      <c r="P27" s="5"/>
    </row>
    <row r="28" spans="1:16" ht="21">
      <c r="B28" s="36" t="s">
        <v>22</v>
      </c>
      <c r="C28" s="34"/>
      <c r="D28" s="34"/>
      <c r="E28" s="34"/>
      <c r="F28" s="50"/>
      <c r="G28" s="8"/>
      <c r="H28" s="154">
        <v>118</v>
      </c>
      <c r="I28" s="8"/>
      <c r="J28" s="8">
        <v>61</v>
      </c>
      <c r="K28" s="8"/>
      <c r="L28" s="154">
        <v>0</v>
      </c>
      <c r="M28" s="8"/>
      <c r="N28" s="8">
        <v>0</v>
      </c>
      <c r="P28" s="5"/>
    </row>
    <row r="29" spans="1:16" ht="21">
      <c r="B29" s="36" t="s">
        <v>71</v>
      </c>
      <c r="C29" s="34"/>
      <c r="D29" s="34"/>
      <c r="E29" s="34"/>
      <c r="F29" s="50">
        <v>14</v>
      </c>
      <c r="G29" s="8"/>
      <c r="H29" s="158">
        <v>343690</v>
      </c>
      <c r="I29" s="8"/>
      <c r="J29" s="8">
        <v>392841</v>
      </c>
      <c r="K29" s="8"/>
      <c r="L29" s="154">
        <v>343690</v>
      </c>
      <c r="M29" s="8"/>
      <c r="N29" s="8">
        <v>377841</v>
      </c>
      <c r="P29" s="5"/>
    </row>
    <row r="30" spans="1:16" ht="21">
      <c r="A30" s="11"/>
      <c r="B30" s="36" t="s">
        <v>21</v>
      </c>
      <c r="C30" s="34"/>
      <c r="D30" s="34"/>
      <c r="E30" s="34"/>
      <c r="F30" s="50"/>
      <c r="G30" s="8"/>
      <c r="H30" s="157">
        <v>1131</v>
      </c>
      <c r="I30" s="8"/>
      <c r="J30" s="8">
        <v>4448</v>
      </c>
      <c r="K30" s="8"/>
      <c r="L30" s="157">
        <v>203</v>
      </c>
      <c r="M30" s="8"/>
      <c r="N30" s="8">
        <v>496</v>
      </c>
    </row>
    <row r="31" spans="1:16" ht="21">
      <c r="A31" s="49"/>
      <c r="B31" s="11"/>
      <c r="E31" s="1" t="s">
        <v>20</v>
      </c>
      <c r="F31" s="50"/>
      <c r="G31" s="8"/>
      <c r="H31" s="16">
        <f>SUM(H23:H30)</f>
        <v>971476</v>
      </c>
      <c r="I31" s="8"/>
      <c r="J31" s="16">
        <f>SUM(J23:J30)</f>
        <v>1067758</v>
      </c>
      <c r="K31" s="8"/>
      <c r="L31" s="16">
        <f>SUM(L23:L30)</f>
        <v>1065545</v>
      </c>
      <c r="M31" s="8"/>
      <c r="N31" s="16">
        <f>SUM(N23:N30)</f>
        <v>1102872</v>
      </c>
    </row>
    <row r="32" spans="1:16" ht="21.75" thickBot="1">
      <c r="A32" s="11"/>
      <c r="B32" s="12" t="s">
        <v>19</v>
      </c>
      <c r="C32" s="11"/>
      <c r="D32" s="11"/>
      <c r="E32" s="11"/>
      <c r="F32" s="31"/>
      <c r="H32" s="13">
        <f>H20+H31</f>
        <v>2479116</v>
      </c>
      <c r="I32" s="8"/>
      <c r="J32" s="13">
        <f>J20+J31</f>
        <v>1799395</v>
      </c>
      <c r="K32" s="8"/>
      <c r="L32" s="13">
        <f>L20+L31</f>
        <v>1793337</v>
      </c>
      <c r="M32" s="8"/>
      <c r="N32" s="13">
        <f>N20+N31</f>
        <v>1650021</v>
      </c>
    </row>
    <row r="33" spans="1:14" ht="21.75" thickTop="1">
      <c r="A33" s="11"/>
      <c r="B33" s="11"/>
      <c r="C33" s="11"/>
      <c r="D33" s="11"/>
      <c r="E33" s="11"/>
      <c r="F33" s="37"/>
      <c r="G33" s="37"/>
      <c r="H33" s="7"/>
      <c r="I33" s="8"/>
      <c r="J33" s="7"/>
      <c r="K33" s="8"/>
      <c r="L33" s="8"/>
      <c r="M33" s="8"/>
      <c r="N33" s="7"/>
    </row>
    <row r="34" spans="1:14" ht="21">
      <c r="A34" s="11"/>
      <c r="B34" s="11"/>
      <c r="C34" s="11"/>
      <c r="D34" s="11"/>
      <c r="E34" s="11"/>
      <c r="F34" s="37"/>
      <c r="G34" s="37"/>
      <c r="H34" s="7"/>
      <c r="I34" s="8"/>
      <c r="J34" s="7"/>
      <c r="K34" s="8"/>
      <c r="L34" s="8"/>
      <c r="M34" s="8"/>
      <c r="N34" s="7"/>
    </row>
    <row r="35" spans="1:14" ht="21">
      <c r="A35" s="11"/>
      <c r="B35" s="11"/>
      <c r="C35" s="11"/>
      <c r="D35" s="11"/>
      <c r="E35" s="11"/>
      <c r="F35" s="37"/>
      <c r="G35" s="37"/>
      <c r="H35" s="7"/>
      <c r="I35" s="8"/>
      <c r="J35" s="7"/>
      <c r="K35" s="8"/>
      <c r="L35" s="8"/>
      <c r="M35" s="8"/>
      <c r="N35" s="7"/>
    </row>
    <row r="36" spans="1:14" ht="21">
      <c r="A36" s="11"/>
      <c r="B36" s="11"/>
      <c r="C36" s="11"/>
      <c r="D36" s="11"/>
      <c r="E36" s="11"/>
      <c r="F36" s="37"/>
      <c r="G36" s="37"/>
      <c r="H36" s="7"/>
      <c r="I36" s="8"/>
      <c r="J36" s="7"/>
      <c r="K36" s="8"/>
      <c r="L36" s="8"/>
      <c r="M36" s="8"/>
      <c r="N36" s="7"/>
    </row>
    <row r="37" spans="1:14" ht="21">
      <c r="A37" s="11"/>
      <c r="B37" s="11"/>
      <c r="C37" s="11"/>
      <c r="D37" s="11"/>
      <c r="E37" s="11"/>
      <c r="F37" s="37"/>
      <c r="G37" s="37"/>
      <c r="H37" s="7"/>
      <c r="I37" s="8"/>
      <c r="J37" s="7"/>
      <c r="K37" s="8"/>
      <c r="L37" s="8"/>
      <c r="M37" s="8"/>
      <c r="N37" s="7"/>
    </row>
    <row r="38" spans="1:14" ht="21">
      <c r="A38" s="11"/>
      <c r="B38" s="11"/>
      <c r="C38" s="11"/>
      <c r="D38" s="11"/>
      <c r="E38" s="11"/>
      <c r="F38" s="37"/>
      <c r="G38" s="37"/>
      <c r="H38" s="7"/>
      <c r="I38" s="8"/>
      <c r="J38" s="7"/>
      <c r="K38" s="8"/>
      <c r="L38" s="8"/>
      <c r="M38" s="8"/>
      <c r="N38" s="7"/>
    </row>
    <row r="39" spans="1:14" ht="21">
      <c r="A39" s="11"/>
      <c r="B39" s="11"/>
      <c r="C39" s="11"/>
      <c r="D39" s="11"/>
      <c r="E39" s="11"/>
      <c r="F39" s="37"/>
      <c r="G39" s="37"/>
      <c r="H39" s="7"/>
      <c r="I39" s="8"/>
      <c r="J39" s="7"/>
      <c r="K39" s="8"/>
      <c r="L39" s="8"/>
      <c r="M39" s="8"/>
      <c r="N39" s="7"/>
    </row>
    <row r="40" spans="1:14" ht="21">
      <c r="A40" s="11"/>
      <c r="B40" s="11"/>
      <c r="C40" s="11"/>
      <c r="D40" s="11"/>
      <c r="E40" s="11"/>
      <c r="F40" s="37"/>
      <c r="G40" s="37"/>
      <c r="H40" s="7"/>
      <c r="I40" s="8"/>
      <c r="J40" s="7"/>
      <c r="K40" s="8"/>
      <c r="L40" s="8"/>
      <c r="M40" s="8"/>
      <c r="N40" s="7"/>
    </row>
    <row r="41" spans="1:14" ht="21">
      <c r="F41" s="37"/>
      <c r="H41" s="1"/>
    </row>
    <row r="42" spans="1:14" ht="21">
      <c r="A42" s="33" t="s">
        <v>133</v>
      </c>
      <c r="B42" s="48"/>
      <c r="C42" s="48"/>
      <c r="D42" s="48"/>
      <c r="E42" s="48"/>
      <c r="F42" s="37"/>
      <c r="G42" s="37"/>
      <c r="H42" s="1"/>
    </row>
    <row r="43" spans="1:14" ht="21">
      <c r="A43" s="33" t="s">
        <v>18</v>
      </c>
      <c r="B43" s="33"/>
      <c r="C43" s="33"/>
      <c r="D43" s="33"/>
      <c r="E43" s="33"/>
      <c r="F43" s="37"/>
      <c r="G43" s="37"/>
      <c r="H43" s="1"/>
    </row>
    <row r="44" spans="1:14" ht="21">
      <c r="A44" s="47" t="s">
        <v>157</v>
      </c>
      <c r="B44" s="12"/>
      <c r="C44" s="12"/>
      <c r="D44" s="12"/>
      <c r="E44" s="12"/>
      <c r="F44" s="37"/>
      <c r="G44" s="37"/>
      <c r="H44" s="1"/>
    </row>
    <row r="45" spans="1:14" ht="21">
      <c r="A45" s="46"/>
      <c r="B45" s="46"/>
      <c r="C45" s="46"/>
      <c r="D45" s="46"/>
      <c r="E45" s="46"/>
      <c r="F45" s="17"/>
      <c r="G45" s="17"/>
      <c r="H45" s="46"/>
      <c r="I45" s="46"/>
      <c r="J45" s="46"/>
      <c r="K45" s="46"/>
      <c r="L45" s="46"/>
      <c r="M45" s="46"/>
      <c r="N45" s="46"/>
    </row>
    <row r="46" spans="1:14" ht="21">
      <c r="A46" s="23"/>
      <c r="B46" s="23"/>
      <c r="C46" s="23"/>
      <c r="D46" s="23"/>
      <c r="E46" s="23"/>
      <c r="F46" s="37"/>
      <c r="G46" s="37"/>
      <c r="H46" s="45"/>
      <c r="I46" s="45"/>
      <c r="J46" s="45"/>
      <c r="K46" s="45"/>
      <c r="L46" s="45"/>
      <c r="M46" s="45"/>
      <c r="N46" s="44" t="s">
        <v>17</v>
      </c>
    </row>
    <row r="47" spans="1:14" ht="21">
      <c r="F47" s="17"/>
      <c r="G47" s="17"/>
      <c r="H47" s="172" t="s">
        <v>16</v>
      </c>
      <c r="I47" s="172"/>
      <c r="J47" s="172"/>
      <c r="K47" s="17"/>
      <c r="L47" s="172" t="s">
        <v>15</v>
      </c>
      <c r="M47" s="172"/>
      <c r="N47" s="172"/>
    </row>
    <row r="48" spans="1:14" ht="21">
      <c r="G48" s="17"/>
      <c r="H48" s="43" t="s">
        <v>158</v>
      </c>
      <c r="I48" s="17"/>
      <c r="J48" s="43" t="s">
        <v>121</v>
      </c>
      <c r="K48" s="17"/>
      <c r="L48" s="43" t="s">
        <v>158</v>
      </c>
      <c r="M48" s="17"/>
      <c r="N48" s="43" t="s">
        <v>121</v>
      </c>
    </row>
    <row r="49" spans="1:14" ht="21">
      <c r="F49" s="17"/>
      <c r="G49" s="17"/>
      <c r="H49" s="10" t="s">
        <v>14</v>
      </c>
      <c r="I49" s="17"/>
      <c r="J49" s="21" t="s">
        <v>13</v>
      </c>
      <c r="K49" s="17"/>
      <c r="L49" s="10" t="s">
        <v>14</v>
      </c>
      <c r="M49" s="17"/>
      <c r="N49" s="21" t="s">
        <v>13</v>
      </c>
    </row>
    <row r="50" spans="1:14" ht="21">
      <c r="F50" s="148" t="s">
        <v>12</v>
      </c>
      <c r="G50" s="17"/>
      <c r="H50" s="148" t="s">
        <v>11</v>
      </c>
      <c r="I50" s="17"/>
      <c r="J50" s="41"/>
      <c r="K50" s="17"/>
      <c r="L50" s="148" t="s">
        <v>11</v>
      </c>
      <c r="M50" s="17"/>
      <c r="N50" s="41"/>
    </row>
    <row r="51" spans="1:14" ht="21">
      <c r="F51" s="38"/>
      <c r="G51" s="38"/>
      <c r="H51" s="39"/>
      <c r="I51" s="39"/>
      <c r="J51" s="39"/>
      <c r="K51" s="39"/>
      <c r="L51" s="39"/>
      <c r="M51" s="39"/>
      <c r="N51" s="39"/>
    </row>
    <row r="52" spans="1:14" ht="21">
      <c r="A52" s="12" t="s">
        <v>10</v>
      </c>
      <c r="B52" s="40"/>
      <c r="C52" s="40"/>
      <c r="D52" s="40"/>
      <c r="E52" s="40"/>
      <c r="F52" s="38"/>
      <c r="G52" s="38"/>
      <c r="H52" s="1"/>
      <c r="I52" s="38"/>
      <c r="J52" s="38"/>
      <c r="K52" s="39"/>
      <c r="M52" s="39"/>
      <c r="N52" s="38"/>
    </row>
    <row r="53" spans="1:14" ht="21">
      <c r="A53" s="12" t="s">
        <v>9</v>
      </c>
      <c r="B53" s="12"/>
      <c r="C53" s="12"/>
      <c r="D53" s="12"/>
      <c r="E53" s="12"/>
      <c r="F53" s="38"/>
      <c r="G53" s="38"/>
      <c r="H53" s="1"/>
      <c r="I53" s="38"/>
      <c r="J53" s="38"/>
      <c r="K53" s="39"/>
      <c r="L53" s="38"/>
    </row>
    <row r="54" spans="1:14" ht="21">
      <c r="B54" s="36" t="s">
        <v>84</v>
      </c>
      <c r="C54" s="34"/>
      <c r="D54" s="34"/>
      <c r="E54" s="34"/>
      <c r="F54" s="20" t="s">
        <v>175</v>
      </c>
      <c r="G54" s="35"/>
      <c r="H54" s="160">
        <v>694438</v>
      </c>
      <c r="I54" s="7"/>
      <c r="J54" s="8">
        <v>95362</v>
      </c>
      <c r="K54" s="8"/>
      <c r="L54" s="160">
        <v>120646</v>
      </c>
      <c r="M54" s="7"/>
      <c r="N54" s="8">
        <v>41367</v>
      </c>
    </row>
    <row r="55" spans="1:14" ht="21">
      <c r="B55" s="36" t="s">
        <v>92</v>
      </c>
      <c r="C55" s="34"/>
      <c r="D55" s="34"/>
      <c r="E55" s="34"/>
      <c r="F55" s="20" t="s">
        <v>176</v>
      </c>
      <c r="G55" s="35"/>
      <c r="H55" s="160">
        <v>87639</v>
      </c>
      <c r="I55" s="7"/>
      <c r="J55" s="8">
        <v>27060</v>
      </c>
      <c r="K55" s="8"/>
      <c r="L55" s="160">
        <v>28700</v>
      </c>
      <c r="M55" s="7"/>
      <c r="N55" s="8">
        <v>10409</v>
      </c>
    </row>
    <row r="56" spans="1:14" ht="21">
      <c r="B56" s="36" t="s">
        <v>93</v>
      </c>
      <c r="D56" s="34"/>
      <c r="E56" s="34"/>
      <c r="F56" s="20"/>
      <c r="G56" s="35"/>
      <c r="H56" s="154">
        <v>843</v>
      </c>
      <c r="I56" s="7"/>
      <c r="J56" s="8">
        <v>1566</v>
      </c>
      <c r="K56" s="8"/>
      <c r="L56" s="154">
        <v>0</v>
      </c>
      <c r="M56" s="7"/>
      <c r="N56" s="8">
        <v>1566</v>
      </c>
    </row>
    <row r="57" spans="1:14" ht="21">
      <c r="B57" s="36" t="s">
        <v>94</v>
      </c>
      <c r="C57" s="34"/>
      <c r="D57" s="34"/>
      <c r="E57" s="34"/>
      <c r="F57" s="20">
        <v>17</v>
      </c>
      <c r="G57" s="35"/>
      <c r="H57" s="89">
        <v>53850</v>
      </c>
      <c r="I57" s="7"/>
      <c r="J57" s="89">
        <v>37900</v>
      </c>
      <c r="K57" s="8"/>
      <c r="L57" s="154">
        <v>45009</v>
      </c>
      <c r="M57" s="7"/>
      <c r="N57" s="8">
        <v>37900</v>
      </c>
    </row>
    <row r="58" spans="1:14" ht="21">
      <c r="B58" s="11"/>
      <c r="E58" s="1" t="s">
        <v>8</v>
      </c>
      <c r="F58" s="20"/>
      <c r="G58" s="29"/>
      <c r="H58" s="16">
        <f>SUM(H54:H57)</f>
        <v>836770</v>
      </c>
      <c r="I58" s="7"/>
      <c r="J58" s="16">
        <f>SUM(J54:J57)</f>
        <v>161888</v>
      </c>
      <c r="K58" s="8"/>
      <c r="L58" s="16">
        <f>SUM(L54:L57)</f>
        <v>194355</v>
      </c>
      <c r="M58" s="7"/>
      <c r="N58" s="16">
        <f>SUM(N54:N57)</f>
        <v>91242</v>
      </c>
    </row>
    <row r="59" spans="1:14" ht="21">
      <c r="A59" s="11"/>
      <c r="B59" s="11"/>
      <c r="C59" s="11"/>
      <c r="D59" s="11"/>
      <c r="E59" s="11"/>
      <c r="F59" s="30"/>
      <c r="G59" s="29"/>
      <c r="H59" s="8"/>
      <c r="I59" s="7"/>
      <c r="J59" s="8"/>
      <c r="K59" s="8"/>
      <c r="L59" s="8"/>
      <c r="M59" s="7"/>
      <c r="N59" s="8"/>
    </row>
    <row r="60" spans="1:14" ht="21">
      <c r="A60" s="33" t="s">
        <v>7</v>
      </c>
      <c r="B60" s="33"/>
      <c r="C60" s="33"/>
      <c r="D60" s="33"/>
      <c r="E60" s="33"/>
      <c r="F60" s="30"/>
      <c r="G60" s="29"/>
      <c r="H60" s="8"/>
      <c r="I60" s="7"/>
      <c r="J60" s="8"/>
      <c r="K60" s="8"/>
      <c r="L60" s="8"/>
      <c r="M60" s="7"/>
      <c r="N60" s="8"/>
    </row>
    <row r="61" spans="1:14" ht="21">
      <c r="A61" s="33"/>
      <c r="B61" s="32" t="s">
        <v>181</v>
      </c>
      <c r="C61" s="33"/>
      <c r="D61" s="33"/>
      <c r="E61" s="33"/>
      <c r="F61" s="30"/>
      <c r="G61" s="29"/>
      <c r="H61" s="8">
        <v>1843</v>
      </c>
      <c r="I61" s="7"/>
      <c r="J61" s="8">
        <v>0</v>
      </c>
      <c r="K61" s="8"/>
      <c r="L61" s="8">
        <v>0</v>
      </c>
      <c r="M61" s="7"/>
      <c r="N61" s="8">
        <v>0</v>
      </c>
    </row>
    <row r="62" spans="1:14" ht="21">
      <c r="B62" s="1" t="s">
        <v>95</v>
      </c>
      <c r="C62" s="34"/>
      <c r="D62" s="34"/>
      <c r="E62" s="34"/>
      <c r="F62" s="20"/>
      <c r="G62" s="35"/>
      <c r="H62" s="8"/>
      <c r="I62" s="7"/>
      <c r="J62" s="8"/>
      <c r="K62" s="8"/>
      <c r="L62" s="8"/>
      <c r="M62" s="7"/>
      <c r="N62" s="8"/>
    </row>
    <row r="63" spans="1:14" ht="21">
      <c r="C63" s="1" t="s">
        <v>97</v>
      </c>
      <c r="E63" s="34"/>
      <c r="F63" s="20"/>
      <c r="G63" s="35"/>
      <c r="H63" s="89">
        <v>2538</v>
      </c>
      <c r="I63" s="7"/>
      <c r="J63" s="8">
        <v>1432</v>
      </c>
      <c r="K63" s="8"/>
      <c r="L63" s="154">
        <v>1948</v>
      </c>
      <c r="M63" s="7"/>
      <c r="N63" s="8">
        <v>1127</v>
      </c>
    </row>
    <row r="64" spans="1:14" ht="21">
      <c r="B64" s="1" t="s">
        <v>96</v>
      </c>
      <c r="C64" s="34"/>
      <c r="D64" s="34"/>
      <c r="E64" s="34"/>
      <c r="F64" s="20">
        <v>17</v>
      </c>
      <c r="G64" s="35"/>
      <c r="H64" s="154">
        <v>125</v>
      </c>
      <c r="I64" s="7"/>
      <c r="J64" s="8">
        <v>42</v>
      </c>
      <c r="K64" s="8"/>
      <c r="L64" s="8">
        <v>0</v>
      </c>
      <c r="M64" s="7"/>
      <c r="N64" s="8">
        <v>0</v>
      </c>
    </row>
    <row r="65" spans="1:16" ht="21">
      <c r="B65" s="33"/>
      <c r="E65" s="32" t="s">
        <v>6</v>
      </c>
      <c r="F65" s="31"/>
      <c r="H65" s="16">
        <f>SUM(H61:H64)</f>
        <v>4506</v>
      </c>
      <c r="I65" s="7"/>
      <c r="J65" s="16">
        <f>SUM(J61:J64)</f>
        <v>1474</v>
      </c>
      <c r="K65" s="8"/>
      <c r="L65" s="16">
        <f>SUM(L61:L64)</f>
        <v>1948</v>
      </c>
      <c r="M65" s="7"/>
      <c r="N65" s="16">
        <f>SUM(N61:N64)</f>
        <v>1127</v>
      </c>
    </row>
    <row r="66" spans="1:16" ht="17.25" customHeight="1">
      <c r="B66" s="12" t="s">
        <v>5</v>
      </c>
      <c r="C66" s="11"/>
      <c r="D66" s="11"/>
      <c r="E66" s="11"/>
      <c r="F66" s="30"/>
      <c r="G66" s="29"/>
      <c r="H66" s="16">
        <f>H58+H65</f>
        <v>841276</v>
      </c>
      <c r="I66" s="7"/>
      <c r="J66" s="16">
        <f>J58+J65</f>
        <v>163362</v>
      </c>
      <c r="K66" s="8"/>
      <c r="L66" s="16">
        <f>L58+L65</f>
        <v>196303</v>
      </c>
      <c r="M66" s="7"/>
      <c r="N66" s="16">
        <f>N58+N65</f>
        <v>92369</v>
      </c>
      <c r="P66" s="5"/>
    </row>
    <row r="67" spans="1:16" ht="21">
      <c r="A67" s="11"/>
      <c r="B67" s="11"/>
      <c r="C67" s="11"/>
      <c r="D67" s="11"/>
      <c r="E67" s="11"/>
      <c r="F67" s="28"/>
      <c r="G67" s="27"/>
      <c r="H67" s="8"/>
      <c r="I67" s="7"/>
      <c r="J67" s="8"/>
      <c r="K67" s="8"/>
      <c r="L67" s="8"/>
      <c r="M67" s="7"/>
      <c r="N67" s="8"/>
      <c r="P67" s="5"/>
    </row>
    <row r="68" spans="1:16" ht="21">
      <c r="A68" s="12" t="s">
        <v>4</v>
      </c>
      <c r="B68" s="11"/>
      <c r="C68" s="11"/>
      <c r="D68" s="11"/>
      <c r="E68" s="11"/>
      <c r="F68" s="15"/>
      <c r="G68" s="14"/>
      <c r="H68" s="8"/>
      <c r="I68" s="7"/>
      <c r="J68" s="8"/>
      <c r="K68" s="8"/>
      <c r="L68" s="8"/>
      <c r="M68" s="7"/>
      <c r="N68" s="8"/>
      <c r="P68" s="5"/>
    </row>
    <row r="69" spans="1:16" ht="21">
      <c r="A69" s="12"/>
      <c r="B69" s="26" t="s">
        <v>101</v>
      </c>
      <c r="C69" s="11"/>
      <c r="D69" s="11"/>
      <c r="E69" s="11"/>
      <c r="G69" s="14"/>
      <c r="H69" s="8"/>
      <c r="I69" s="7"/>
      <c r="J69" s="8"/>
      <c r="K69" s="8"/>
      <c r="L69" s="8"/>
      <c r="M69" s="7"/>
      <c r="N69" s="8"/>
      <c r="P69" s="5"/>
    </row>
    <row r="70" spans="1:16" ht="21.75" thickBot="1">
      <c r="A70" s="12"/>
      <c r="B70" s="24"/>
      <c r="C70" s="25" t="s">
        <v>102</v>
      </c>
      <c r="D70" s="25"/>
      <c r="E70" s="11"/>
      <c r="G70" s="14"/>
      <c r="H70" s="121">
        <v>3781305</v>
      </c>
      <c r="I70" s="7"/>
      <c r="J70" s="121">
        <v>3781305</v>
      </c>
      <c r="K70" s="8"/>
      <c r="L70" s="121">
        <v>3781305</v>
      </c>
      <c r="M70" s="7"/>
      <c r="N70" s="121">
        <v>3781305</v>
      </c>
      <c r="P70" s="5"/>
    </row>
    <row r="71" spans="1:16" ht="21.75" thickTop="1">
      <c r="A71" s="12"/>
      <c r="B71" s="24"/>
      <c r="C71" s="1" t="s">
        <v>103</v>
      </c>
      <c r="E71" s="11"/>
      <c r="G71" s="14"/>
      <c r="H71" s="8">
        <v>3437602</v>
      </c>
      <c r="I71" s="7"/>
      <c r="J71" s="8">
        <v>3437602</v>
      </c>
      <c r="K71" s="8"/>
      <c r="L71" s="8">
        <v>3437602</v>
      </c>
      <c r="M71" s="7"/>
      <c r="N71" s="8">
        <v>3437602</v>
      </c>
    </row>
    <row r="72" spans="1:16" ht="21">
      <c r="B72" s="22"/>
      <c r="C72" s="1" t="s">
        <v>98</v>
      </c>
      <c r="E72" s="19"/>
      <c r="F72" s="20"/>
      <c r="G72" s="14"/>
      <c r="H72" s="8">
        <v>-1426438</v>
      </c>
      <c r="J72" s="8">
        <v>-1426438</v>
      </c>
      <c r="L72" s="8">
        <v>-1426438</v>
      </c>
      <c r="N72" s="8">
        <v>-1426438</v>
      </c>
    </row>
    <row r="73" spans="1:16" ht="21">
      <c r="C73" s="1" t="s">
        <v>105</v>
      </c>
      <c r="E73" s="19"/>
      <c r="F73" s="20"/>
      <c r="G73" s="21"/>
      <c r="H73" s="8"/>
      <c r="I73" s="7"/>
      <c r="K73" s="8"/>
      <c r="L73" s="8"/>
      <c r="M73" s="7"/>
    </row>
    <row r="74" spans="1:16" ht="21">
      <c r="D74" s="1" t="s">
        <v>106</v>
      </c>
      <c r="F74" s="20"/>
      <c r="G74" s="21"/>
      <c r="H74" s="161">
        <v>-373324</v>
      </c>
      <c r="I74" s="7"/>
      <c r="J74" s="127">
        <v>-375131</v>
      </c>
      <c r="K74" s="8"/>
      <c r="L74" s="161">
        <v>-414130</v>
      </c>
      <c r="M74" s="7"/>
      <c r="N74" s="127">
        <v>-453512</v>
      </c>
    </row>
    <row r="75" spans="1:16" ht="21">
      <c r="B75" s="11"/>
      <c r="C75" s="11"/>
      <c r="D75" s="11"/>
      <c r="E75" s="1" t="s">
        <v>1</v>
      </c>
      <c r="F75" s="18"/>
      <c r="G75" s="17"/>
      <c r="H75" s="122">
        <f>SUM(H71:H74)</f>
        <v>1637840</v>
      </c>
      <c r="I75" s="7"/>
      <c r="J75" s="122">
        <f>SUM(J71:J74)</f>
        <v>1636033</v>
      </c>
      <c r="K75" s="8"/>
      <c r="L75" s="122">
        <f>SUM(L71:L74)</f>
        <v>1597034</v>
      </c>
      <c r="M75" s="7"/>
      <c r="N75" s="122">
        <f>SUM(N71:N74)</f>
        <v>1557652</v>
      </c>
    </row>
    <row r="76" spans="1:16" ht="21.75" thickBot="1">
      <c r="B76" s="12" t="s">
        <v>0</v>
      </c>
      <c r="C76" s="12"/>
      <c r="D76" s="12"/>
      <c r="E76" s="12"/>
      <c r="F76" s="15"/>
      <c r="G76" s="14"/>
      <c r="H76" s="13">
        <f>H66+H75</f>
        <v>2479116</v>
      </c>
      <c r="I76" s="7"/>
      <c r="J76" s="13">
        <f>J66+J75</f>
        <v>1799395</v>
      </c>
      <c r="K76" s="8"/>
      <c r="L76" s="13">
        <f>L66+L75</f>
        <v>1793337</v>
      </c>
      <c r="M76" s="7"/>
      <c r="N76" s="13">
        <f>N66+N75</f>
        <v>1650021</v>
      </c>
    </row>
    <row r="77" spans="1:16" ht="21.75" thickTop="1">
      <c r="A77" s="12"/>
      <c r="B77" s="11"/>
      <c r="C77" s="11"/>
      <c r="D77" s="11"/>
      <c r="E77" s="11"/>
      <c r="F77" s="10"/>
      <c r="G77" s="9"/>
      <c r="H77" s="7"/>
      <c r="I77" s="8"/>
      <c r="J77" s="7"/>
      <c r="K77" s="8"/>
      <c r="L77" s="7"/>
      <c r="M77" s="8"/>
      <c r="N77" s="7"/>
    </row>
    <row r="78" spans="1:16" ht="21">
      <c r="H78" s="6"/>
      <c r="P78" s="5"/>
    </row>
    <row r="79" spans="1:16" ht="21">
      <c r="H79" s="4">
        <f>H76-H32</f>
        <v>0</v>
      </c>
      <c r="J79" s="4">
        <f>J76-J32</f>
        <v>0</v>
      </c>
      <c r="L79" s="4">
        <f>L76-L32</f>
        <v>0</v>
      </c>
      <c r="N79" s="4">
        <f>N76-N32</f>
        <v>0</v>
      </c>
    </row>
    <row r="80" spans="1:16" ht="21">
      <c r="H80" s="6"/>
      <c r="I80" s="6"/>
      <c r="J80" s="6"/>
      <c r="K80" s="6"/>
      <c r="L80" s="6"/>
      <c r="M80" s="6"/>
      <c r="N80" s="6"/>
    </row>
    <row r="81" spans="8:8" ht="16.5" customHeight="1">
      <c r="H81" s="4"/>
    </row>
    <row r="82" spans="8:8" ht="16.5" customHeight="1">
      <c r="H82" s="4"/>
    </row>
    <row r="83" spans="8:8" ht="16.5" customHeight="1">
      <c r="H83" s="4"/>
    </row>
    <row r="84" spans="8:8" ht="16.5" customHeight="1">
      <c r="H84" s="4"/>
    </row>
    <row r="85" spans="8:8" ht="16.5" customHeight="1">
      <c r="H85" s="4"/>
    </row>
    <row r="86" spans="8:8" ht="16.5" customHeight="1">
      <c r="H86" s="4"/>
    </row>
    <row r="87" spans="8:8" ht="16.5" customHeight="1">
      <c r="H87" s="4"/>
    </row>
    <row r="88" spans="8:8" ht="16.5" customHeight="1">
      <c r="H88" s="4"/>
    </row>
    <row r="89" spans="8:8" ht="16.5" customHeight="1">
      <c r="H89" s="4"/>
    </row>
    <row r="90" spans="8:8" ht="16.5" customHeight="1">
      <c r="H90" s="4"/>
    </row>
    <row r="91" spans="8:8" ht="16.5" customHeight="1">
      <c r="H91" s="4"/>
    </row>
    <row r="92" spans="8:8" ht="16.5" customHeight="1">
      <c r="H92" s="4"/>
    </row>
    <row r="93" spans="8:8" ht="16.5" customHeight="1">
      <c r="H93" s="4"/>
    </row>
    <row r="94" spans="8:8" ht="16.5" customHeight="1">
      <c r="H94" s="4"/>
    </row>
    <row r="95" spans="8:8" ht="16.5" customHeight="1">
      <c r="H95" s="4"/>
    </row>
    <row r="96" spans="8:8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</sheetData>
  <mergeCells count="4">
    <mergeCell ref="H6:J6"/>
    <mergeCell ref="L6:N6"/>
    <mergeCell ref="H47:J47"/>
    <mergeCell ref="L47:N47"/>
  </mergeCells>
  <pageMargins left="0.78740157480314965" right="0.37" top="0.98425196850393704" bottom="0.47244094488188981" header="0.15748031496062992" footer="0.31496062992125984"/>
  <pageSetup paperSize="9" scale="76" fitToHeight="0" orientation="portrait" r:id="rId1"/>
  <headerFooter>
    <oddFooter>&amp;L&amp;"Angsana New,Regular"&amp;14The accompanying notes form an integral part of these interim financial statements.&amp;R&amp;"Angsana New,Regular"&amp;14
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Normal="100" zoomScaleSheetLayoutView="100" workbookViewId="0">
      <selection activeCell="A5" sqref="A5"/>
    </sheetView>
  </sheetViews>
  <sheetFormatPr defaultRowHeight="2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" style="1"/>
  </cols>
  <sheetData>
    <row r="1" spans="1:10">
      <c r="A1" s="48"/>
      <c r="H1" s="173" t="s">
        <v>14</v>
      </c>
      <c r="I1" s="173"/>
      <c r="J1" s="173"/>
    </row>
    <row r="2" spans="1:10">
      <c r="A2" s="33"/>
      <c r="H2" s="173" t="s">
        <v>11</v>
      </c>
      <c r="I2" s="173"/>
      <c r="J2" s="173"/>
    </row>
    <row r="3" spans="1:10">
      <c r="A3" s="33" t="s">
        <v>133</v>
      </c>
      <c r="H3" s="140"/>
      <c r="I3" s="129"/>
      <c r="J3" s="129"/>
    </row>
    <row r="4" spans="1:10">
      <c r="A4" s="33" t="s">
        <v>42</v>
      </c>
      <c r="H4" s="140"/>
      <c r="I4" s="129"/>
      <c r="J4" s="129"/>
    </row>
    <row r="5" spans="1:10">
      <c r="A5" s="24" t="s">
        <v>165</v>
      </c>
    </row>
    <row r="6" spans="1:10" ht="6.75" customHeight="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s="57" customFormat="1">
      <c r="A7" s="9"/>
      <c r="B7" s="10"/>
      <c r="C7" s="10"/>
      <c r="D7" s="67"/>
      <c r="E7" s="67"/>
      <c r="F7" s="67"/>
      <c r="G7" s="67"/>
      <c r="H7" s="45"/>
      <c r="I7" s="44"/>
      <c r="J7" s="44" t="s">
        <v>17</v>
      </c>
    </row>
    <row r="8" spans="1:10" s="12" customFormat="1">
      <c r="A8" s="19"/>
      <c r="B8" s="10"/>
      <c r="C8" s="10"/>
      <c r="D8" s="174" t="s">
        <v>16</v>
      </c>
      <c r="E8" s="174"/>
      <c r="F8" s="174"/>
      <c r="G8" s="10"/>
      <c r="H8" s="174" t="s">
        <v>15</v>
      </c>
      <c r="I8" s="174"/>
      <c r="J8" s="174"/>
    </row>
    <row r="9" spans="1:10" s="12" customFormat="1">
      <c r="A9" s="19"/>
      <c r="B9" s="128" t="s">
        <v>41</v>
      </c>
      <c r="C9" s="10"/>
      <c r="D9" s="152" t="s">
        <v>122</v>
      </c>
      <c r="E9" s="21"/>
      <c r="F9" s="152" t="s">
        <v>72</v>
      </c>
      <c r="G9" s="21"/>
      <c r="H9" s="152" t="s">
        <v>122</v>
      </c>
      <c r="I9" s="21"/>
      <c r="J9" s="152" t="s">
        <v>72</v>
      </c>
    </row>
    <row r="10" spans="1:10">
      <c r="A10" s="12" t="s">
        <v>110</v>
      </c>
      <c r="B10" s="37"/>
      <c r="C10" s="35"/>
      <c r="D10" s="60"/>
      <c r="E10" s="61"/>
      <c r="F10" s="60"/>
      <c r="G10" s="49"/>
      <c r="H10" s="60"/>
      <c r="I10" s="60"/>
      <c r="J10" s="60"/>
    </row>
    <row r="11" spans="1:10">
      <c r="A11" s="22" t="s">
        <v>40</v>
      </c>
      <c r="B11" s="20"/>
      <c r="C11" s="35"/>
      <c r="D11" s="162">
        <v>13810</v>
      </c>
      <c r="E11" s="58"/>
      <c r="F11" s="58">
        <v>605</v>
      </c>
      <c r="G11" s="49"/>
      <c r="H11" s="162">
        <v>0</v>
      </c>
      <c r="I11" s="58"/>
      <c r="J11" s="58">
        <v>605</v>
      </c>
    </row>
    <row r="12" spans="1:10">
      <c r="A12" s="22" t="s">
        <v>73</v>
      </c>
      <c r="B12" s="20"/>
      <c r="C12" s="35"/>
      <c r="D12" s="162">
        <v>425191</v>
      </c>
      <c r="E12" s="58"/>
      <c r="F12" s="58">
        <v>56426</v>
      </c>
      <c r="G12" s="49"/>
      <c r="H12" s="162">
        <v>67485</v>
      </c>
      <c r="I12" s="58"/>
      <c r="J12" s="58">
        <v>6548</v>
      </c>
    </row>
    <row r="13" spans="1:10">
      <c r="A13" s="19" t="s">
        <v>38</v>
      </c>
      <c r="B13" s="20" t="s">
        <v>177</v>
      </c>
      <c r="C13" s="35"/>
      <c r="D13" s="162">
        <v>4413</v>
      </c>
      <c r="E13" s="58">
        <v>0</v>
      </c>
      <c r="F13" s="58">
        <v>22199</v>
      </c>
      <c r="G13" s="49"/>
      <c r="H13" s="162">
        <v>5977</v>
      </c>
      <c r="I13" s="58"/>
      <c r="J13" s="58">
        <v>22423</v>
      </c>
    </row>
    <row r="14" spans="1:10">
      <c r="A14" s="12" t="s">
        <v>111</v>
      </c>
      <c r="B14" s="20"/>
      <c r="C14" s="35"/>
      <c r="D14" s="66">
        <f>SUM(D11:D13)</f>
        <v>443414</v>
      </c>
      <c r="E14" s="58"/>
      <c r="F14" s="66">
        <f>SUM(F11:F13)</f>
        <v>79230</v>
      </c>
      <c r="G14" s="49"/>
      <c r="H14" s="66">
        <f>SUM(H11:H13)</f>
        <v>73462</v>
      </c>
      <c r="I14" s="58"/>
      <c r="J14" s="66">
        <f>SUM(J11:J13)</f>
        <v>29576</v>
      </c>
    </row>
    <row r="15" spans="1:10" ht="15.75" customHeight="1">
      <c r="A15" s="86"/>
      <c r="B15" s="20"/>
      <c r="C15" s="35"/>
      <c r="D15" s="58"/>
      <c r="E15" s="58"/>
      <c r="F15" s="58"/>
      <c r="G15" s="49"/>
      <c r="H15" s="58"/>
      <c r="I15" s="58"/>
      <c r="J15" s="58"/>
    </row>
    <row r="16" spans="1:10">
      <c r="A16" s="12" t="s">
        <v>112</v>
      </c>
      <c r="B16" s="20"/>
      <c r="C16" s="35"/>
      <c r="D16" s="58"/>
      <c r="E16" s="58"/>
      <c r="F16" s="58"/>
      <c r="G16" s="49"/>
      <c r="H16" s="58"/>
      <c r="I16" s="58"/>
      <c r="J16" s="58"/>
    </row>
    <row r="17" spans="1:12">
      <c r="A17" s="19" t="s">
        <v>39</v>
      </c>
      <c r="B17" s="20"/>
      <c r="C17" s="35"/>
      <c r="D17" s="162">
        <v>13776</v>
      </c>
      <c r="E17" s="58"/>
      <c r="F17" s="58">
        <v>6324</v>
      </c>
      <c r="G17" s="49"/>
      <c r="H17" s="162">
        <v>0</v>
      </c>
      <c r="I17" s="58"/>
      <c r="J17" s="58">
        <v>6324</v>
      </c>
    </row>
    <row r="18" spans="1:12">
      <c r="A18" s="19" t="s">
        <v>74</v>
      </c>
      <c r="B18" s="20"/>
      <c r="C18" s="35"/>
      <c r="D18" s="162">
        <v>387290</v>
      </c>
      <c r="E18" s="58"/>
      <c r="F18" s="58">
        <v>47055</v>
      </c>
      <c r="G18" s="49"/>
      <c r="H18" s="162">
        <v>65559</v>
      </c>
      <c r="I18" s="58"/>
      <c r="J18" s="58">
        <v>4525</v>
      </c>
    </row>
    <row r="19" spans="1:12">
      <c r="A19" s="19" t="s">
        <v>37</v>
      </c>
      <c r="B19" s="20"/>
      <c r="C19" s="35"/>
      <c r="D19" s="162">
        <v>4732</v>
      </c>
      <c r="E19" s="58"/>
      <c r="F19" s="58">
        <v>6450</v>
      </c>
      <c r="G19" s="49"/>
      <c r="H19" s="162">
        <v>86</v>
      </c>
      <c r="I19" s="58"/>
      <c r="J19" s="58">
        <v>500</v>
      </c>
    </row>
    <row r="20" spans="1:12">
      <c r="A20" s="19" t="s">
        <v>75</v>
      </c>
      <c r="B20" s="37"/>
      <c r="C20" s="35"/>
      <c r="D20" s="162">
        <v>20473</v>
      </c>
      <c r="E20" s="58"/>
      <c r="F20" s="58">
        <v>15775</v>
      </c>
      <c r="G20" s="49"/>
      <c r="H20" s="162">
        <v>10174</v>
      </c>
      <c r="I20" s="58"/>
      <c r="J20" s="58">
        <v>11869</v>
      </c>
    </row>
    <row r="21" spans="1:12">
      <c r="A21" s="1" t="s">
        <v>36</v>
      </c>
      <c r="B21" s="37"/>
      <c r="C21" s="35"/>
      <c r="D21" s="162">
        <v>564</v>
      </c>
      <c r="E21" s="58"/>
      <c r="F21" s="58">
        <v>291</v>
      </c>
      <c r="G21" s="49"/>
      <c r="H21" s="162">
        <v>34</v>
      </c>
      <c r="I21" s="58"/>
      <c r="J21" s="58">
        <v>291</v>
      </c>
    </row>
    <row r="22" spans="1:12">
      <c r="A22" s="12" t="s">
        <v>113</v>
      </c>
      <c r="B22" s="20"/>
      <c r="C22" s="35"/>
      <c r="D22" s="66">
        <f>SUM(D17:D21)</f>
        <v>426835</v>
      </c>
      <c r="E22" s="58">
        <v>0</v>
      </c>
      <c r="F22" s="66">
        <f>SUM(F17:F21)</f>
        <v>75895</v>
      </c>
      <c r="G22" s="49"/>
      <c r="H22" s="66">
        <f>SUM(H17:H21)</f>
        <v>75853</v>
      </c>
      <c r="I22" s="58"/>
      <c r="J22" s="66">
        <f>SUM(J17:J21)</f>
        <v>23509</v>
      </c>
    </row>
    <row r="23" spans="1:12">
      <c r="A23" s="19" t="s">
        <v>155</v>
      </c>
      <c r="B23" s="37"/>
      <c r="C23" s="35"/>
      <c r="D23" s="162">
        <v>-28905</v>
      </c>
      <c r="E23" s="58"/>
      <c r="F23" s="58">
        <v>8188</v>
      </c>
      <c r="G23" s="49"/>
      <c r="H23" s="58">
        <v>0</v>
      </c>
      <c r="I23" s="58"/>
      <c r="J23" s="58">
        <v>0</v>
      </c>
    </row>
    <row r="24" spans="1:12">
      <c r="A24" s="11" t="s">
        <v>35</v>
      </c>
      <c r="B24" s="37"/>
      <c r="C24" s="35"/>
      <c r="D24" s="82">
        <f>D14-D22+D23</f>
        <v>-12326</v>
      </c>
      <c r="E24" s="58"/>
      <c r="F24" s="82">
        <f>+F14-F22+F23</f>
        <v>11523</v>
      </c>
      <c r="G24" s="49"/>
      <c r="H24" s="82">
        <f>+H14-H22+H23</f>
        <v>-2391</v>
      </c>
      <c r="I24" s="58"/>
      <c r="J24" s="82">
        <f>+J14-J22+J23</f>
        <v>6067</v>
      </c>
    </row>
    <row r="25" spans="1:12">
      <c r="A25" s="19" t="s">
        <v>114</v>
      </c>
      <c r="B25" s="37"/>
      <c r="C25" s="35"/>
      <c r="D25" s="162">
        <v>18</v>
      </c>
      <c r="E25" s="58"/>
      <c r="F25" s="58">
        <v>528</v>
      </c>
      <c r="G25" s="49"/>
      <c r="H25" s="58">
        <v>0</v>
      </c>
      <c r="I25" s="58"/>
      <c r="J25" s="58">
        <v>0</v>
      </c>
    </row>
    <row r="26" spans="1:12" ht="21.75" thickBot="1">
      <c r="A26" s="11" t="s">
        <v>34</v>
      </c>
      <c r="B26" s="37"/>
      <c r="C26" s="35"/>
      <c r="D26" s="63">
        <f>SUM(D24:D25)</f>
        <v>-12308</v>
      </c>
      <c r="E26" s="58"/>
      <c r="F26" s="63">
        <f>SUM(F24:F25)</f>
        <v>12051</v>
      </c>
      <c r="G26" s="49"/>
      <c r="H26" s="63">
        <f>SUM(H24:H25)</f>
        <v>-2391</v>
      </c>
      <c r="I26" s="58"/>
      <c r="J26" s="63">
        <f>SUM(J24:J25)</f>
        <v>6067</v>
      </c>
    </row>
    <row r="27" spans="1:12" ht="12" customHeight="1" thickTop="1">
      <c r="A27" s="65" t="s">
        <v>99</v>
      </c>
      <c r="C27" s="35"/>
    </row>
    <row r="28" spans="1:12">
      <c r="A28" s="12" t="s">
        <v>151</v>
      </c>
      <c r="B28" s="35"/>
      <c r="C28" s="35"/>
      <c r="D28" s="58"/>
      <c r="E28" s="58"/>
      <c r="F28" s="58"/>
      <c r="G28" s="49"/>
      <c r="H28" s="58"/>
      <c r="I28" s="58"/>
      <c r="J28" s="58"/>
    </row>
    <row r="29" spans="1:12">
      <c r="A29" s="12" t="s">
        <v>152</v>
      </c>
      <c r="B29" s="35"/>
      <c r="C29" s="35"/>
      <c r="D29" s="58"/>
      <c r="E29" s="58"/>
      <c r="F29" s="58"/>
      <c r="G29" s="49"/>
      <c r="H29" s="58"/>
      <c r="I29" s="58"/>
      <c r="J29" s="58"/>
    </row>
    <row r="30" spans="1:12">
      <c r="A30" s="1" t="s">
        <v>178</v>
      </c>
      <c r="B30" s="35"/>
      <c r="C30" s="35"/>
      <c r="D30" s="58">
        <v>0</v>
      </c>
      <c r="E30" s="58"/>
      <c r="F30" s="58">
        <v>-40</v>
      </c>
      <c r="G30" s="49"/>
      <c r="H30" s="58">
        <v>0</v>
      </c>
      <c r="I30" s="58"/>
      <c r="J30" s="58">
        <v>-40</v>
      </c>
    </row>
    <row r="31" spans="1:12" ht="21.75" thickBot="1">
      <c r="A31" s="65" t="s">
        <v>33</v>
      </c>
      <c r="B31" s="35"/>
      <c r="C31" s="35"/>
      <c r="D31" s="63">
        <f>D26+D30</f>
        <v>-12308</v>
      </c>
      <c r="E31" s="58"/>
      <c r="F31" s="63">
        <f>F26+F30</f>
        <v>12011</v>
      </c>
      <c r="G31" s="49"/>
      <c r="H31" s="63">
        <f>H26+H30</f>
        <v>-2391</v>
      </c>
      <c r="I31" s="58"/>
      <c r="J31" s="63">
        <f>J26+J30</f>
        <v>6027</v>
      </c>
      <c r="L31" s="64"/>
    </row>
    <row r="32" spans="1:12" ht="12" customHeight="1" thickTop="1">
      <c r="A32" s="65"/>
      <c r="B32" s="35"/>
      <c r="C32" s="35"/>
      <c r="D32" s="58"/>
      <c r="E32" s="58"/>
      <c r="F32" s="58"/>
      <c r="G32" s="49"/>
      <c r="H32" s="58"/>
      <c r="I32" s="58"/>
      <c r="J32" s="58"/>
      <c r="L32" s="64"/>
    </row>
    <row r="33" spans="1:12">
      <c r="A33" s="143" t="s">
        <v>153</v>
      </c>
      <c r="B33" s="35"/>
      <c r="C33" s="35"/>
      <c r="L33" s="64"/>
    </row>
    <row r="34" spans="1:12">
      <c r="A34" s="137" t="s">
        <v>31</v>
      </c>
      <c r="B34" s="35"/>
      <c r="C34" s="35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44"/>
      <c r="J34" s="144">
        <f>+J35</f>
        <v>6067</v>
      </c>
      <c r="L34" s="64"/>
    </row>
    <row r="35" spans="1:12" ht="21.75" thickBot="1">
      <c r="A35" s="65"/>
      <c r="B35" s="35"/>
      <c r="C35" s="35"/>
      <c r="D35" s="63">
        <f>D26</f>
        <v>-12308</v>
      </c>
      <c r="E35" s="5"/>
      <c r="F35" s="63">
        <f>F26</f>
        <v>12051</v>
      </c>
      <c r="G35" s="11"/>
      <c r="H35" s="63">
        <f>H26</f>
        <v>-2391</v>
      </c>
      <c r="I35" s="144"/>
      <c r="J35" s="145">
        <f>J26</f>
        <v>6067</v>
      </c>
      <c r="L35" s="64"/>
    </row>
    <row r="36" spans="1:12" ht="12" customHeight="1" thickTop="1">
      <c r="A36" s="65"/>
      <c r="B36" s="35"/>
      <c r="C36" s="35"/>
      <c r="D36" s="58"/>
      <c r="E36" s="5"/>
      <c r="F36" s="58"/>
      <c r="G36" s="11"/>
      <c r="H36" s="58"/>
      <c r="I36" s="144"/>
      <c r="J36" s="146"/>
      <c r="L36" s="64"/>
    </row>
    <row r="37" spans="1:12">
      <c r="A37" s="12" t="s">
        <v>32</v>
      </c>
      <c r="B37" s="35"/>
      <c r="C37" s="35"/>
    </row>
    <row r="38" spans="1:12">
      <c r="A38" s="1" t="s">
        <v>31</v>
      </c>
      <c r="B38" s="35"/>
      <c r="C38" s="35"/>
      <c r="D38" s="58">
        <f>+D39</f>
        <v>-12308</v>
      </c>
      <c r="E38" s="58"/>
      <c r="F38" s="58">
        <f>+F39</f>
        <v>12011</v>
      </c>
      <c r="G38" s="49"/>
      <c r="H38" s="58">
        <f>+H39</f>
        <v>-2391</v>
      </c>
      <c r="I38" s="58"/>
      <c r="J38" s="58">
        <f>+J39</f>
        <v>6027</v>
      </c>
    </row>
    <row r="39" spans="1:12" ht="21.75" thickBot="1">
      <c r="A39" s="12"/>
      <c r="B39" s="35"/>
      <c r="C39" s="35"/>
      <c r="D39" s="63">
        <f>D31</f>
        <v>-12308</v>
      </c>
      <c r="E39" s="58"/>
      <c r="F39" s="63">
        <f>F31</f>
        <v>12011</v>
      </c>
      <c r="G39" s="49"/>
      <c r="H39" s="63">
        <f>H31</f>
        <v>-2391</v>
      </c>
      <c r="I39" s="58"/>
      <c r="J39" s="63">
        <f>J31</f>
        <v>6027</v>
      </c>
    </row>
    <row r="40" spans="1:12" ht="12" customHeight="1" thickTop="1">
      <c r="A40" s="12"/>
      <c r="B40" s="35"/>
      <c r="C40" s="35"/>
      <c r="D40" s="58"/>
      <c r="E40" s="58"/>
      <c r="F40" s="58"/>
      <c r="G40" s="49"/>
      <c r="H40" s="58"/>
      <c r="I40" s="58"/>
      <c r="J40" s="58"/>
    </row>
    <row r="41" spans="1:12">
      <c r="A41" s="12" t="s">
        <v>30</v>
      </c>
      <c r="B41" s="35"/>
      <c r="C41" s="35"/>
      <c r="D41" s="58"/>
      <c r="E41" s="58"/>
      <c r="F41" s="58"/>
      <c r="G41" s="49"/>
      <c r="H41" s="58"/>
      <c r="I41" s="58"/>
      <c r="J41" s="58"/>
    </row>
    <row r="42" spans="1:12" ht="21.75" thickBot="1">
      <c r="A42" s="62" t="s">
        <v>107</v>
      </c>
      <c r="B42" s="20">
        <v>20.2</v>
      </c>
      <c r="C42" s="35"/>
      <c r="D42" s="123">
        <v>-1.8E-3</v>
      </c>
      <c r="E42" s="85"/>
      <c r="F42" s="123">
        <v>1.6999999999999999E-3</v>
      </c>
      <c r="G42" s="85"/>
      <c r="H42" s="163">
        <v>-2.9999999999999997E-4</v>
      </c>
      <c r="I42" s="85"/>
      <c r="J42" s="123">
        <v>8.9999999999999998E-4</v>
      </c>
    </row>
    <row r="43" spans="1:12" ht="22.5" thickTop="1" thickBot="1">
      <c r="A43" s="1" t="s">
        <v>104</v>
      </c>
      <c r="B43" s="20">
        <v>20.2</v>
      </c>
      <c r="D43" s="163">
        <v>-1.8E-3</v>
      </c>
      <c r="F43" s="123">
        <v>1.6999999999999999E-3</v>
      </c>
      <c r="H43" s="163">
        <v>-2.9999999999999997E-4</v>
      </c>
      <c r="J43" s="123">
        <v>8.9999999999999998E-4</v>
      </c>
    </row>
    <row r="44" spans="1:12" ht="21.75" thickTop="1">
      <c r="B44" s="35"/>
      <c r="C44" s="35"/>
      <c r="D44" s="58"/>
      <c r="E44" s="61"/>
      <c r="F44" s="58"/>
      <c r="G44" s="49"/>
      <c r="H44" s="58"/>
      <c r="I44" s="61"/>
      <c r="J44" s="58"/>
    </row>
    <row r="45" spans="1:12">
      <c r="B45" s="35"/>
      <c r="C45" s="35"/>
      <c r="D45" s="58"/>
      <c r="E45" s="61"/>
      <c r="F45" s="58"/>
      <c r="G45" s="49"/>
      <c r="H45" s="58"/>
      <c r="I45" s="61"/>
      <c r="J45" s="58"/>
    </row>
    <row r="46" spans="1:12">
      <c r="B46" s="35"/>
      <c r="C46" s="35"/>
      <c r="D46" s="58"/>
      <c r="E46" s="61"/>
      <c r="F46" s="58"/>
      <c r="G46" s="49"/>
      <c r="H46" s="58"/>
      <c r="I46" s="61"/>
    </row>
    <row r="47" spans="1:12">
      <c r="B47" s="35"/>
      <c r="C47" s="35"/>
      <c r="D47" s="58"/>
      <c r="E47" s="61"/>
      <c r="F47" s="58"/>
      <c r="G47" s="49"/>
      <c r="H47" s="58"/>
      <c r="I47" s="61"/>
      <c r="J47" s="58"/>
    </row>
    <row r="48" spans="1:12">
      <c r="A48" s="22"/>
      <c r="B48" s="37"/>
      <c r="C48" s="35"/>
      <c r="D48" s="58"/>
      <c r="E48" s="58"/>
      <c r="F48" s="58"/>
      <c r="G48" s="49"/>
      <c r="H48" s="58"/>
      <c r="I48" s="58"/>
      <c r="J48" s="58"/>
    </row>
    <row r="49" spans="2:10">
      <c r="D49" s="58"/>
      <c r="E49" s="61"/>
      <c r="F49" s="59"/>
      <c r="G49" s="49"/>
      <c r="H49" s="58"/>
      <c r="I49" s="60"/>
    </row>
    <row r="50" spans="2:10" ht="16.5" customHeight="1">
      <c r="B50" s="35"/>
      <c r="C50" s="35"/>
      <c r="D50" s="58"/>
      <c r="E50" s="58"/>
      <c r="F50" s="58"/>
      <c r="G50" s="49"/>
      <c r="H50" s="58"/>
      <c r="I50" s="58"/>
      <c r="J50" s="58"/>
    </row>
    <row r="51" spans="2:10" ht="16.5" customHeight="1">
      <c r="B51" s="35"/>
      <c r="C51" s="35"/>
      <c r="D51" s="58"/>
      <c r="E51" s="58"/>
      <c r="F51" s="58"/>
      <c r="G51" s="49"/>
      <c r="H51" s="58"/>
      <c r="I51" s="58"/>
      <c r="J51" s="58"/>
    </row>
    <row r="53" spans="2:10" ht="16.5" customHeight="1">
      <c r="B53" s="35"/>
      <c r="C53" s="35"/>
      <c r="D53" s="58"/>
      <c r="E53" s="58"/>
      <c r="F53" s="58"/>
      <c r="G53" s="49"/>
      <c r="H53" s="58"/>
      <c r="I53" s="58"/>
      <c r="J53" s="58"/>
    </row>
    <row r="54" spans="2:10" ht="16.5" customHeight="1">
      <c r="B54" s="35"/>
      <c r="C54" s="35"/>
      <c r="D54" s="58"/>
      <c r="E54" s="58"/>
      <c r="F54" s="58"/>
      <c r="G54" s="49"/>
      <c r="H54" s="58"/>
      <c r="I54" s="58"/>
      <c r="J54" s="58"/>
    </row>
    <row r="55" spans="2:10" ht="16.5" customHeight="1">
      <c r="B55" s="35"/>
      <c r="C55" s="35"/>
      <c r="D55" s="58"/>
      <c r="E55" s="58"/>
      <c r="F55" s="58"/>
      <c r="G55" s="49"/>
      <c r="H55" s="58"/>
      <c r="I55" s="58"/>
      <c r="J55" s="58"/>
    </row>
    <row r="56" spans="2:10" ht="16.5" customHeight="1">
      <c r="B56" s="35"/>
      <c r="C56" s="35"/>
      <c r="D56" s="58"/>
      <c r="E56" s="58"/>
      <c r="F56" s="58"/>
      <c r="G56" s="49"/>
      <c r="H56" s="58"/>
      <c r="I56" s="58"/>
      <c r="J56" s="58"/>
    </row>
    <row r="57" spans="2:10" ht="16.5" customHeight="1">
      <c r="B57" s="35"/>
      <c r="C57" s="35"/>
      <c r="D57" s="58"/>
      <c r="E57" s="58"/>
      <c r="F57" s="58"/>
      <c r="G57" s="49"/>
      <c r="H57" s="58"/>
      <c r="I57" s="58"/>
      <c r="J57" s="58"/>
    </row>
    <row r="58" spans="2:10" ht="16.5" customHeight="1">
      <c r="G58" s="49"/>
    </row>
    <row r="59" spans="2:10" ht="16.5" customHeight="1">
      <c r="G59" s="49"/>
    </row>
    <row r="60" spans="2:10" ht="16.5" customHeight="1">
      <c r="F60" s="59"/>
      <c r="G60" s="59"/>
      <c r="H60" s="58"/>
    </row>
    <row r="61" spans="2:10" ht="16.5" customHeight="1">
      <c r="F61" s="59"/>
      <c r="G61" s="59"/>
      <c r="H61" s="58"/>
    </row>
    <row r="62" spans="2:10" ht="16.5" customHeight="1">
      <c r="F62" s="59"/>
      <c r="G62" s="59"/>
      <c r="H62" s="58"/>
    </row>
    <row r="63" spans="2:10" ht="16.5" customHeight="1">
      <c r="F63" s="59"/>
      <c r="G63" s="59"/>
      <c r="H63" s="58"/>
    </row>
    <row r="64" spans="2:10" ht="16.5" customHeight="1">
      <c r="G64" s="59"/>
      <c r="H64" s="58"/>
    </row>
    <row r="65" spans="6:8" ht="16.5" customHeight="1">
      <c r="F65" s="59"/>
      <c r="H65" s="58"/>
    </row>
    <row r="66" spans="6:8" ht="16.5" customHeight="1">
      <c r="G66" s="59"/>
      <c r="H66" s="58"/>
    </row>
    <row r="68" spans="6:8" ht="16.5" customHeight="1">
      <c r="H68" s="58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68"/>
  <sheetViews>
    <sheetView view="pageBreakPreview" topLeftCell="A22" zoomScaleNormal="136" zoomScaleSheetLayoutView="100" workbookViewId="0">
      <selection activeCell="A35" sqref="A35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A1" s="48"/>
      <c r="H1" s="173" t="s">
        <v>14</v>
      </c>
      <c r="I1" s="173"/>
      <c r="J1" s="173"/>
    </row>
    <row r="2" spans="1:10" ht="21">
      <c r="A2" s="33"/>
      <c r="H2" s="173" t="s">
        <v>11</v>
      </c>
      <c r="I2" s="173"/>
      <c r="J2" s="173"/>
    </row>
    <row r="3" spans="1:10" ht="21">
      <c r="A3" s="33" t="s">
        <v>133</v>
      </c>
      <c r="H3" s="140"/>
      <c r="I3" s="84"/>
      <c r="J3" s="84"/>
    </row>
    <row r="4" spans="1:10" ht="21">
      <c r="A4" s="33" t="s">
        <v>42</v>
      </c>
      <c r="H4" s="140"/>
      <c r="I4" s="84"/>
      <c r="J4" s="84"/>
    </row>
    <row r="5" spans="1:10" ht="21">
      <c r="A5" s="24" t="s">
        <v>159</v>
      </c>
    </row>
    <row r="6" spans="1:10" ht="21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s="57" customFormat="1" ht="21">
      <c r="A7" s="9"/>
      <c r="B7" s="10"/>
      <c r="C7" s="10"/>
      <c r="D7" s="67"/>
      <c r="E7" s="67"/>
      <c r="F7" s="67"/>
      <c r="G7" s="67"/>
      <c r="H7" s="45"/>
      <c r="I7" s="44"/>
      <c r="J7" s="44" t="s">
        <v>17</v>
      </c>
    </row>
    <row r="8" spans="1:10" s="12" customFormat="1" ht="21">
      <c r="A8" s="19"/>
      <c r="B8" s="10"/>
      <c r="C8" s="10"/>
      <c r="D8" s="174" t="s">
        <v>16</v>
      </c>
      <c r="E8" s="174"/>
      <c r="F8" s="174"/>
      <c r="G8" s="10"/>
      <c r="H8" s="174" t="s">
        <v>15</v>
      </c>
      <c r="I8" s="174"/>
      <c r="J8" s="174"/>
    </row>
    <row r="9" spans="1:10" s="12" customFormat="1" ht="21">
      <c r="A9" s="19"/>
      <c r="B9" s="42" t="s">
        <v>41</v>
      </c>
      <c r="C9" s="10"/>
      <c r="D9" s="152" t="s">
        <v>122</v>
      </c>
      <c r="E9" s="21"/>
      <c r="F9" s="152" t="s">
        <v>72</v>
      </c>
      <c r="G9" s="21"/>
      <c r="H9" s="152" t="s">
        <v>122</v>
      </c>
      <c r="I9" s="21"/>
      <c r="J9" s="152" t="s">
        <v>72</v>
      </c>
    </row>
    <row r="10" spans="1:10" ht="21">
      <c r="A10" s="12" t="s">
        <v>110</v>
      </c>
      <c r="B10" s="37"/>
      <c r="C10" s="35"/>
      <c r="D10" s="60"/>
      <c r="E10" s="61"/>
      <c r="F10" s="60"/>
      <c r="G10" s="49"/>
      <c r="H10" s="60"/>
      <c r="I10" s="60"/>
      <c r="J10" s="60"/>
    </row>
    <row r="11" spans="1:10" ht="21">
      <c r="A11" s="22" t="s">
        <v>40</v>
      </c>
      <c r="B11" s="20"/>
      <c r="C11" s="35"/>
      <c r="D11" s="162">
        <v>112127</v>
      </c>
      <c r="E11" s="58"/>
      <c r="F11" s="58">
        <v>605</v>
      </c>
      <c r="G11" s="49"/>
      <c r="H11" s="162">
        <v>98317</v>
      </c>
      <c r="I11" s="58"/>
      <c r="J11" s="58">
        <v>605</v>
      </c>
    </row>
    <row r="12" spans="1:10" ht="21">
      <c r="A12" s="22" t="s">
        <v>73</v>
      </c>
      <c r="B12" s="20"/>
      <c r="C12" s="35"/>
      <c r="D12" s="162">
        <v>743256</v>
      </c>
      <c r="E12" s="58"/>
      <c r="F12" s="58">
        <v>174872</v>
      </c>
      <c r="G12" s="49"/>
      <c r="H12" s="162">
        <v>232719</v>
      </c>
      <c r="I12" s="58"/>
      <c r="J12" s="58">
        <v>27031</v>
      </c>
    </row>
    <row r="13" spans="1:10" ht="21">
      <c r="A13" s="19" t="s">
        <v>38</v>
      </c>
      <c r="B13" s="20" t="s">
        <v>177</v>
      </c>
      <c r="C13" s="35"/>
      <c r="D13" s="162">
        <v>16457</v>
      </c>
      <c r="E13" s="58">
        <v>0</v>
      </c>
      <c r="F13" s="58">
        <v>65026</v>
      </c>
      <c r="G13" s="49"/>
      <c r="H13" s="162">
        <v>19568</v>
      </c>
      <c r="I13" s="58"/>
      <c r="J13" s="58">
        <v>65637</v>
      </c>
    </row>
    <row r="14" spans="1:10" ht="21">
      <c r="A14" s="12" t="s">
        <v>111</v>
      </c>
      <c r="B14" s="20"/>
      <c r="C14" s="35"/>
      <c r="D14" s="66">
        <f>SUM(D11:D13)</f>
        <v>871840</v>
      </c>
      <c r="E14" s="58"/>
      <c r="F14" s="66">
        <f>SUM(F11:F13)</f>
        <v>240503</v>
      </c>
      <c r="G14" s="49"/>
      <c r="H14" s="66">
        <f>SUM(H11:H13)</f>
        <v>350604</v>
      </c>
      <c r="I14" s="58"/>
      <c r="J14" s="66">
        <f>SUM(J11:J13)</f>
        <v>93273</v>
      </c>
    </row>
    <row r="15" spans="1:10" ht="21">
      <c r="A15" s="86"/>
      <c r="B15" s="20"/>
      <c r="C15" s="35"/>
      <c r="D15" s="58"/>
      <c r="E15" s="58"/>
      <c r="F15" s="58"/>
      <c r="G15" s="49"/>
      <c r="H15" s="58"/>
      <c r="I15" s="58"/>
      <c r="J15" s="58"/>
    </row>
    <row r="16" spans="1:10" ht="21">
      <c r="A16" s="12" t="s">
        <v>112</v>
      </c>
      <c r="B16" s="20"/>
      <c r="C16" s="35"/>
      <c r="D16" s="58"/>
      <c r="E16" s="58"/>
      <c r="F16" s="58"/>
      <c r="G16" s="49"/>
      <c r="H16" s="58"/>
      <c r="I16" s="58"/>
      <c r="J16" s="58"/>
    </row>
    <row r="17" spans="1:12" ht="21">
      <c r="A17" s="19" t="s">
        <v>39</v>
      </c>
      <c r="B17" s="20"/>
      <c r="C17" s="35"/>
      <c r="D17" s="162">
        <v>87553</v>
      </c>
      <c r="E17" s="58"/>
      <c r="F17" s="58">
        <v>6324</v>
      </c>
      <c r="G17" s="49"/>
      <c r="H17" s="162">
        <v>73776</v>
      </c>
      <c r="I17" s="58"/>
      <c r="J17" s="58">
        <v>6324</v>
      </c>
    </row>
    <row r="18" spans="1:12" ht="21">
      <c r="A18" s="19" t="s">
        <v>74</v>
      </c>
      <c r="B18" s="20"/>
      <c r="C18" s="35"/>
      <c r="D18" s="162">
        <v>665289</v>
      </c>
      <c r="E18" s="58"/>
      <c r="F18" s="58">
        <v>136589</v>
      </c>
      <c r="G18" s="49"/>
      <c r="H18" s="162">
        <v>207535</v>
      </c>
      <c r="I18" s="58"/>
      <c r="J18" s="58">
        <v>22996</v>
      </c>
    </row>
    <row r="19" spans="1:12" ht="21">
      <c r="A19" s="19" t="s">
        <v>37</v>
      </c>
      <c r="B19" s="20"/>
      <c r="C19" s="35"/>
      <c r="D19" s="162">
        <v>16752</v>
      </c>
      <c r="E19" s="58"/>
      <c r="F19" s="58">
        <v>20761</v>
      </c>
      <c r="G19" s="49"/>
      <c r="H19" s="162">
        <v>374</v>
      </c>
      <c r="I19" s="58"/>
      <c r="J19" s="58">
        <v>1302</v>
      </c>
    </row>
    <row r="20" spans="1:12" ht="21">
      <c r="A20" s="19" t="s">
        <v>75</v>
      </c>
      <c r="B20" s="37"/>
      <c r="C20" s="35"/>
      <c r="D20" s="162">
        <v>53855</v>
      </c>
      <c r="E20" s="58"/>
      <c r="F20" s="58">
        <v>44426</v>
      </c>
      <c r="G20" s="49"/>
      <c r="H20" s="162">
        <v>29468</v>
      </c>
      <c r="I20" s="58"/>
      <c r="J20" s="58">
        <v>32482</v>
      </c>
    </row>
    <row r="21" spans="1:12" ht="21">
      <c r="A21" s="1" t="s">
        <v>36</v>
      </c>
      <c r="B21" s="37"/>
      <c r="C21" s="35"/>
      <c r="D21" s="162">
        <v>598</v>
      </c>
      <c r="E21" s="58"/>
      <c r="F21" s="58">
        <v>386</v>
      </c>
      <c r="G21" s="49"/>
      <c r="H21" s="162">
        <v>69</v>
      </c>
      <c r="I21" s="58"/>
      <c r="J21" s="58">
        <v>386</v>
      </c>
    </row>
    <row r="22" spans="1:12" ht="21">
      <c r="A22" s="12" t="s">
        <v>113</v>
      </c>
      <c r="B22" s="20"/>
      <c r="C22" s="35"/>
      <c r="D22" s="66">
        <f>SUM(D17:D21)</f>
        <v>824047</v>
      </c>
      <c r="E22" s="58">
        <v>0</v>
      </c>
      <c r="F22" s="66">
        <f>SUM(F17:F21)</f>
        <v>208486</v>
      </c>
      <c r="G22" s="49"/>
      <c r="H22" s="66">
        <f>SUM(H17:H21)</f>
        <v>311222</v>
      </c>
      <c r="I22" s="58"/>
      <c r="J22" s="66">
        <f>SUM(J17:J21)</f>
        <v>63490</v>
      </c>
    </row>
    <row r="23" spans="1:12" ht="21">
      <c r="A23" s="19" t="s">
        <v>155</v>
      </c>
      <c r="B23" s="37"/>
      <c r="C23" s="35"/>
      <c r="D23" s="162">
        <v>-45355</v>
      </c>
      <c r="E23" s="58"/>
      <c r="F23" s="58">
        <v>18371</v>
      </c>
      <c r="G23" s="49"/>
      <c r="H23" s="58">
        <v>0</v>
      </c>
      <c r="I23" s="58"/>
      <c r="J23" s="58">
        <v>0</v>
      </c>
    </row>
    <row r="24" spans="1:12" ht="21">
      <c r="A24" s="11" t="s">
        <v>35</v>
      </c>
      <c r="B24" s="37"/>
      <c r="C24" s="35"/>
      <c r="D24" s="82">
        <f>+D14-D22+D23</f>
        <v>2438</v>
      </c>
      <c r="E24" s="58"/>
      <c r="F24" s="82">
        <f>+F14-F22+F23</f>
        <v>50388</v>
      </c>
      <c r="G24" s="49"/>
      <c r="H24" s="82">
        <f>+H14-H22+H23</f>
        <v>39382</v>
      </c>
      <c r="I24" s="58"/>
      <c r="J24" s="82">
        <f>+J14-J22+J23</f>
        <v>29783</v>
      </c>
    </row>
    <row r="25" spans="1:12" ht="21">
      <c r="A25" s="19" t="s">
        <v>114</v>
      </c>
      <c r="B25" s="37"/>
      <c r="C25" s="35"/>
      <c r="D25" s="162">
        <v>-631</v>
      </c>
      <c r="E25" s="58"/>
      <c r="F25" s="58">
        <v>-508</v>
      </c>
      <c r="G25" s="49"/>
      <c r="H25" s="58">
        <v>0</v>
      </c>
      <c r="I25" s="58"/>
      <c r="J25" s="58">
        <v>0</v>
      </c>
    </row>
    <row r="26" spans="1:12" ht="21.75" thickBot="1">
      <c r="A26" s="11" t="s">
        <v>34</v>
      </c>
      <c r="B26" s="37"/>
      <c r="C26" s="35"/>
      <c r="D26" s="63">
        <f>SUM(D24:D25)</f>
        <v>1807</v>
      </c>
      <c r="E26" s="58"/>
      <c r="F26" s="63">
        <f>SUM(F24:F25)</f>
        <v>49880</v>
      </c>
      <c r="G26" s="49"/>
      <c r="H26" s="63">
        <f>SUM(H24:H25)</f>
        <v>39382</v>
      </c>
      <c r="I26" s="58"/>
      <c r="J26" s="63">
        <f>SUM(J24:J25)</f>
        <v>29783</v>
      </c>
    </row>
    <row r="27" spans="1:12" ht="12" customHeight="1" thickTop="1">
      <c r="A27" s="65" t="s">
        <v>99</v>
      </c>
      <c r="C27" s="35"/>
    </row>
    <row r="28" spans="1:12" ht="21">
      <c r="A28" s="12" t="s">
        <v>151</v>
      </c>
      <c r="B28" s="35"/>
      <c r="C28" s="35"/>
      <c r="D28" s="58"/>
      <c r="E28" s="58"/>
      <c r="F28" s="58"/>
      <c r="G28" s="49"/>
      <c r="H28" s="58"/>
      <c r="I28" s="58"/>
      <c r="J28" s="58"/>
    </row>
    <row r="29" spans="1:12" ht="21">
      <c r="A29" s="12" t="s">
        <v>152</v>
      </c>
      <c r="B29" s="35"/>
      <c r="C29" s="35"/>
      <c r="D29" s="58"/>
      <c r="E29" s="58"/>
      <c r="F29" s="58"/>
      <c r="G29" s="49"/>
      <c r="H29" s="58"/>
      <c r="I29" s="58"/>
      <c r="J29" s="58"/>
    </row>
    <row r="30" spans="1:12" ht="21">
      <c r="A30" s="1" t="s">
        <v>178</v>
      </c>
      <c r="B30" s="35"/>
      <c r="C30" s="35"/>
      <c r="D30" s="58">
        <v>0</v>
      </c>
      <c r="E30" s="58"/>
      <c r="F30" s="58">
        <v>54</v>
      </c>
      <c r="G30" s="49"/>
      <c r="H30" s="58">
        <v>0</v>
      </c>
      <c r="I30" s="58"/>
      <c r="J30" s="58">
        <v>54</v>
      </c>
    </row>
    <row r="31" spans="1:12" ht="21.75" thickBot="1">
      <c r="A31" s="65" t="s">
        <v>33</v>
      </c>
      <c r="B31" s="35"/>
      <c r="C31" s="35"/>
      <c r="D31" s="63">
        <f>D26+D30</f>
        <v>1807</v>
      </c>
      <c r="E31" s="58"/>
      <c r="F31" s="147">
        <f>F26+F30</f>
        <v>49934</v>
      </c>
      <c r="G31" s="49"/>
      <c r="H31" s="63">
        <f>H26+H30</f>
        <v>39382</v>
      </c>
      <c r="I31" s="58"/>
      <c r="J31" s="63">
        <f>J26+J30</f>
        <v>29837</v>
      </c>
      <c r="L31" s="64"/>
    </row>
    <row r="32" spans="1:12" ht="12" customHeight="1" thickTop="1">
      <c r="A32" s="65"/>
      <c r="B32" s="35"/>
      <c r="C32" s="35"/>
      <c r="D32" s="58"/>
      <c r="E32" s="58"/>
      <c r="F32" s="58"/>
      <c r="G32" s="49"/>
      <c r="H32" s="58"/>
      <c r="I32" s="58"/>
      <c r="J32" s="58"/>
      <c r="L32" s="64"/>
    </row>
    <row r="33" spans="1:12" ht="21">
      <c r="A33" s="143" t="s">
        <v>153</v>
      </c>
      <c r="B33" s="35"/>
      <c r="C33" s="35"/>
      <c r="D33" s="58"/>
      <c r="E33" s="58"/>
      <c r="F33" s="58"/>
      <c r="G33" s="49"/>
      <c r="H33" s="58"/>
      <c r="I33" s="58"/>
      <c r="J33" s="58"/>
      <c r="L33" s="64"/>
    </row>
    <row r="34" spans="1:12" ht="21">
      <c r="A34" s="137" t="s">
        <v>31</v>
      </c>
      <c r="B34" s="35"/>
      <c r="C34" s="35"/>
      <c r="D34" s="5">
        <f>+D35</f>
        <v>1807</v>
      </c>
      <c r="E34" s="5"/>
      <c r="F34" s="5">
        <f>F35</f>
        <v>49880</v>
      </c>
      <c r="G34" s="11"/>
      <c r="H34" s="5">
        <f>+H35</f>
        <v>39382</v>
      </c>
      <c r="I34" s="144"/>
      <c r="J34" s="144">
        <f>+J35</f>
        <v>29783</v>
      </c>
      <c r="L34" s="64"/>
    </row>
    <row r="35" spans="1:12" ht="21.75" thickBot="1">
      <c r="A35" s="65"/>
      <c r="B35" s="35"/>
      <c r="C35" s="35"/>
      <c r="D35" s="63">
        <f>D26</f>
        <v>1807</v>
      </c>
      <c r="E35" s="5"/>
      <c r="F35" s="63">
        <f>F26</f>
        <v>49880</v>
      </c>
      <c r="G35" s="11"/>
      <c r="H35" s="63">
        <f>H26</f>
        <v>39382</v>
      </c>
      <c r="I35" s="144"/>
      <c r="J35" s="145">
        <f>J26</f>
        <v>29783</v>
      </c>
      <c r="L35" s="64"/>
    </row>
    <row r="36" spans="1:12" ht="12" customHeight="1" thickTop="1">
      <c r="A36" s="65"/>
      <c r="B36" s="35"/>
      <c r="C36" s="35"/>
      <c r="D36" s="58"/>
      <c r="E36" s="5"/>
      <c r="F36" s="58"/>
      <c r="G36" s="11"/>
      <c r="H36" s="58"/>
      <c r="I36" s="144"/>
      <c r="J36" s="146"/>
      <c r="L36" s="64"/>
    </row>
    <row r="37" spans="1:12" ht="21">
      <c r="A37" s="12" t="s">
        <v>32</v>
      </c>
      <c r="B37" s="35"/>
      <c r="C37" s="35"/>
      <c r="D37" s="58"/>
      <c r="E37" s="58"/>
      <c r="F37" s="58"/>
      <c r="G37" s="49"/>
      <c r="H37" s="58"/>
      <c r="I37" s="58"/>
      <c r="J37" s="58"/>
    </row>
    <row r="38" spans="1:12" ht="21">
      <c r="A38" s="1" t="s">
        <v>31</v>
      </c>
      <c r="B38" s="35"/>
      <c r="C38" s="35"/>
      <c r="D38" s="58">
        <f>+D39</f>
        <v>1807</v>
      </c>
      <c r="E38" s="58"/>
      <c r="F38" s="58">
        <f>+F39</f>
        <v>49934</v>
      </c>
      <c r="G38" s="49"/>
      <c r="H38" s="58">
        <f>+H39</f>
        <v>39382</v>
      </c>
      <c r="I38" s="58"/>
      <c r="J38" s="58">
        <f>+J39</f>
        <v>29837</v>
      </c>
    </row>
    <row r="39" spans="1:12" ht="21.75" thickBot="1">
      <c r="A39" s="12"/>
      <c r="B39" s="35"/>
      <c r="C39" s="35"/>
      <c r="D39" s="63">
        <f>+D31</f>
        <v>1807</v>
      </c>
      <c r="E39" s="58"/>
      <c r="F39" s="63">
        <f>+F31</f>
        <v>49934</v>
      </c>
      <c r="G39" s="49"/>
      <c r="H39" s="63">
        <f>+H26</f>
        <v>39382</v>
      </c>
      <c r="I39" s="58"/>
      <c r="J39" s="63">
        <f>+J31</f>
        <v>29837</v>
      </c>
    </row>
    <row r="40" spans="1:12" ht="12" customHeight="1" thickTop="1">
      <c r="A40" s="12"/>
      <c r="B40" s="35"/>
      <c r="C40" s="35"/>
      <c r="D40" s="58"/>
      <c r="E40" s="58"/>
      <c r="F40" s="58"/>
      <c r="G40" s="49"/>
      <c r="H40" s="58"/>
      <c r="I40" s="58"/>
      <c r="J40" s="58"/>
    </row>
    <row r="41" spans="1:12" ht="21">
      <c r="A41" s="12" t="s">
        <v>30</v>
      </c>
      <c r="B41" s="35"/>
      <c r="C41" s="35"/>
      <c r="D41" s="58"/>
      <c r="E41" s="58"/>
      <c r="F41" s="58"/>
      <c r="G41" s="49"/>
      <c r="H41" s="58"/>
      <c r="I41" s="58"/>
      <c r="J41" s="58"/>
    </row>
    <row r="42" spans="1:12" ht="21.75" thickBot="1">
      <c r="A42" s="62" t="s">
        <v>107</v>
      </c>
      <c r="B42" s="20">
        <v>20.2</v>
      </c>
      <c r="C42" s="35"/>
      <c r="D42" s="163">
        <v>2.9999999999999997E-4</v>
      </c>
      <c r="E42" s="85"/>
      <c r="F42" s="123">
        <v>7.3000000000000001E-3</v>
      </c>
      <c r="G42" s="85"/>
      <c r="H42" s="163">
        <v>5.7000000000000002E-3</v>
      </c>
      <c r="I42" s="85"/>
      <c r="J42" s="123">
        <v>4.3E-3</v>
      </c>
    </row>
    <row r="43" spans="1:12" ht="22.5" thickTop="1" thickBot="1">
      <c r="A43" s="1" t="s">
        <v>104</v>
      </c>
      <c r="B43" s="20">
        <v>20.2</v>
      </c>
      <c r="D43" s="163">
        <v>2.9999999999999997E-4</v>
      </c>
      <c r="F43" s="123">
        <v>7.3000000000000001E-3</v>
      </c>
      <c r="H43" s="163">
        <v>5.7000000000000002E-3</v>
      </c>
      <c r="J43" s="123">
        <v>4.3E-3</v>
      </c>
    </row>
    <row r="44" spans="1:12" ht="21.75" thickTop="1">
      <c r="B44" s="35"/>
      <c r="C44" s="35"/>
      <c r="D44" s="58"/>
      <c r="E44" s="61"/>
      <c r="F44" s="58"/>
      <c r="G44" s="49"/>
      <c r="H44" s="58"/>
      <c r="I44" s="61"/>
      <c r="J44" s="58"/>
    </row>
    <row r="45" spans="1:12" ht="21">
      <c r="B45" s="35"/>
      <c r="C45" s="35"/>
      <c r="D45" s="58"/>
      <c r="E45" s="61"/>
      <c r="F45" s="58"/>
      <c r="G45" s="49"/>
      <c r="H45" s="58"/>
      <c r="I45" s="61"/>
      <c r="J45" s="58"/>
    </row>
    <row r="46" spans="1:12" ht="21">
      <c r="B46" s="35"/>
      <c r="C46" s="35"/>
      <c r="D46" s="58"/>
      <c r="E46" s="61"/>
      <c r="F46" s="58"/>
      <c r="G46" s="49"/>
      <c r="H46" s="58"/>
      <c r="I46" s="61"/>
    </row>
    <row r="47" spans="1:12" ht="21">
      <c r="B47" s="35"/>
      <c r="C47" s="35"/>
      <c r="D47" s="58"/>
      <c r="E47" s="61"/>
      <c r="F47" s="58"/>
      <c r="G47" s="49"/>
      <c r="H47" s="58"/>
      <c r="I47" s="61"/>
      <c r="J47" s="58"/>
    </row>
    <row r="48" spans="1:12" ht="21">
      <c r="A48" s="22"/>
      <c r="B48" s="37"/>
      <c r="C48" s="35"/>
      <c r="D48" s="58"/>
      <c r="E48" s="58"/>
      <c r="F48" s="58"/>
      <c r="G48" s="49"/>
      <c r="H48" s="58"/>
      <c r="I48" s="58"/>
      <c r="J48" s="58"/>
    </row>
    <row r="49" spans="2:10" ht="21">
      <c r="D49" s="58"/>
      <c r="E49" s="61"/>
      <c r="F49" s="59"/>
      <c r="G49" s="49"/>
      <c r="H49" s="58"/>
      <c r="I49" s="60"/>
    </row>
    <row r="50" spans="2:10" ht="16.5" customHeight="1">
      <c r="B50" s="35"/>
      <c r="C50" s="35"/>
      <c r="D50" s="58"/>
      <c r="E50" s="58"/>
      <c r="F50" s="58"/>
      <c r="G50" s="49"/>
      <c r="H50" s="58"/>
      <c r="I50" s="58"/>
      <c r="J50" s="58"/>
    </row>
    <row r="51" spans="2:10" ht="16.5" customHeight="1">
      <c r="B51" s="35"/>
      <c r="C51" s="35"/>
      <c r="D51" s="58"/>
      <c r="E51" s="58"/>
      <c r="F51" s="58"/>
      <c r="G51" s="49"/>
      <c r="H51" s="58"/>
      <c r="I51" s="58"/>
      <c r="J51" s="58"/>
    </row>
    <row r="53" spans="2:10" ht="16.5" customHeight="1">
      <c r="B53" s="35"/>
      <c r="C53" s="35"/>
      <c r="D53" s="58"/>
      <c r="E53" s="58"/>
      <c r="F53" s="58"/>
      <c r="G53" s="49"/>
      <c r="H53" s="58"/>
      <c r="I53" s="58"/>
      <c r="J53" s="58"/>
    </row>
    <row r="54" spans="2:10" ht="16.5" customHeight="1">
      <c r="B54" s="35"/>
      <c r="C54" s="35"/>
      <c r="D54" s="58"/>
      <c r="E54" s="58"/>
      <c r="F54" s="58"/>
      <c r="G54" s="49"/>
      <c r="H54" s="58"/>
      <c r="I54" s="58"/>
      <c r="J54" s="58"/>
    </row>
    <row r="55" spans="2:10" ht="16.5" customHeight="1">
      <c r="B55" s="35"/>
      <c r="C55" s="35"/>
      <c r="D55" s="58"/>
      <c r="E55" s="58"/>
      <c r="F55" s="58"/>
      <c r="G55" s="49"/>
      <c r="H55" s="58"/>
      <c r="I55" s="58"/>
      <c r="J55" s="58"/>
    </row>
    <row r="56" spans="2:10" ht="16.5" customHeight="1">
      <c r="B56" s="35"/>
      <c r="C56" s="35"/>
      <c r="D56" s="58"/>
      <c r="E56" s="58"/>
      <c r="F56" s="58"/>
      <c r="G56" s="49"/>
      <c r="H56" s="58"/>
      <c r="I56" s="58"/>
      <c r="J56" s="58"/>
    </row>
    <row r="57" spans="2:10" ht="16.5" customHeight="1">
      <c r="B57" s="35"/>
      <c r="C57" s="35"/>
      <c r="D57" s="58"/>
      <c r="E57" s="58"/>
      <c r="F57" s="58"/>
      <c r="G57" s="49"/>
      <c r="H57" s="58"/>
      <c r="I57" s="58"/>
      <c r="J57" s="58"/>
    </row>
    <row r="58" spans="2:10" ht="16.5" customHeight="1">
      <c r="G58" s="49"/>
    </row>
    <row r="59" spans="2:10" ht="16.5" customHeight="1">
      <c r="G59" s="49"/>
    </row>
    <row r="60" spans="2:10" ht="16.5" customHeight="1">
      <c r="F60" s="59"/>
      <c r="G60" s="59"/>
      <c r="H60" s="58"/>
    </row>
    <row r="61" spans="2:10" ht="16.5" customHeight="1">
      <c r="F61" s="59"/>
      <c r="G61" s="59"/>
      <c r="H61" s="58"/>
    </row>
    <row r="62" spans="2:10" ht="16.5" customHeight="1">
      <c r="F62" s="59"/>
      <c r="G62" s="59"/>
      <c r="H62" s="58"/>
    </row>
    <row r="63" spans="2:10" ht="16.5" customHeight="1">
      <c r="F63" s="59"/>
      <c r="G63" s="59"/>
      <c r="H63" s="58"/>
    </row>
    <row r="64" spans="2:10" ht="16.5" customHeight="1">
      <c r="G64" s="59"/>
      <c r="H64" s="58"/>
    </row>
    <row r="65" spans="6:8" ht="16.5" customHeight="1">
      <c r="F65" s="59"/>
      <c r="H65" s="58"/>
    </row>
    <row r="66" spans="6:8" ht="16.5" customHeight="1">
      <c r="G66" s="59"/>
      <c r="H66" s="58"/>
    </row>
    <row r="68" spans="6:8" ht="16.5" customHeight="1">
      <c r="H68" s="58"/>
    </row>
  </sheetData>
  <mergeCells count="4">
    <mergeCell ref="H1:J1"/>
    <mergeCell ref="H2:J2"/>
    <mergeCell ref="D8:F8"/>
    <mergeCell ref="H8:J8"/>
  </mergeCells>
  <pageMargins left="0.78740157480314998" right="0.33" top="0.98425196850393704" bottom="0.47244094488188998" header="0.15748031496063" footer="0.31496062992126"/>
  <pageSetup paperSize="9" scale="82" firstPageNumber="4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V36"/>
  <sheetViews>
    <sheetView view="pageBreakPreview" topLeftCell="A7" zoomScale="85" zoomScaleNormal="100" zoomScaleSheetLayoutView="85" zoomScalePageLayoutView="70" workbookViewId="0">
      <selection activeCell="J26" sqref="J26"/>
    </sheetView>
  </sheetViews>
  <sheetFormatPr defaultColWidth="9.140625" defaultRowHeight="17.100000000000001" customHeight="1"/>
  <cols>
    <col min="1" max="1" width="4.28515625" style="93" customWidth="1"/>
    <col min="2" max="2" width="21.42578125" style="93" customWidth="1"/>
    <col min="3" max="3" width="9" style="93" customWidth="1"/>
    <col min="4" max="4" width="8" style="98" bestFit="1" customWidth="1"/>
    <col min="5" max="5" width="1.5703125" style="93" customWidth="1"/>
    <col min="6" max="6" width="15.42578125" style="105" customWidth="1"/>
    <col min="7" max="7" width="1.5703125" style="105" customWidth="1"/>
    <col min="8" max="8" width="15.42578125" style="105" customWidth="1"/>
    <col min="9" max="9" width="1.5703125" style="105" customWidth="1"/>
    <col min="10" max="10" width="15.42578125" style="105" customWidth="1"/>
    <col min="11" max="11" width="1.42578125" style="105" customWidth="1"/>
    <col min="12" max="12" width="17.5703125" style="105" customWidth="1"/>
    <col min="13" max="13" width="1.42578125" style="108" customWidth="1"/>
    <col min="14" max="14" width="15.5703125" style="105" customWidth="1"/>
    <col min="15" max="15" width="1.42578125" style="108" customWidth="1"/>
    <col min="16" max="16" width="15.42578125" style="105" customWidth="1"/>
    <col min="17" max="17" width="1.42578125" style="108" customWidth="1"/>
    <col min="18" max="18" width="15.42578125" style="105" customWidth="1"/>
    <col min="19" max="19" width="1.5703125" style="108" customWidth="1"/>
    <col min="20" max="20" width="15.42578125" style="105" customWidth="1"/>
    <col min="21" max="21" width="11.140625" style="93" bestFit="1" customWidth="1"/>
    <col min="22" max="16384" width="9.140625" style="93"/>
  </cols>
  <sheetData>
    <row r="1" spans="1:20" ht="21">
      <c r="C1" s="90"/>
      <c r="D1" s="91"/>
      <c r="E1" s="90"/>
      <c r="F1" s="92"/>
      <c r="G1" s="92"/>
      <c r="H1" s="92"/>
      <c r="I1" s="92"/>
      <c r="J1" s="92"/>
      <c r="K1" s="92"/>
      <c r="L1" s="92"/>
      <c r="M1" s="109"/>
      <c r="N1" s="109"/>
      <c r="O1" s="109"/>
      <c r="P1" s="109"/>
      <c r="Q1" s="109"/>
      <c r="R1" s="175" t="s">
        <v>14</v>
      </c>
      <c r="S1" s="175"/>
      <c r="T1" s="175"/>
    </row>
    <row r="2" spans="1:20" ht="21">
      <c r="C2" s="90"/>
      <c r="D2" s="91"/>
      <c r="E2" s="90"/>
      <c r="F2" s="92"/>
      <c r="G2" s="92"/>
      <c r="H2" s="92"/>
      <c r="I2" s="92"/>
      <c r="J2" s="92"/>
      <c r="K2" s="92"/>
      <c r="L2" s="92"/>
      <c r="M2" s="109"/>
      <c r="N2" s="109"/>
      <c r="O2" s="109"/>
      <c r="P2" s="109"/>
      <c r="Q2" s="109"/>
      <c r="R2" s="175" t="s">
        <v>11</v>
      </c>
      <c r="S2" s="175"/>
      <c r="T2" s="175"/>
    </row>
    <row r="3" spans="1:20" ht="21">
      <c r="A3" s="94" t="s">
        <v>133</v>
      </c>
      <c r="B3" s="94"/>
      <c r="C3" s="90"/>
      <c r="D3" s="91"/>
      <c r="E3" s="90"/>
      <c r="F3" s="92"/>
      <c r="G3" s="92"/>
      <c r="H3" s="92"/>
      <c r="I3" s="92"/>
      <c r="J3" s="92"/>
      <c r="K3" s="92"/>
      <c r="L3" s="92"/>
      <c r="M3" s="109"/>
      <c r="N3" s="130"/>
      <c r="O3" s="130"/>
      <c r="P3" s="130"/>
      <c r="Q3" s="130"/>
      <c r="R3" s="95"/>
      <c r="S3" s="95"/>
      <c r="T3" s="95"/>
    </row>
    <row r="4" spans="1:20" ht="21">
      <c r="A4" s="72" t="s">
        <v>55</v>
      </c>
      <c r="B4" s="72"/>
      <c r="C4" s="90"/>
      <c r="D4" s="91"/>
      <c r="E4" s="90"/>
      <c r="F4" s="92"/>
      <c r="G4" s="92"/>
      <c r="H4" s="92"/>
      <c r="I4" s="92"/>
      <c r="J4" s="92"/>
      <c r="K4" s="92"/>
      <c r="L4" s="92"/>
      <c r="M4" s="109"/>
      <c r="N4" s="130"/>
      <c r="O4" s="130"/>
      <c r="P4" s="130"/>
      <c r="Q4" s="130"/>
      <c r="R4" s="95"/>
      <c r="S4" s="95"/>
      <c r="T4" s="95"/>
    </row>
    <row r="5" spans="1:20" ht="21">
      <c r="A5" s="72" t="s">
        <v>159</v>
      </c>
      <c r="B5" s="72"/>
      <c r="C5" s="90"/>
      <c r="D5" s="91"/>
      <c r="E5" s="90"/>
      <c r="F5" s="92"/>
      <c r="G5" s="92"/>
      <c r="H5" s="92"/>
      <c r="I5" s="92"/>
      <c r="J5" s="92"/>
      <c r="K5" s="92"/>
      <c r="L5" s="92"/>
      <c r="M5" s="109"/>
      <c r="N5" s="110"/>
      <c r="O5" s="111"/>
      <c r="P5" s="110"/>
      <c r="Q5" s="111"/>
      <c r="R5" s="110"/>
      <c r="S5" s="111"/>
      <c r="T5" s="112"/>
    </row>
    <row r="6" spans="1:20" ht="21">
      <c r="C6" s="113"/>
      <c r="D6" s="113"/>
      <c r="E6" s="113"/>
      <c r="F6" s="96"/>
      <c r="G6" s="96"/>
      <c r="H6" s="96"/>
      <c r="I6" s="96"/>
      <c r="J6" s="96"/>
      <c r="K6" s="96"/>
      <c r="L6" s="96"/>
      <c r="M6" s="114"/>
      <c r="N6" s="96"/>
      <c r="O6" s="114"/>
      <c r="P6" s="96"/>
      <c r="Q6" s="114"/>
      <c r="R6" s="96"/>
      <c r="S6" s="114"/>
      <c r="T6" s="98"/>
    </row>
    <row r="7" spans="1:20" ht="21">
      <c r="A7" s="98"/>
      <c r="B7" s="98"/>
      <c r="C7" s="98"/>
      <c r="D7" s="99"/>
      <c r="E7" s="98"/>
      <c r="F7" s="96"/>
      <c r="G7" s="96"/>
      <c r="H7" s="96"/>
      <c r="I7" s="96"/>
      <c r="J7" s="96"/>
      <c r="K7" s="96"/>
      <c r="L7" s="96"/>
      <c r="M7" s="114"/>
      <c r="N7" s="96"/>
      <c r="O7" s="114"/>
      <c r="P7" s="96"/>
      <c r="Q7" s="114"/>
      <c r="R7" s="96"/>
      <c r="S7" s="114"/>
      <c r="T7" s="100" t="s">
        <v>17</v>
      </c>
    </row>
    <row r="8" spans="1:20" ht="21">
      <c r="A8" s="98"/>
      <c r="B8" s="98"/>
      <c r="C8" s="98"/>
      <c r="D8" s="99"/>
      <c r="E8" s="98"/>
      <c r="F8" s="176" t="s">
        <v>54</v>
      </c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</row>
    <row r="9" spans="1:20" ht="21">
      <c r="A9" s="98"/>
      <c r="B9" s="98"/>
      <c r="C9" s="98"/>
      <c r="D9" s="99"/>
      <c r="E9" s="98"/>
      <c r="F9" s="176" t="s">
        <v>53</v>
      </c>
      <c r="G9" s="176"/>
      <c r="H9" s="176"/>
      <c r="I9" s="176"/>
      <c r="J9" s="176"/>
      <c r="K9" s="176"/>
      <c r="L9" s="176"/>
      <c r="M9" s="71"/>
      <c r="N9" s="71"/>
      <c r="O9" s="71"/>
      <c r="P9" s="71"/>
      <c r="Q9" s="71"/>
      <c r="R9" s="71"/>
      <c r="S9" s="71"/>
      <c r="T9" s="71"/>
    </row>
    <row r="10" spans="1:20" ht="21">
      <c r="A10" s="98"/>
      <c r="B10" s="98"/>
      <c r="C10" s="98"/>
      <c r="D10" s="99"/>
      <c r="E10" s="98"/>
      <c r="F10" s="71"/>
      <c r="G10" s="71"/>
      <c r="H10" s="71"/>
      <c r="I10" s="71"/>
      <c r="J10" s="71"/>
      <c r="K10" s="71"/>
      <c r="L10" s="177" t="s">
        <v>137</v>
      </c>
      <c r="M10" s="177"/>
      <c r="N10" s="177"/>
      <c r="O10" s="71"/>
      <c r="P10" s="71"/>
      <c r="Q10" s="71"/>
      <c r="R10" s="71"/>
      <c r="S10" s="71"/>
      <c r="T10" s="71"/>
    </row>
    <row r="11" spans="1:20" ht="21">
      <c r="A11" s="98"/>
      <c r="B11" s="98"/>
      <c r="C11" s="98"/>
      <c r="D11" s="99"/>
      <c r="E11" s="98"/>
      <c r="F11" s="71"/>
      <c r="G11" s="71"/>
      <c r="H11" s="71"/>
      <c r="I11" s="71"/>
      <c r="J11" s="133"/>
      <c r="K11" s="71"/>
      <c r="L11" s="131" t="s">
        <v>138</v>
      </c>
      <c r="M11" s="131"/>
      <c r="N11" s="131"/>
      <c r="O11" s="71"/>
      <c r="P11" s="71"/>
      <c r="Q11" s="71"/>
      <c r="R11" s="71"/>
      <c r="S11" s="71"/>
      <c r="T11" s="71"/>
    </row>
    <row r="12" spans="1:20" ht="21">
      <c r="A12" s="98"/>
      <c r="B12" s="98"/>
      <c r="C12" s="98"/>
      <c r="D12" s="99"/>
      <c r="E12" s="98"/>
      <c r="F12" s="71"/>
      <c r="G12" s="71"/>
      <c r="H12" s="71"/>
      <c r="I12" s="71"/>
      <c r="J12"/>
      <c r="K12" s="71"/>
      <c r="L12" s="132" t="s">
        <v>139</v>
      </c>
      <c r="M12" s="131"/>
      <c r="N12" s="131"/>
      <c r="O12" s="71"/>
      <c r="P12" s="71"/>
      <c r="Q12" s="71"/>
      <c r="R12" s="71"/>
      <c r="S12" s="71"/>
      <c r="T12" s="71"/>
    </row>
    <row r="13" spans="1:20" ht="21">
      <c r="A13" s="98"/>
      <c r="B13" s="98"/>
      <c r="C13" s="98"/>
      <c r="D13" s="99"/>
      <c r="E13" s="98"/>
      <c r="F13" s="71"/>
      <c r="G13" s="71"/>
      <c r="H13" s="71"/>
      <c r="I13" s="71"/>
      <c r="J13" s="71"/>
      <c r="K13" s="71"/>
      <c r="L13" s="131" t="s">
        <v>140</v>
      </c>
      <c r="M13" s="131"/>
      <c r="N13" s="131" t="s">
        <v>141</v>
      </c>
      <c r="O13" s="71"/>
      <c r="P13" s="71"/>
      <c r="Q13" s="71"/>
      <c r="R13" s="71"/>
      <c r="S13" s="71"/>
      <c r="T13" s="71"/>
    </row>
    <row r="14" spans="1:20" ht="21">
      <c r="A14" s="101"/>
      <c r="B14" s="101"/>
      <c r="C14" s="101"/>
      <c r="D14" s="101"/>
      <c r="E14" s="101"/>
      <c r="F14" s="102" t="s">
        <v>46</v>
      </c>
      <c r="G14" s="102"/>
      <c r="H14" s="102"/>
      <c r="I14" s="102"/>
      <c r="K14" s="99"/>
      <c r="L14" s="99" t="s">
        <v>142</v>
      </c>
      <c r="M14" s="115"/>
      <c r="N14" s="131" t="s">
        <v>145</v>
      </c>
      <c r="O14" s="116"/>
      <c r="P14" s="102" t="s">
        <v>136</v>
      </c>
      <c r="Q14" s="116"/>
      <c r="R14" s="102"/>
      <c r="S14" s="116"/>
      <c r="T14" s="102"/>
    </row>
    <row r="15" spans="1:20" ht="21">
      <c r="A15" s="101"/>
      <c r="B15" s="101"/>
      <c r="C15" s="101"/>
      <c r="D15" s="99"/>
      <c r="E15" s="101"/>
      <c r="F15" s="102" t="s">
        <v>51</v>
      </c>
      <c r="G15" s="97"/>
      <c r="H15" s="97" t="s">
        <v>50</v>
      </c>
      <c r="I15" s="97"/>
      <c r="J15" s="97" t="s">
        <v>52</v>
      </c>
      <c r="K15" s="99"/>
      <c r="L15" s="99" t="s">
        <v>143</v>
      </c>
      <c r="M15" s="115"/>
      <c r="N15" s="131" t="s">
        <v>146</v>
      </c>
      <c r="O15" s="116"/>
      <c r="P15" s="101" t="s">
        <v>49</v>
      </c>
      <c r="Q15" s="116"/>
      <c r="R15" s="101" t="s">
        <v>48</v>
      </c>
      <c r="S15" s="116"/>
      <c r="T15" s="101"/>
    </row>
    <row r="16" spans="1:20" ht="21">
      <c r="A16" s="101"/>
      <c r="B16" s="101"/>
      <c r="C16" s="101"/>
      <c r="D16" s="103" t="s">
        <v>123</v>
      </c>
      <c r="E16" s="101"/>
      <c r="F16" s="103" t="s">
        <v>47</v>
      </c>
      <c r="G16" s="102"/>
      <c r="H16" s="103" t="s">
        <v>46</v>
      </c>
      <c r="I16" s="102"/>
      <c r="J16" s="103" t="s">
        <v>2</v>
      </c>
      <c r="K16" s="99"/>
      <c r="L16" s="104" t="s">
        <v>144</v>
      </c>
      <c r="M16" s="116"/>
      <c r="N16" s="132" t="s">
        <v>147</v>
      </c>
      <c r="O16" s="116"/>
      <c r="P16" s="104" t="s">
        <v>45</v>
      </c>
      <c r="Q16" s="116"/>
      <c r="R16" s="104" t="s">
        <v>44</v>
      </c>
      <c r="S16" s="116"/>
      <c r="T16" s="103" t="s">
        <v>43</v>
      </c>
    </row>
    <row r="17" spans="1:22" ht="21">
      <c r="D17" s="117"/>
      <c r="F17" s="92"/>
      <c r="G17" s="92"/>
      <c r="H17" s="92"/>
      <c r="I17" s="92"/>
      <c r="J17" s="92"/>
      <c r="K17" s="92"/>
      <c r="L17" s="92"/>
      <c r="M17" s="114"/>
      <c r="N17" s="92"/>
      <c r="O17" s="114"/>
      <c r="P17" s="92"/>
      <c r="Q17" s="114"/>
      <c r="R17" s="92"/>
      <c r="S17" s="114"/>
      <c r="T17" s="92"/>
    </row>
    <row r="18" spans="1:22" ht="21">
      <c r="A18" s="90" t="s">
        <v>124</v>
      </c>
      <c r="B18" s="90"/>
      <c r="C18" s="90"/>
      <c r="D18" s="101"/>
      <c r="E18" s="90"/>
      <c r="F18" s="164">
        <v>3437602</v>
      </c>
      <c r="G18" s="120"/>
      <c r="H18" s="120">
        <v>-1426438</v>
      </c>
      <c r="I18" s="120"/>
      <c r="J18" s="120">
        <v>-375131</v>
      </c>
      <c r="K18" s="120"/>
      <c r="L18" s="120">
        <v>0</v>
      </c>
      <c r="M18" s="164"/>
      <c r="N18" s="120">
        <f>+L18</f>
        <v>0</v>
      </c>
      <c r="O18" s="120"/>
      <c r="P18" s="120">
        <f>SUM(F18:J18,N18)</f>
        <v>1636033</v>
      </c>
      <c r="Q18" s="120"/>
      <c r="R18" s="120">
        <v>0</v>
      </c>
      <c r="S18" s="120"/>
      <c r="T18" s="120">
        <f>SUM(P18:R18)</f>
        <v>1636033</v>
      </c>
      <c r="U18" s="120"/>
      <c r="V18" s="120"/>
    </row>
    <row r="19" spans="1:22" ht="21">
      <c r="A19" s="93" t="s">
        <v>117</v>
      </c>
      <c r="D19" s="101"/>
      <c r="F19" s="8">
        <v>0</v>
      </c>
      <c r="G19" s="7"/>
      <c r="H19" s="8">
        <v>0</v>
      </c>
      <c r="I19" s="7"/>
      <c r="J19" s="8">
        <f>'PL-Eng 9M'!D26</f>
        <v>1807</v>
      </c>
      <c r="K19" s="8"/>
      <c r="L19" s="120">
        <f>+'PL-Eng 9M'!D30</f>
        <v>0</v>
      </c>
      <c r="M19" s="70"/>
      <c r="N19" s="120">
        <f>+L19</f>
        <v>0</v>
      </c>
      <c r="O19" s="70"/>
      <c r="P19" s="8">
        <f>SUM(F19:J19,N19)</f>
        <v>1807</v>
      </c>
      <c r="Q19" s="70"/>
      <c r="R19" s="8">
        <v>0</v>
      </c>
      <c r="S19" s="70"/>
      <c r="T19" s="8">
        <f>SUM(P19:R19)</f>
        <v>1807</v>
      </c>
      <c r="U19" s="105"/>
    </row>
    <row r="20" spans="1:22" s="106" customFormat="1" ht="21.75" thickBot="1">
      <c r="A20" s="90" t="s">
        <v>160</v>
      </c>
      <c r="B20" s="90"/>
      <c r="C20" s="90"/>
      <c r="D20" s="91"/>
      <c r="E20" s="90"/>
      <c r="F20" s="13">
        <f>SUM(F18:F19)</f>
        <v>3437602</v>
      </c>
      <c r="G20" s="7"/>
      <c r="H20" s="13">
        <f>SUM(H18:H19)</f>
        <v>-1426438</v>
      </c>
      <c r="I20" s="7"/>
      <c r="J20" s="13">
        <f>SUM(J18:J19)</f>
        <v>-373324</v>
      </c>
      <c r="K20" s="7"/>
      <c r="L20" s="13">
        <f>SUM(L18:L19)</f>
        <v>0</v>
      </c>
      <c r="M20" s="70"/>
      <c r="N20" s="13">
        <f>SUM(N18:N19)</f>
        <v>0</v>
      </c>
      <c r="O20" s="70"/>
      <c r="P20" s="13">
        <f>SUM(P18:P19)</f>
        <v>1637840</v>
      </c>
      <c r="Q20" s="70"/>
      <c r="R20" s="13">
        <f>SUM(R18:R19)</f>
        <v>0</v>
      </c>
      <c r="S20" s="70"/>
      <c r="T20" s="13">
        <f>SUM(T18:T19)</f>
        <v>1637840</v>
      </c>
    </row>
    <row r="21" spans="1:22" ht="21.75" thickTop="1">
      <c r="A21" s="90"/>
      <c r="B21" s="90"/>
      <c r="C21" s="90"/>
      <c r="D21" s="91"/>
      <c r="E21" s="90"/>
      <c r="F21" s="7"/>
      <c r="G21" s="7"/>
      <c r="H21" s="7"/>
      <c r="I21" s="7"/>
      <c r="J21" s="7"/>
      <c r="K21" s="7"/>
      <c r="L21" s="7"/>
      <c r="M21" s="70"/>
      <c r="N21" s="7"/>
      <c r="O21" s="70"/>
      <c r="P21" s="7"/>
      <c r="Q21" s="70"/>
      <c r="R21" s="7"/>
      <c r="S21" s="70"/>
      <c r="T21" s="7"/>
    </row>
    <row r="22" spans="1:22" ht="21">
      <c r="A22" s="143" t="s">
        <v>169</v>
      </c>
      <c r="B22" s="90"/>
      <c r="C22" s="90"/>
      <c r="D22" s="101"/>
      <c r="E22" s="90"/>
      <c r="F22" s="8">
        <v>3437602</v>
      </c>
      <c r="G22" s="7"/>
      <c r="H22" s="8">
        <v>-1426438</v>
      </c>
      <c r="I22" s="7"/>
      <c r="J22" s="8">
        <v>-364898</v>
      </c>
      <c r="K22" s="8"/>
      <c r="L22" s="8">
        <v>0</v>
      </c>
      <c r="M22" s="70"/>
      <c r="N22" s="120">
        <f>+L22</f>
        <v>0</v>
      </c>
      <c r="O22" s="70"/>
      <c r="P22" s="8">
        <f t="shared" ref="P22:P24" si="0">SUM(F22:J22,N22)</f>
        <v>1646266</v>
      </c>
      <c r="Q22" s="70"/>
      <c r="R22" s="8">
        <v>0</v>
      </c>
      <c r="S22" s="70"/>
      <c r="T22" s="8">
        <f>SUM(P22:R22)</f>
        <v>1646266</v>
      </c>
      <c r="U22" s="2"/>
      <c r="V22" s="118"/>
    </row>
    <row r="23" spans="1:22" ht="21">
      <c r="A23" s="93" t="s">
        <v>162</v>
      </c>
      <c r="C23" s="90"/>
      <c r="D23" s="101"/>
      <c r="E23" s="90"/>
      <c r="F23" s="8"/>
      <c r="G23" s="7"/>
      <c r="H23" s="8"/>
      <c r="I23" s="7"/>
      <c r="J23" s="8"/>
      <c r="K23" s="8"/>
      <c r="L23" s="8"/>
      <c r="M23" s="70"/>
      <c r="N23" s="120"/>
      <c r="O23" s="70"/>
      <c r="P23" s="8"/>
      <c r="Q23" s="70"/>
      <c r="R23" s="8"/>
      <c r="S23" s="70"/>
      <c r="T23" s="8"/>
      <c r="U23" s="2"/>
      <c r="V23" s="118"/>
    </row>
    <row r="24" spans="1:22" ht="21">
      <c r="B24" s="93" t="s">
        <v>163</v>
      </c>
      <c r="C24" s="90"/>
      <c r="D24" s="101"/>
      <c r="E24" s="90"/>
      <c r="F24" s="127">
        <v>0</v>
      </c>
      <c r="G24" s="7"/>
      <c r="H24" s="127">
        <v>0</v>
      </c>
      <c r="I24" s="7"/>
      <c r="J24" s="127">
        <v>-83266</v>
      </c>
      <c r="K24" s="7"/>
      <c r="L24" s="127">
        <v>0</v>
      </c>
      <c r="M24" s="70"/>
      <c r="N24" s="150">
        <v>0</v>
      </c>
      <c r="O24" s="70"/>
      <c r="P24" s="127">
        <f t="shared" si="0"/>
        <v>-83266</v>
      </c>
      <c r="Q24" s="70"/>
      <c r="R24" s="127">
        <v>0</v>
      </c>
      <c r="S24" s="70"/>
      <c r="T24" s="127">
        <f>SUM(P24:R24)</f>
        <v>-83266</v>
      </c>
      <c r="U24" s="2"/>
      <c r="V24" s="118"/>
    </row>
    <row r="25" spans="1:22" ht="21">
      <c r="A25" s="90" t="s">
        <v>164</v>
      </c>
      <c r="B25" s="90"/>
      <c r="C25" s="90"/>
      <c r="D25" s="101"/>
      <c r="E25" s="90"/>
      <c r="F25" s="7">
        <f>SUM(F22:F24)</f>
        <v>3437602</v>
      </c>
      <c r="G25" s="7"/>
      <c r="H25" s="7">
        <f>SUM(H22:H24)</f>
        <v>-1426438</v>
      </c>
      <c r="I25" s="7"/>
      <c r="J25" s="7">
        <f>SUM(J22:J24)</f>
        <v>-448164</v>
      </c>
      <c r="K25" s="7"/>
      <c r="L25" s="7">
        <f>SUM(L22:L24)</f>
        <v>0</v>
      </c>
      <c r="M25" s="70"/>
      <c r="N25" s="7">
        <f>SUM(N22:N24)</f>
        <v>0</v>
      </c>
      <c r="O25" s="70"/>
      <c r="P25" s="7">
        <f>SUM(P22:P24)</f>
        <v>1563000</v>
      </c>
      <c r="Q25" s="70"/>
      <c r="R25" s="7">
        <f>SUM(R22:R24)</f>
        <v>0</v>
      </c>
      <c r="S25" s="70"/>
      <c r="T25" s="7">
        <f>SUM(T22:T24)</f>
        <v>1563000</v>
      </c>
      <c r="U25" s="2"/>
      <c r="V25" s="118"/>
    </row>
    <row r="26" spans="1:22" ht="21">
      <c r="A26" s="93" t="s">
        <v>117</v>
      </c>
      <c r="D26" s="101"/>
      <c r="F26" s="8">
        <v>0</v>
      </c>
      <c r="G26" s="7">
        <v>0</v>
      </c>
      <c r="H26" s="8">
        <v>0</v>
      </c>
      <c r="I26" s="7"/>
      <c r="J26" s="8">
        <f>'PL-Eng 9M'!F26</f>
        <v>49880</v>
      </c>
      <c r="K26" s="8"/>
      <c r="L26" s="8">
        <v>54</v>
      </c>
      <c r="M26" s="70"/>
      <c r="N26" s="120">
        <f>+L26</f>
        <v>54</v>
      </c>
      <c r="O26" s="70"/>
      <c r="P26" s="8">
        <f>SUM(F26:J26,N26)</f>
        <v>49934</v>
      </c>
      <c r="Q26" s="70"/>
      <c r="R26" s="8">
        <v>0</v>
      </c>
      <c r="S26" s="70"/>
      <c r="T26" s="8">
        <f t="shared" ref="T26" si="1">SUM(P26:R26)</f>
        <v>49934</v>
      </c>
      <c r="U26" s="2"/>
      <c r="V26" s="118"/>
    </row>
    <row r="27" spans="1:22" s="106" customFormat="1" ht="21.75" thickBot="1">
      <c r="A27" s="90" t="s">
        <v>161</v>
      </c>
      <c r="B27" s="90"/>
      <c r="C27" s="90"/>
      <c r="D27" s="91"/>
      <c r="E27" s="90"/>
      <c r="F27" s="13">
        <f>SUM(F25:F26)</f>
        <v>3437602</v>
      </c>
      <c r="G27" s="7"/>
      <c r="H27" s="13">
        <f>SUM(H25:H26)</f>
        <v>-1426438</v>
      </c>
      <c r="I27" s="7"/>
      <c r="J27" s="13">
        <f>SUM(J25:J26)</f>
        <v>-398284</v>
      </c>
      <c r="K27" s="7"/>
      <c r="L27" s="13">
        <f>SUM(L25:L26)</f>
        <v>54</v>
      </c>
      <c r="M27" s="70"/>
      <c r="N27" s="13">
        <f>SUM(N25:N26)</f>
        <v>54</v>
      </c>
      <c r="O27" s="70"/>
      <c r="P27" s="13">
        <f>SUM(P25:P26)</f>
        <v>1612934</v>
      </c>
      <c r="Q27" s="70"/>
      <c r="R27" s="13">
        <f>SUM(R25:R26)</f>
        <v>0</v>
      </c>
      <c r="S27" s="70"/>
      <c r="T27" s="13">
        <f>SUM(T25:T26)</f>
        <v>1612934</v>
      </c>
      <c r="U27" s="119"/>
      <c r="V27" s="118"/>
    </row>
    <row r="28" spans="1:22" s="106" customFormat="1" ht="21.75" thickTop="1">
      <c r="A28" s="90"/>
      <c r="B28" s="90"/>
      <c r="C28" s="90"/>
      <c r="D28" s="91"/>
      <c r="E28" s="90"/>
      <c r="F28" s="7"/>
      <c r="G28" s="7"/>
      <c r="H28" s="7"/>
      <c r="I28" s="7"/>
      <c r="J28" s="7"/>
      <c r="K28" s="7"/>
      <c r="L28" s="7"/>
      <c r="M28" s="70"/>
      <c r="N28" s="7"/>
      <c r="O28" s="70"/>
      <c r="P28" s="7"/>
      <c r="Q28" s="70"/>
      <c r="R28" s="7"/>
      <c r="S28" s="70"/>
      <c r="T28" s="7"/>
    </row>
    <row r="29" spans="1:22" s="106" customFormat="1" ht="21">
      <c r="A29" s="90"/>
      <c r="B29" s="90"/>
      <c r="C29" s="90"/>
      <c r="D29" s="91"/>
      <c r="E29" s="90"/>
      <c r="F29" s="7"/>
      <c r="G29" s="7"/>
      <c r="H29" s="7"/>
      <c r="I29" s="7"/>
      <c r="J29" s="7"/>
      <c r="K29" s="7"/>
      <c r="L29" s="7"/>
      <c r="M29" s="70"/>
      <c r="N29" s="7"/>
      <c r="O29" s="70"/>
      <c r="P29" s="7"/>
      <c r="Q29" s="70"/>
      <c r="R29" s="7"/>
      <c r="S29" s="70"/>
      <c r="T29" s="7"/>
    </row>
    <row r="30" spans="1:22" s="106" customFormat="1" ht="21">
      <c r="A30" s="90"/>
      <c r="B30" s="90"/>
      <c r="C30" s="90"/>
      <c r="D30" s="91"/>
      <c r="E30" s="90"/>
      <c r="F30" s="7"/>
      <c r="G30" s="7"/>
      <c r="H30" s="7"/>
      <c r="I30" s="7"/>
      <c r="J30" s="7"/>
      <c r="K30" s="7"/>
      <c r="L30" s="7"/>
      <c r="M30" s="70"/>
      <c r="N30" s="7"/>
      <c r="O30" s="70"/>
      <c r="P30" s="7"/>
      <c r="Q30" s="70"/>
      <c r="R30" s="7"/>
      <c r="S30" s="70"/>
      <c r="T30" s="7"/>
    </row>
    <row r="31" spans="1:22" s="106" customFormat="1" ht="21">
      <c r="A31" s="90"/>
      <c r="B31" s="90"/>
      <c r="C31" s="90"/>
      <c r="D31" s="91"/>
      <c r="E31" s="90"/>
      <c r="F31" s="7"/>
      <c r="G31" s="7"/>
      <c r="H31" s="7"/>
      <c r="I31" s="7"/>
      <c r="J31" s="7"/>
      <c r="K31" s="7"/>
      <c r="L31" s="7"/>
      <c r="M31" s="70"/>
      <c r="N31" s="7"/>
      <c r="O31" s="70"/>
      <c r="P31" s="7"/>
      <c r="Q31" s="70"/>
      <c r="R31" s="7"/>
      <c r="S31" s="70"/>
      <c r="T31" s="7"/>
      <c r="U31" s="108"/>
    </row>
    <row r="32" spans="1:22" s="106" customFormat="1" ht="21">
      <c r="A32" s="90"/>
      <c r="B32" s="90"/>
      <c r="C32" s="90"/>
      <c r="D32" s="91"/>
      <c r="E32" s="90"/>
      <c r="F32" s="7"/>
      <c r="G32" s="7"/>
      <c r="H32" s="7"/>
      <c r="I32" s="7"/>
      <c r="J32" s="7"/>
      <c r="K32" s="7"/>
      <c r="L32" s="7"/>
      <c r="M32" s="70"/>
      <c r="N32" s="7"/>
      <c r="O32" s="70"/>
      <c r="P32" s="7"/>
      <c r="Q32" s="70"/>
      <c r="R32" s="7"/>
      <c r="S32" s="70"/>
      <c r="T32" s="7"/>
      <c r="U32" s="108"/>
    </row>
    <row r="33" spans="1:21" s="106" customFormat="1" ht="21">
      <c r="A33" s="90"/>
      <c r="B33" s="90"/>
      <c r="C33" s="90"/>
      <c r="D33" s="91"/>
      <c r="E33" s="90"/>
      <c r="F33" s="7"/>
      <c r="G33" s="7"/>
      <c r="H33" s="7"/>
      <c r="I33" s="7"/>
      <c r="J33" s="7"/>
      <c r="K33" s="7"/>
      <c r="L33" s="7"/>
      <c r="M33" s="70"/>
      <c r="N33" s="7"/>
      <c r="O33" s="70"/>
      <c r="P33" s="7"/>
      <c r="Q33" s="70"/>
      <c r="R33" s="7"/>
      <c r="S33" s="70"/>
      <c r="T33" s="7"/>
      <c r="U33" s="108"/>
    </row>
    <row r="34" spans="1:21" ht="21">
      <c r="C34" s="90"/>
      <c r="D34" s="91"/>
      <c r="E34" s="90"/>
      <c r="F34" s="7"/>
      <c r="G34" s="7"/>
      <c r="H34" s="7"/>
      <c r="I34" s="7"/>
      <c r="J34" s="7"/>
      <c r="K34" s="7"/>
      <c r="L34" s="7"/>
      <c r="M34" s="69"/>
      <c r="N34" s="7"/>
      <c r="O34" s="69"/>
      <c r="P34" s="7"/>
      <c r="Q34" s="69"/>
      <c r="R34" s="7"/>
      <c r="S34" s="69"/>
      <c r="T34" s="92"/>
    </row>
    <row r="35" spans="1:21" ht="21"/>
    <row r="36" spans="1:21" ht="12.75" customHeight="1"/>
  </sheetData>
  <mergeCells count="5">
    <mergeCell ref="R1:T1"/>
    <mergeCell ref="R2:T2"/>
    <mergeCell ref="F8:T8"/>
    <mergeCell ref="F9:L9"/>
    <mergeCell ref="L10:N10"/>
  </mergeCells>
  <pageMargins left="0.78740157480314998" right="0.32" top="0.98425196850393704" bottom="0.47244094488188998" header="0.15748031496063" footer="0.31496062992126"/>
  <pageSetup paperSize="9" scale="76" firstPageNumber="5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46"/>
  <sheetViews>
    <sheetView view="pageBreakPreview" topLeftCell="A13" zoomScale="90" zoomScaleNormal="100" zoomScaleSheetLayoutView="90" workbookViewId="0">
      <selection activeCell="F21" sqref="F21"/>
    </sheetView>
  </sheetViews>
  <sheetFormatPr defaultColWidth="9.140625" defaultRowHeight="17.100000000000001" customHeight="1"/>
  <cols>
    <col min="1" max="1" width="38.28515625" style="93" customWidth="1"/>
    <col min="2" max="2" width="7.7109375" style="98" customWidth="1"/>
    <col min="3" max="3" width="3.28515625" style="93" customWidth="1"/>
    <col min="4" max="4" width="17" style="105" customWidth="1"/>
    <col min="5" max="5" width="3.28515625" style="105" customWidth="1"/>
    <col min="6" max="6" width="17" style="105" customWidth="1"/>
    <col min="7" max="7" width="3.28515625" style="105" customWidth="1"/>
    <col min="8" max="8" width="17" style="105" customWidth="1"/>
    <col min="9" max="9" width="3.28515625" style="105" customWidth="1"/>
    <col min="10" max="10" width="17" style="105" customWidth="1"/>
    <col min="11" max="11" width="3.28515625" style="105" customWidth="1"/>
    <col min="12" max="12" width="17" style="105" customWidth="1"/>
    <col min="13" max="13" width="3.28515625" style="105" customWidth="1"/>
    <col min="14" max="14" width="17" style="105" customWidth="1"/>
    <col min="15" max="16384" width="9.140625" style="93"/>
  </cols>
  <sheetData>
    <row r="1" spans="1:14" ht="21">
      <c r="A1" s="90"/>
      <c r="B1" s="91"/>
      <c r="C1" s="90"/>
      <c r="D1" s="92"/>
      <c r="E1" s="92"/>
      <c r="F1" s="92"/>
      <c r="G1" s="92"/>
      <c r="K1" s="175" t="s">
        <v>14</v>
      </c>
      <c r="L1" s="175"/>
      <c r="M1" s="175"/>
      <c r="N1" s="175"/>
    </row>
    <row r="2" spans="1:14" ht="21">
      <c r="A2" s="72"/>
      <c r="B2" s="91"/>
      <c r="C2" s="90"/>
      <c r="D2" s="92"/>
      <c r="E2" s="92"/>
      <c r="F2" s="92"/>
      <c r="G2" s="92"/>
      <c r="K2" s="175" t="s">
        <v>11</v>
      </c>
      <c r="L2" s="175"/>
      <c r="M2" s="175"/>
      <c r="N2" s="175"/>
    </row>
    <row r="3" spans="1:14" ht="21">
      <c r="A3" s="94" t="s">
        <v>133</v>
      </c>
      <c r="B3" s="91"/>
      <c r="C3" s="90"/>
      <c r="D3" s="92"/>
      <c r="E3" s="92"/>
      <c r="F3" s="92"/>
      <c r="G3" s="92"/>
      <c r="H3" s="95"/>
      <c r="I3" s="130"/>
      <c r="J3" s="130"/>
      <c r="K3" s="95"/>
      <c r="L3" s="130"/>
      <c r="M3" s="130"/>
      <c r="N3" s="95"/>
    </row>
    <row r="4" spans="1:14" ht="21">
      <c r="A4" s="72" t="s">
        <v>55</v>
      </c>
      <c r="B4" s="91"/>
      <c r="C4" s="90"/>
      <c r="D4" s="92"/>
      <c r="E4" s="92"/>
      <c r="F4" s="92"/>
      <c r="G4" s="92"/>
      <c r="H4" s="95"/>
      <c r="I4" s="130"/>
      <c r="J4" s="130"/>
      <c r="K4" s="95"/>
      <c r="L4" s="130"/>
      <c r="M4" s="130"/>
      <c r="N4" s="95"/>
    </row>
    <row r="5" spans="1:14" ht="21">
      <c r="A5" s="72" t="s">
        <v>159</v>
      </c>
      <c r="B5" s="91"/>
      <c r="C5" s="90"/>
      <c r="D5" s="92"/>
      <c r="E5" s="92"/>
      <c r="F5" s="92"/>
      <c r="G5" s="92"/>
      <c r="H5" s="92"/>
      <c r="I5" s="92"/>
      <c r="J5" s="92"/>
      <c r="K5" s="92"/>
      <c r="L5" s="92"/>
      <c r="M5" s="92"/>
      <c r="N5" s="93"/>
    </row>
    <row r="6" spans="1:14" ht="21">
      <c r="A6" s="97"/>
      <c r="B6" s="97"/>
      <c r="C6" s="97"/>
      <c r="D6" s="96"/>
      <c r="E6" s="96"/>
      <c r="F6" s="96"/>
      <c r="G6" s="96"/>
      <c r="H6" s="96"/>
      <c r="I6" s="96"/>
      <c r="J6" s="96"/>
      <c r="K6" s="96"/>
      <c r="L6" s="96"/>
      <c r="M6" s="96"/>
      <c r="N6" s="98"/>
    </row>
    <row r="7" spans="1:14" s="98" customFormat="1" ht="21">
      <c r="B7" s="99"/>
      <c r="D7" s="96"/>
      <c r="E7" s="96"/>
      <c r="F7" s="96"/>
      <c r="G7" s="96"/>
      <c r="H7" s="96"/>
      <c r="I7" s="96"/>
      <c r="J7" s="96"/>
      <c r="K7" s="96"/>
      <c r="L7" s="96"/>
      <c r="M7" s="96"/>
      <c r="N7" s="100" t="s">
        <v>17</v>
      </c>
    </row>
    <row r="8" spans="1:14" s="98" customFormat="1" ht="21">
      <c r="B8" s="99"/>
      <c r="D8" s="178" t="s">
        <v>56</v>
      </c>
      <c r="E8" s="178"/>
      <c r="F8" s="178"/>
      <c r="G8" s="178"/>
      <c r="H8" s="178"/>
      <c r="I8" s="178"/>
      <c r="J8" s="178"/>
      <c r="K8" s="178"/>
      <c r="L8" s="178"/>
      <c r="M8" s="178"/>
      <c r="N8" s="178"/>
    </row>
    <row r="9" spans="1:14" s="98" customFormat="1" ht="21">
      <c r="B9" s="99"/>
      <c r="D9" s="97"/>
      <c r="E9" s="97"/>
      <c r="F9" s="97"/>
      <c r="G9" s="97"/>
      <c r="H9" s="135"/>
      <c r="I9" s="97"/>
      <c r="J9" s="179" t="s">
        <v>137</v>
      </c>
      <c r="K9" s="179"/>
      <c r="L9" s="179"/>
      <c r="M9" s="134"/>
      <c r="N9" s="97"/>
    </row>
    <row r="10" spans="1:14" s="98" customFormat="1" ht="21">
      <c r="B10" s="99"/>
      <c r="D10" s="97"/>
      <c r="E10" s="97"/>
      <c r="F10" s="97"/>
      <c r="G10" s="97"/>
      <c r="H10" s="97"/>
      <c r="I10" s="97"/>
      <c r="J10" s="131" t="s">
        <v>138</v>
      </c>
      <c r="K10" s="131"/>
      <c r="L10" s="131"/>
      <c r="M10" s="131"/>
      <c r="N10" s="97"/>
    </row>
    <row r="11" spans="1:14" s="98" customFormat="1" ht="21">
      <c r="B11" s="99"/>
      <c r="D11" s="97"/>
      <c r="E11" s="97"/>
      <c r="F11" s="97"/>
      <c r="G11" s="97"/>
      <c r="H11" s="97"/>
      <c r="I11" s="97"/>
      <c r="J11" s="132" t="s">
        <v>139</v>
      </c>
      <c r="K11" s="131"/>
      <c r="L11" s="131"/>
      <c r="M11" s="131"/>
      <c r="N11" s="97"/>
    </row>
    <row r="12" spans="1:14" s="98" customFormat="1" ht="21">
      <c r="B12" s="99"/>
      <c r="D12" s="97"/>
      <c r="E12" s="97"/>
      <c r="F12" s="97"/>
      <c r="G12" s="97"/>
      <c r="H12" s="97"/>
      <c r="I12" s="97"/>
      <c r="J12" s="131" t="s">
        <v>140</v>
      </c>
      <c r="K12" s="131"/>
      <c r="L12" s="131" t="s">
        <v>141</v>
      </c>
      <c r="M12" s="131"/>
      <c r="N12" s="97"/>
    </row>
    <row r="13" spans="1:14" ht="21">
      <c r="A13" s="101"/>
      <c r="B13" s="101"/>
      <c r="C13" s="101"/>
      <c r="D13" s="102" t="s">
        <v>46</v>
      </c>
      <c r="E13" s="102"/>
      <c r="F13" s="102"/>
      <c r="G13" s="102"/>
      <c r="I13" s="97"/>
      <c r="J13" s="136" t="s">
        <v>142</v>
      </c>
      <c r="K13" s="131"/>
      <c r="L13" s="131" t="s">
        <v>145</v>
      </c>
      <c r="M13" s="131"/>
      <c r="N13" s="102"/>
    </row>
    <row r="14" spans="1:14" ht="21">
      <c r="A14" s="101"/>
      <c r="B14" s="99"/>
      <c r="C14" s="99"/>
      <c r="D14" s="102" t="s">
        <v>51</v>
      </c>
      <c r="E14" s="97"/>
      <c r="F14" s="97" t="s">
        <v>50</v>
      </c>
      <c r="G14" s="97"/>
      <c r="H14" s="97" t="s">
        <v>3</v>
      </c>
      <c r="I14" s="101"/>
      <c r="J14" s="131" t="s">
        <v>143</v>
      </c>
      <c r="K14" s="131"/>
      <c r="L14" s="131" t="s">
        <v>146</v>
      </c>
      <c r="M14" s="131"/>
      <c r="N14" s="101"/>
    </row>
    <row r="15" spans="1:14" s="90" customFormat="1" ht="21">
      <c r="A15" s="101"/>
      <c r="B15" s="103" t="s">
        <v>123</v>
      </c>
      <c r="C15" s="99"/>
      <c r="D15" s="103" t="s">
        <v>47</v>
      </c>
      <c r="E15" s="102"/>
      <c r="F15" s="103" t="s">
        <v>46</v>
      </c>
      <c r="G15" s="102"/>
      <c r="H15" s="104" t="s">
        <v>2</v>
      </c>
      <c r="I15" s="99"/>
      <c r="J15" s="132" t="s">
        <v>144</v>
      </c>
      <c r="K15" s="131"/>
      <c r="L15" s="132" t="s">
        <v>147</v>
      </c>
      <c r="M15" s="131"/>
      <c r="N15" s="103" t="s">
        <v>43</v>
      </c>
    </row>
    <row r="16" spans="1:14" ht="21">
      <c r="B16" s="99"/>
      <c r="C16" s="98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</row>
    <row r="17" spans="1:16" ht="21">
      <c r="A17" s="90" t="s">
        <v>124</v>
      </c>
      <c r="B17" s="101"/>
      <c r="C17" s="90"/>
      <c r="D17" s="8">
        <v>3437602</v>
      </c>
      <c r="E17" s="8"/>
      <c r="F17" s="8">
        <v>-1426438</v>
      </c>
      <c r="G17" s="8"/>
      <c r="H17" s="8">
        <v>-453512</v>
      </c>
      <c r="I17" s="8"/>
      <c r="J17" s="8">
        <v>0</v>
      </c>
      <c r="K17" s="8"/>
      <c r="L17" s="8">
        <f>+J17</f>
        <v>0</v>
      </c>
      <c r="M17" s="8"/>
      <c r="N17" s="8">
        <f>SUM(D17:H17,L17)</f>
        <v>1557652</v>
      </c>
    </row>
    <row r="18" spans="1:16" ht="21">
      <c r="A18" s="93" t="s">
        <v>117</v>
      </c>
      <c r="B18" s="101"/>
      <c r="C18" s="90"/>
      <c r="D18" s="8">
        <v>0</v>
      </c>
      <c r="E18" s="8"/>
      <c r="F18" s="8">
        <v>0</v>
      </c>
      <c r="G18" s="8"/>
      <c r="H18" s="165">
        <f>'PL-Eng 9M'!H26</f>
        <v>39382</v>
      </c>
      <c r="I18" s="8"/>
      <c r="J18" s="8">
        <v>0</v>
      </c>
      <c r="K18" s="8"/>
      <c r="L18" s="8">
        <f>+J18</f>
        <v>0</v>
      </c>
      <c r="M18" s="8"/>
      <c r="N18" s="8">
        <f>SUM(D18:H18,L18)</f>
        <v>39382</v>
      </c>
    </row>
    <row r="19" spans="1:16" s="106" customFormat="1" ht="21.75" thickBot="1">
      <c r="A19" s="90" t="s">
        <v>160</v>
      </c>
      <c r="B19" s="91"/>
      <c r="C19" s="90"/>
      <c r="D19" s="13">
        <f>SUM(D17:D18)</f>
        <v>3437602</v>
      </c>
      <c r="E19" s="7"/>
      <c r="F19" s="13">
        <f>SUM(F17:F18)</f>
        <v>-1426438</v>
      </c>
      <c r="G19" s="7"/>
      <c r="H19" s="13">
        <f>SUM(H17:H18)</f>
        <v>-414130</v>
      </c>
      <c r="I19" s="7"/>
      <c r="J19" s="13">
        <f>SUM(J17:J18)</f>
        <v>0</v>
      </c>
      <c r="K19" s="7"/>
      <c r="L19" s="13">
        <f>SUM(L17:L18)</f>
        <v>0</v>
      </c>
      <c r="M19" s="7"/>
      <c r="N19" s="13">
        <f>SUM(N17:N18)</f>
        <v>1597034</v>
      </c>
    </row>
    <row r="20" spans="1:16" ht="21.75" thickTop="1">
      <c r="A20" s="90"/>
      <c r="B20" s="91"/>
      <c r="C20" s="90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6" ht="21">
      <c r="A21" s="90" t="s">
        <v>169</v>
      </c>
      <c r="B21" s="101"/>
      <c r="C21" s="90"/>
      <c r="D21" s="8">
        <v>3437602</v>
      </c>
      <c r="E21" s="8"/>
      <c r="F21" s="8">
        <v>-1426438</v>
      </c>
      <c r="G21" s="8"/>
      <c r="H21" s="8">
        <v>-404449</v>
      </c>
      <c r="I21" s="8"/>
      <c r="J21" s="8">
        <v>0</v>
      </c>
      <c r="K21" s="8"/>
      <c r="L21" s="8">
        <f t="shared" ref="L21" si="0">+J21</f>
        <v>0</v>
      </c>
      <c r="M21" s="8"/>
      <c r="N21" s="8">
        <f>SUM(D21:H21,L21)</f>
        <v>1606715</v>
      </c>
      <c r="P21" s="105"/>
    </row>
    <row r="22" spans="1:16" ht="21">
      <c r="A22" s="93" t="s">
        <v>162</v>
      </c>
      <c r="B22" s="101"/>
      <c r="C22" s="90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P22" s="105"/>
    </row>
    <row r="23" spans="1:16" ht="21">
      <c r="A23" s="151" t="s">
        <v>163</v>
      </c>
      <c r="B23" s="101"/>
      <c r="C23" s="90"/>
      <c r="D23" s="127">
        <v>0</v>
      </c>
      <c r="E23" s="8"/>
      <c r="F23" s="127">
        <v>0</v>
      </c>
      <c r="G23" s="8"/>
      <c r="H23" s="127">
        <v>-80000</v>
      </c>
      <c r="I23" s="8"/>
      <c r="J23" s="127">
        <v>0</v>
      </c>
      <c r="K23" s="8"/>
      <c r="L23" s="127">
        <v>0</v>
      </c>
      <c r="M23" s="8"/>
      <c r="N23" s="127">
        <f>SUM(D23:H23,L23)</f>
        <v>-80000</v>
      </c>
      <c r="P23" s="105"/>
    </row>
    <row r="24" spans="1:16" ht="21">
      <c r="A24" s="90" t="s">
        <v>76</v>
      </c>
      <c r="B24" s="101"/>
      <c r="C24" s="90"/>
      <c r="D24" s="8">
        <f>SUM(D21:D23)</f>
        <v>3437602</v>
      </c>
      <c r="E24" s="8"/>
      <c r="F24" s="8">
        <f>SUM(F21:F23)</f>
        <v>-1426438</v>
      </c>
      <c r="G24" s="8"/>
      <c r="H24" s="8">
        <f>SUM(H21:H23)</f>
        <v>-484449</v>
      </c>
      <c r="I24" s="8"/>
      <c r="J24" s="8">
        <f>SUM(J21:J23)</f>
        <v>0</v>
      </c>
      <c r="K24" s="8"/>
      <c r="L24" s="8">
        <f>SUM(L21:L23)</f>
        <v>0</v>
      </c>
      <c r="M24" s="8"/>
      <c r="N24" s="8">
        <f>SUM(N21:N23)</f>
        <v>1526715</v>
      </c>
      <c r="P24" s="105"/>
    </row>
    <row r="25" spans="1:16" ht="21">
      <c r="A25" s="93" t="s">
        <v>117</v>
      </c>
      <c r="B25" s="101"/>
      <c r="D25" s="8">
        <v>0</v>
      </c>
      <c r="E25" s="8"/>
      <c r="F25" s="8">
        <v>0</v>
      </c>
      <c r="G25" s="8"/>
      <c r="H25" s="8">
        <f>'PL-Eng 9M'!J26</f>
        <v>29783</v>
      </c>
      <c r="I25" s="8"/>
      <c r="J25" s="8">
        <v>54</v>
      </c>
      <c r="K25" s="8"/>
      <c r="L25" s="8">
        <f>+J25</f>
        <v>54</v>
      </c>
      <c r="M25" s="8"/>
      <c r="N25" s="8">
        <f t="shared" ref="N25" si="1">SUM(D25:H25,L25)</f>
        <v>29837</v>
      </c>
      <c r="P25" s="105"/>
    </row>
    <row r="26" spans="1:16" s="106" customFormat="1" ht="21.75" thickBot="1">
      <c r="A26" s="90" t="s">
        <v>161</v>
      </c>
      <c r="B26" s="91"/>
      <c r="C26" s="90"/>
      <c r="D26" s="13">
        <f>SUM(D24:D25)</f>
        <v>3437602</v>
      </c>
      <c r="E26" s="7"/>
      <c r="F26" s="13">
        <f>SUM(F24:F25)</f>
        <v>-1426438</v>
      </c>
      <c r="G26" s="7"/>
      <c r="H26" s="13">
        <f>SUM(H24:H25)</f>
        <v>-454666</v>
      </c>
      <c r="I26" s="7"/>
      <c r="J26" s="13">
        <f>SUM(J24:J25)</f>
        <v>54</v>
      </c>
      <c r="K26" s="7"/>
      <c r="L26" s="13">
        <f>SUM(L24:L25)</f>
        <v>54</v>
      </c>
      <c r="M26" s="7"/>
      <c r="N26" s="13">
        <f>SUM(N24:N25)</f>
        <v>1556552</v>
      </c>
      <c r="P26" s="105"/>
    </row>
    <row r="27" spans="1:16" ht="21.75" thickTop="1">
      <c r="A27" s="90"/>
      <c r="B27" s="107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</row>
    <row r="28" spans="1:16" ht="21">
      <c r="A28" s="90"/>
      <c r="B28" s="107"/>
      <c r="D28" s="108"/>
      <c r="E28" s="108"/>
      <c r="F28" s="108"/>
      <c r="G28" s="108"/>
      <c r="H28" s="108">
        <v>-454666</v>
      </c>
      <c r="I28" s="108"/>
      <c r="J28" s="108"/>
      <c r="K28" s="108"/>
      <c r="L28" s="108"/>
      <c r="M28" s="108"/>
      <c r="N28" s="108"/>
    </row>
    <row r="29" spans="1:16" ht="21">
      <c r="A29" s="90"/>
      <c r="B29" s="107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</row>
    <row r="30" spans="1:16" ht="21"/>
    <row r="31" spans="1:16" ht="21">
      <c r="A31" s="90"/>
      <c r="B31" s="107"/>
    </row>
    <row r="32" spans="1:16" ht="21">
      <c r="A32" s="90"/>
      <c r="B32" s="107"/>
    </row>
    <row r="33" spans="1:16" s="105" customFormat="1" ht="21">
      <c r="A33" s="93"/>
      <c r="B33" s="98"/>
      <c r="C33" s="93"/>
      <c r="O33" s="93"/>
      <c r="P33" s="93"/>
    </row>
    <row r="34" spans="1:16" s="105" customFormat="1" ht="21">
      <c r="A34" s="93"/>
      <c r="B34" s="98"/>
      <c r="C34" s="93"/>
      <c r="O34" s="93"/>
      <c r="P34" s="93"/>
    </row>
    <row r="35" spans="1:16" s="105" customFormat="1" ht="21">
      <c r="A35" s="93"/>
      <c r="B35" s="98"/>
      <c r="C35" s="93"/>
      <c r="O35" s="93"/>
      <c r="P35" s="93"/>
    </row>
    <row r="36" spans="1:16" s="105" customFormat="1" ht="21">
      <c r="A36" s="93"/>
      <c r="B36" s="98"/>
      <c r="C36" s="93"/>
      <c r="O36" s="93"/>
      <c r="P36" s="93"/>
    </row>
    <row r="37" spans="1:16" s="105" customFormat="1" ht="21">
      <c r="A37" s="93"/>
      <c r="B37" s="98"/>
      <c r="C37" s="93"/>
      <c r="O37" s="93"/>
      <c r="P37" s="93"/>
    </row>
    <row r="38" spans="1:16" s="105" customFormat="1" ht="21">
      <c r="A38" s="93"/>
      <c r="B38" s="98"/>
      <c r="C38" s="93"/>
      <c r="O38" s="93"/>
      <c r="P38" s="93"/>
    </row>
    <row r="39" spans="1:16" s="105" customFormat="1" ht="21">
      <c r="A39" s="93"/>
      <c r="B39" s="98"/>
      <c r="C39" s="93"/>
      <c r="O39" s="93"/>
      <c r="P39" s="93"/>
    </row>
    <row r="40" spans="1:16" s="105" customFormat="1" ht="21">
      <c r="A40" s="93"/>
      <c r="B40" s="98"/>
      <c r="C40" s="93"/>
      <c r="O40" s="93"/>
      <c r="P40" s="93"/>
    </row>
    <row r="41" spans="1:16" s="105" customFormat="1" ht="21">
      <c r="A41" s="93"/>
      <c r="B41" s="98"/>
      <c r="C41" s="93"/>
      <c r="O41" s="93"/>
      <c r="P41" s="93"/>
    </row>
    <row r="42" spans="1:16" s="105" customFormat="1" ht="21">
      <c r="A42" s="93"/>
      <c r="B42" s="98"/>
      <c r="C42" s="93"/>
      <c r="O42" s="93"/>
      <c r="P42" s="93"/>
    </row>
    <row r="43" spans="1:16" s="105" customFormat="1" ht="21">
      <c r="A43" s="93"/>
      <c r="B43" s="98"/>
      <c r="C43" s="93"/>
      <c r="O43" s="93"/>
      <c r="P43" s="93"/>
    </row>
    <row r="44" spans="1:16" s="105" customFormat="1" ht="21">
      <c r="A44" s="93"/>
      <c r="B44" s="98"/>
      <c r="C44" s="93"/>
      <c r="O44" s="93"/>
      <c r="P44" s="93"/>
    </row>
    <row r="45" spans="1:16" s="105" customFormat="1" ht="21">
      <c r="A45" s="93"/>
      <c r="B45" s="98"/>
      <c r="C45" s="93"/>
      <c r="O45" s="93"/>
      <c r="P45" s="93"/>
    </row>
    <row r="46" spans="1:16" s="105" customFormat="1" ht="21">
      <c r="A46" s="93"/>
      <c r="B46" s="98"/>
      <c r="C46" s="93"/>
      <c r="O46" s="93"/>
      <c r="P46" s="93"/>
    </row>
  </sheetData>
  <mergeCells count="4">
    <mergeCell ref="D8:N8"/>
    <mergeCell ref="K1:N1"/>
    <mergeCell ref="K2:N2"/>
    <mergeCell ref="J9:L9"/>
  </mergeCells>
  <pageMargins left="0.78740157480314998" right="0.2" top="0.98425196850393704" bottom="0.47244094488188998" header="0.15748031496063" footer="0.31496062992126"/>
  <pageSetup paperSize="9" scale="80" firstPageNumber="6" fitToWidth="0" fitToHeight="0" orientation="landscape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85"/>
  <sheetViews>
    <sheetView tabSelected="1" view="pageBreakPreview" topLeftCell="A46" zoomScale="90" zoomScaleNormal="120" zoomScaleSheetLayoutView="90" zoomScalePageLayoutView="70" workbookViewId="0">
      <selection activeCell="B77" sqref="B77"/>
    </sheetView>
  </sheetViews>
  <sheetFormatPr defaultColWidth="9.140625" defaultRowHeight="17.100000000000001" customHeight="1"/>
  <cols>
    <col min="1" max="1" width="3.42578125" style="1" customWidth="1"/>
    <col min="2" max="2" width="64.140625" style="1" customWidth="1"/>
    <col min="3" max="3" width="10.42578125" style="1" customWidth="1"/>
    <col min="4" max="4" width="1.7109375" style="1" customWidth="1"/>
    <col min="5" max="5" width="10.42578125" style="1" customWidth="1"/>
    <col min="6" max="6" width="1.7109375" style="1" customWidth="1"/>
    <col min="7" max="7" width="10.42578125" style="1" customWidth="1"/>
    <col min="8" max="8" width="1.7109375" style="1" customWidth="1"/>
    <col min="9" max="9" width="10.42578125" style="1" customWidth="1"/>
    <col min="10" max="10" width="10.42578125" style="2" bestFit="1" customWidth="1"/>
    <col min="11" max="11" width="9.140625" style="2"/>
    <col min="12" max="12" width="9.85546875" style="2" bestFit="1" customWidth="1"/>
    <col min="13" max="16384" width="9.140625" style="1"/>
  </cols>
  <sheetData>
    <row r="1" spans="1:9" ht="21">
      <c r="B1" s="48"/>
      <c r="G1" s="173" t="s">
        <v>14</v>
      </c>
      <c r="H1" s="173"/>
      <c r="I1" s="173"/>
    </row>
    <row r="2" spans="1:9" ht="21">
      <c r="B2" s="12"/>
      <c r="G2" s="173" t="s">
        <v>11</v>
      </c>
      <c r="H2" s="173"/>
      <c r="I2" s="173"/>
    </row>
    <row r="3" spans="1:9" ht="21">
      <c r="A3" s="33" t="s">
        <v>133</v>
      </c>
      <c r="B3" s="12"/>
      <c r="G3" s="166"/>
      <c r="H3" s="68"/>
      <c r="I3" s="68"/>
    </row>
    <row r="4" spans="1:9" ht="21">
      <c r="A4" s="12" t="s">
        <v>67</v>
      </c>
      <c r="B4" s="12"/>
      <c r="G4" s="166"/>
      <c r="H4" s="68"/>
      <c r="I4" s="68"/>
    </row>
    <row r="5" spans="1:9" ht="21">
      <c r="A5" s="12" t="s">
        <v>159</v>
      </c>
      <c r="B5" s="12"/>
    </row>
    <row r="6" spans="1:9" ht="21">
      <c r="A6" s="46"/>
      <c r="B6" s="46"/>
      <c r="C6" s="46"/>
      <c r="D6" s="46"/>
      <c r="E6" s="46"/>
      <c r="F6" s="46"/>
      <c r="G6" s="46"/>
      <c r="H6" s="46"/>
      <c r="I6" s="46"/>
    </row>
    <row r="7" spans="1:9" ht="21">
      <c r="A7" s="46"/>
      <c r="B7" s="46"/>
      <c r="C7" s="45"/>
      <c r="D7" s="45"/>
      <c r="E7" s="45"/>
      <c r="F7" s="45"/>
      <c r="G7" s="45"/>
      <c r="H7" s="45"/>
      <c r="I7" s="44" t="s">
        <v>17</v>
      </c>
    </row>
    <row r="8" spans="1:9" ht="21">
      <c r="C8" s="172" t="s">
        <v>54</v>
      </c>
      <c r="D8" s="172"/>
      <c r="E8" s="172"/>
      <c r="F8" s="17"/>
      <c r="G8" s="172" t="s">
        <v>15</v>
      </c>
      <c r="H8" s="172"/>
      <c r="I8" s="172"/>
    </row>
    <row r="9" spans="1:9" ht="21">
      <c r="C9" s="152" t="s">
        <v>122</v>
      </c>
      <c r="D9" s="21"/>
      <c r="E9" s="152" t="s">
        <v>72</v>
      </c>
      <c r="F9" s="21"/>
      <c r="G9" s="152" t="s">
        <v>122</v>
      </c>
      <c r="H9" s="21"/>
      <c r="I9" s="152" t="s">
        <v>72</v>
      </c>
    </row>
    <row r="10" spans="1:9" ht="21">
      <c r="A10" s="12" t="s">
        <v>66</v>
      </c>
      <c r="B10" s="12"/>
      <c r="D10" s="58"/>
      <c r="F10" s="58"/>
      <c r="H10" s="58"/>
    </row>
    <row r="11" spans="1:9" ht="21">
      <c r="A11" s="1" t="s">
        <v>129</v>
      </c>
      <c r="C11" s="58">
        <f>+'PL-Eng 9M'!D26</f>
        <v>1807</v>
      </c>
      <c r="D11" s="58"/>
      <c r="E11" s="58">
        <f>+'PL-Eng 9M'!F26</f>
        <v>49880</v>
      </c>
      <c r="F11" s="58"/>
      <c r="G11" s="58">
        <f>+'PL-Eng 9M'!H26</f>
        <v>39382</v>
      </c>
      <c r="H11" s="58"/>
      <c r="I11" s="58">
        <f>+'PL-Eng 9M'!J26</f>
        <v>29783</v>
      </c>
    </row>
    <row r="12" spans="1:9" ht="21">
      <c r="A12" s="1" t="s">
        <v>130</v>
      </c>
      <c r="B12" s="12"/>
      <c r="C12" s="58"/>
      <c r="D12" s="58"/>
      <c r="E12" s="58"/>
      <c r="F12" s="58"/>
      <c r="G12" s="58"/>
      <c r="H12" s="58"/>
      <c r="I12" s="58"/>
    </row>
    <row r="13" spans="1:9" ht="21">
      <c r="B13" s="83" t="s">
        <v>65</v>
      </c>
      <c r="C13" s="58"/>
      <c r="D13" s="58"/>
      <c r="E13" s="58"/>
      <c r="F13" s="58"/>
      <c r="G13" s="58"/>
      <c r="H13" s="58"/>
      <c r="I13" s="58"/>
    </row>
    <row r="14" spans="1:9" ht="21">
      <c r="A14" s="83"/>
      <c r="B14" s="1" t="s">
        <v>64</v>
      </c>
      <c r="C14" s="168">
        <v>-11745</v>
      </c>
      <c r="D14" s="58"/>
      <c r="E14" s="58">
        <v>-9741</v>
      </c>
      <c r="F14" s="58"/>
      <c r="G14" s="124">
        <v>-12384</v>
      </c>
      <c r="H14" s="58"/>
      <c r="I14" s="58">
        <v>-9497</v>
      </c>
    </row>
    <row r="15" spans="1:9" ht="21">
      <c r="A15" s="83"/>
      <c r="B15" s="1" t="s">
        <v>36</v>
      </c>
      <c r="C15" s="124">
        <v>598</v>
      </c>
      <c r="D15" s="58"/>
      <c r="E15" s="58">
        <v>386</v>
      </c>
      <c r="F15" s="58"/>
      <c r="G15" s="124">
        <v>69</v>
      </c>
      <c r="H15" s="58"/>
      <c r="I15" s="58">
        <v>386</v>
      </c>
    </row>
    <row r="16" spans="1:9" ht="21">
      <c r="A16" s="83"/>
      <c r="B16" s="1" t="s">
        <v>77</v>
      </c>
      <c r="C16" s="168">
        <v>588</v>
      </c>
      <c r="D16" s="58"/>
      <c r="E16" s="124">
        <v>0</v>
      </c>
      <c r="F16" s="58"/>
      <c r="G16" s="168">
        <v>588</v>
      </c>
      <c r="H16" s="58"/>
      <c r="I16" s="124">
        <v>0</v>
      </c>
    </row>
    <row r="17" spans="1:12" ht="21">
      <c r="B17" s="36" t="s">
        <v>78</v>
      </c>
      <c r="C17" s="124">
        <v>-3037</v>
      </c>
      <c r="D17" s="58"/>
      <c r="E17" s="58">
        <v>-32044</v>
      </c>
      <c r="F17" s="58"/>
      <c r="G17" s="124">
        <v>-3037</v>
      </c>
      <c r="H17" s="58"/>
      <c r="I17" s="58">
        <v>-32044</v>
      </c>
    </row>
    <row r="18" spans="1:12" ht="21">
      <c r="B18" s="36" t="s">
        <v>79</v>
      </c>
      <c r="C18" s="125">
        <v>1797</v>
      </c>
      <c r="D18" s="58"/>
      <c r="E18" s="58">
        <v>2496</v>
      </c>
      <c r="F18" s="58"/>
      <c r="G18" s="124">
        <v>972</v>
      </c>
      <c r="H18" s="58"/>
      <c r="I18" s="58">
        <v>1999</v>
      </c>
    </row>
    <row r="19" spans="1:12" ht="21">
      <c r="B19" s="36" t="s">
        <v>80</v>
      </c>
      <c r="C19" s="125">
        <v>1331</v>
      </c>
      <c r="D19" s="58"/>
      <c r="E19" s="58">
        <v>1175</v>
      </c>
      <c r="F19" s="58"/>
      <c r="G19" s="124">
        <v>1331</v>
      </c>
      <c r="H19" s="58"/>
      <c r="I19" s="58">
        <v>1175</v>
      </c>
    </row>
    <row r="20" spans="1:12" ht="21">
      <c r="B20" s="36" t="s">
        <v>126</v>
      </c>
      <c r="C20" s="125">
        <v>161</v>
      </c>
      <c r="D20" s="125"/>
      <c r="E20" s="124">
        <v>0</v>
      </c>
      <c r="F20" s="125"/>
      <c r="G20" s="124">
        <v>0</v>
      </c>
      <c r="H20" s="125"/>
      <c r="I20" s="124">
        <v>0</v>
      </c>
    </row>
    <row r="21" spans="1:12" ht="21">
      <c r="B21" s="1" t="s">
        <v>182</v>
      </c>
      <c r="C21" s="58">
        <v>509</v>
      </c>
      <c r="D21" s="58"/>
      <c r="E21" s="124">
        <v>0</v>
      </c>
      <c r="F21" s="58"/>
      <c r="G21" s="124">
        <v>514</v>
      </c>
      <c r="H21" s="58"/>
      <c r="I21" s="124">
        <v>0</v>
      </c>
    </row>
    <row r="22" spans="1:12" ht="21">
      <c r="B22" s="87" t="s">
        <v>115</v>
      </c>
      <c r="C22" s="125">
        <v>0</v>
      </c>
      <c r="D22" s="58"/>
      <c r="E22" s="58">
        <v>-3248</v>
      </c>
      <c r="F22" s="58"/>
      <c r="G22" s="124">
        <v>0</v>
      </c>
      <c r="H22" s="58"/>
      <c r="I22" s="58">
        <v>-3248</v>
      </c>
      <c r="K22" s="141"/>
      <c r="L22" s="139"/>
    </row>
    <row r="23" spans="1:12" ht="21">
      <c r="B23" s="126" t="s">
        <v>127</v>
      </c>
      <c r="C23" s="168">
        <v>-421</v>
      </c>
      <c r="D23" s="58"/>
      <c r="E23" s="58">
        <v>-8675</v>
      </c>
      <c r="F23" s="58"/>
      <c r="G23" s="124">
        <v>-421</v>
      </c>
      <c r="H23" s="58"/>
      <c r="I23" s="58">
        <v>-8675</v>
      </c>
      <c r="K23" s="141"/>
      <c r="L23" s="139"/>
    </row>
    <row r="24" spans="1:12" ht="21">
      <c r="B24" s="87" t="s">
        <v>154</v>
      </c>
      <c r="C24" s="168">
        <v>45355</v>
      </c>
      <c r="D24" s="58"/>
      <c r="E24" s="58">
        <v>-18371</v>
      </c>
      <c r="F24" s="58"/>
      <c r="G24" s="168">
        <v>0</v>
      </c>
      <c r="H24" s="58"/>
      <c r="I24" s="168">
        <v>0</v>
      </c>
      <c r="K24" s="141"/>
      <c r="L24" s="139"/>
    </row>
    <row r="25" spans="1:12" ht="21">
      <c r="B25" s="87" t="s">
        <v>156</v>
      </c>
      <c r="C25" s="168">
        <v>15950</v>
      </c>
      <c r="D25" s="58"/>
      <c r="E25" s="124">
        <v>0</v>
      </c>
      <c r="F25" s="58"/>
      <c r="G25" s="168">
        <v>7109</v>
      </c>
      <c r="H25" s="58"/>
      <c r="I25" s="168">
        <v>0</v>
      </c>
      <c r="K25" s="141"/>
      <c r="L25" s="139"/>
    </row>
    <row r="26" spans="1:12" ht="21">
      <c r="B26" s="1" t="s">
        <v>167</v>
      </c>
      <c r="C26" s="124">
        <v>1106</v>
      </c>
      <c r="D26" s="58"/>
      <c r="E26" s="58">
        <v>809</v>
      </c>
      <c r="F26" s="58"/>
      <c r="G26" s="124">
        <v>821</v>
      </c>
      <c r="H26" s="58"/>
      <c r="I26" s="58">
        <v>649</v>
      </c>
    </row>
    <row r="27" spans="1:12" ht="21">
      <c r="B27" s="87" t="s">
        <v>116</v>
      </c>
      <c r="C27" s="124">
        <v>631</v>
      </c>
      <c r="D27" s="58"/>
      <c r="E27" s="58">
        <v>508</v>
      </c>
      <c r="F27" s="58"/>
      <c r="G27" s="124">
        <v>0</v>
      </c>
      <c r="H27" s="58"/>
      <c r="I27" s="168">
        <v>0</v>
      </c>
    </row>
    <row r="28" spans="1:12" ht="21">
      <c r="B28" s="1" t="s">
        <v>131</v>
      </c>
      <c r="C28" s="82">
        <f>SUM(C11:C27)</f>
        <v>54630</v>
      </c>
      <c r="D28" s="58"/>
      <c r="E28" s="82">
        <f>SUM(E11:E27)</f>
        <v>-16825</v>
      </c>
      <c r="F28" s="58"/>
      <c r="G28" s="82">
        <f>SUM(G11:G27)</f>
        <v>34944</v>
      </c>
      <c r="H28" s="58"/>
      <c r="I28" s="82">
        <f>SUM(I11:I27)</f>
        <v>-19472</v>
      </c>
    </row>
    <row r="29" spans="1:12" s="46" customFormat="1" ht="21">
      <c r="A29" s="12"/>
      <c r="B29" s="12"/>
      <c r="C29" s="58"/>
      <c r="D29" s="58"/>
      <c r="E29" s="58"/>
      <c r="F29" s="58"/>
      <c r="G29" s="58"/>
      <c r="H29" s="58"/>
      <c r="I29" s="58"/>
      <c r="J29" s="138"/>
      <c r="K29" s="138"/>
      <c r="L29" s="138"/>
    </row>
    <row r="30" spans="1:12" s="46" customFormat="1" ht="21">
      <c r="A30" s="12"/>
      <c r="B30" s="1" t="s">
        <v>81</v>
      </c>
      <c r="C30" s="167">
        <v>-116220</v>
      </c>
      <c r="D30" s="58"/>
      <c r="E30" s="58">
        <v>127577</v>
      </c>
      <c r="F30" s="58"/>
      <c r="G30" s="124">
        <v>-234941</v>
      </c>
      <c r="H30" s="58"/>
      <c r="I30" s="58">
        <v>120143</v>
      </c>
      <c r="J30" s="138"/>
      <c r="K30" s="138"/>
      <c r="L30" s="138"/>
    </row>
    <row r="31" spans="1:12" s="46" customFormat="1" ht="21">
      <c r="A31" s="12"/>
      <c r="B31" s="1" t="s">
        <v>26</v>
      </c>
      <c r="C31" s="167">
        <v>-55500</v>
      </c>
      <c r="D31" s="58"/>
      <c r="E31" s="58">
        <v>25942</v>
      </c>
      <c r="F31" s="58"/>
      <c r="G31" s="124">
        <v>-45683</v>
      </c>
      <c r="H31" s="58"/>
      <c r="I31" s="58">
        <v>29151</v>
      </c>
      <c r="J31" s="138"/>
      <c r="K31" s="138"/>
      <c r="L31" s="138"/>
    </row>
    <row r="32" spans="1:12" s="46" customFormat="1" ht="21">
      <c r="A32" s="12"/>
      <c r="B32" s="1" t="s">
        <v>68</v>
      </c>
      <c r="C32" s="167">
        <v>-549893</v>
      </c>
      <c r="D32" s="58"/>
      <c r="E32" s="58">
        <v>91839</v>
      </c>
      <c r="F32" s="58"/>
      <c r="G32" s="124">
        <v>-318</v>
      </c>
      <c r="H32" s="58"/>
      <c r="I32" s="58">
        <v>51775</v>
      </c>
      <c r="J32" s="138"/>
      <c r="K32" s="138"/>
      <c r="L32" s="138"/>
    </row>
    <row r="33" spans="1:12" s="46" customFormat="1" ht="21">
      <c r="A33" s="12"/>
      <c r="B33" s="1" t="s">
        <v>82</v>
      </c>
      <c r="C33" s="124">
        <v>-216368</v>
      </c>
      <c r="D33" s="58"/>
      <c r="E33" s="58">
        <v>8954</v>
      </c>
      <c r="F33" s="58"/>
      <c r="G33" s="124">
        <v>-348</v>
      </c>
      <c r="H33" s="58"/>
      <c r="I33" s="58">
        <v>8954</v>
      </c>
      <c r="J33" s="138"/>
      <c r="K33" s="138"/>
      <c r="L33" s="138"/>
    </row>
    <row r="34" spans="1:12" s="46" customFormat="1" ht="21">
      <c r="A34" s="12"/>
      <c r="B34" s="1" t="s">
        <v>69</v>
      </c>
      <c r="C34" s="167">
        <v>-61820</v>
      </c>
      <c r="D34" s="58"/>
      <c r="E34" s="58">
        <v>5417</v>
      </c>
      <c r="F34" s="58"/>
      <c r="G34" s="124">
        <v>-6594</v>
      </c>
      <c r="H34" s="58"/>
      <c r="I34" s="58">
        <v>1565</v>
      </c>
      <c r="J34" s="138"/>
      <c r="K34" s="138"/>
      <c r="L34" s="138"/>
    </row>
    <row r="35" spans="1:12" s="46" customFormat="1" ht="21">
      <c r="A35" s="12"/>
      <c r="B35" s="1" t="s">
        <v>83</v>
      </c>
      <c r="C35" s="124">
        <v>3317</v>
      </c>
      <c r="D35" s="58"/>
      <c r="E35" s="58">
        <v>-3340</v>
      </c>
      <c r="F35" s="58"/>
      <c r="G35" s="124">
        <v>292</v>
      </c>
      <c r="H35" s="58"/>
      <c r="I35" s="58">
        <v>-40</v>
      </c>
      <c r="J35" s="138"/>
      <c r="K35" s="138"/>
      <c r="L35" s="138"/>
    </row>
    <row r="36" spans="1:12" s="46" customFormat="1" ht="21">
      <c r="A36" s="12"/>
      <c r="B36" s="1" t="s">
        <v>84</v>
      </c>
      <c r="C36" s="125">
        <v>599076</v>
      </c>
      <c r="D36" s="58"/>
      <c r="E36" s="58">
        <v>-15219</v>
      </c>
      <c r="F36" s="58"/>
      <c r="G36" s="124">
        <v>79279</v>
      </c>
      <c r="H36" s="58"/>
      <c r="I36" s="58">
        <v>-1190</v>
      </c>
      <c r="J36" s="138"/>
      <c r="K36" s="138"/>
      <c r="L36" s="138"/>
    </row>
    <row r="37" spans="1:12" s="46" customFormat="1" ht="21">
      <c r="A37" s="12"/>
      <c r="B37" s="1" t="s">
        <v>85</v>
      </c>
      <c r="C37" s="171">
        <v>60561</v>
      </c>
      <c r="D37" s="58"/>
      <c r="E37" s="58">
        <v>-19351</v>
      </c>
      <c r="F37" s="58"/>
      <c r="G37" s="124">
        <v>18274</v>
      </c>
      <c r="H37" s="58"/>
      <c r="I37" s="7">
        <v>-25429</v>
      </c>
      <c r="J37" s="138"/>
      <c r="K37" s="138"/>
      <c r="L37" s="138"/>
    </row>
    <row r="38" spans="1:12" s="46" customFormat="1" ht="21">
      <c r="A38" s="12"/>
      <c r="B38" s="1" t="s">
        <v>120</v>
      </c>
      <c r="C38" s="124">
        <v>0</v>
      </c>
      <c r="D38" s="58"/>
      <c r="E38" s="170">
        <v>-600</v>
      </c>
      <c r="F38" s="58"/>
      <c r="G38" s="124">
        <v>0</v>
      </c>
      <c r="H38" s="58"/>
      <c r="I38" s="124">
        <v>0</v>
      </c>
      <c r="J38" s="138"/>
      <c r="K38" s="138"/>
      <c r="L38" s="138"/>
    </row>
    <row r="39" spans="1:12" s="46" customFormat="1" ht="21">
      <c r="A39" s="12" t="s">
        <v>86</v>
      </c>
      <c r="C39" s="82">
        <f>SUM(C28:C38)</f>
        <v>-282217</v>
      </c>
      <c r="D39" s="58"/>
      <c r="E39" s="82">
        <f>SUM(E28:E38)</f>
        <v>204394</v>
      </c>
      <c r="F39" s="58"/>
      <c r="G39" s="82">
        <f>SUM(G28:G38)</f>
        <v>-155095</v>
      </c>
      <c r="H39" s="58"/>
      <c r="I39" s="82">
        <f>SUM(I28:I38)</f>
        <v>165457</v>
      </c>
      <c r="J39" s="138"/>
      <c r="K39" s="138"/>
      <c r="L39" s="138"/>
    </row>
    <row r="40" spans="1:12" s="46" customFormat="1" ht="21">
      <c r="A40" s="12"/>
      <c r="B40" s="1" t="s">
        <v>87</v>
      </c>
      <c r="C40" s="125">
        <v>-6945</v>
      </c>
      <c r="D40" s="58"/>
      <c r="E40" s="58">
        <v>-5481</v>
      </c>
      <c r="F40" s="58"/>
      <c r="G40" s="124">
        <v>-3082</v>
      </c>
      <c r="H40" s="58"/>
      <c r="I40" s="58">
        <v>-2136</v>
      </c>
      <c r="J40" s="138"/>
      <c r="K40" s="138"/>
      <c r="L40" s="138"/>
    </row>
    <row r="41" spans="1:12" s="46" customFormat="1" ht="21">
      <c r="A41" s="12"/>
      <c r="B41" s="1" t="s">
        <v>88</v>
      </c>
      <c r="C41" s="58">
        <v>3449</v>
      </c>
      <c r="D41" s="58"/>
      <c r="E41" s="124">
        <v>0</v>
      </c>
      <c r="F41" s="58"/>
      <c r="G41" s="58">
        <v>3449</v>
      </c>
      <c r="H41" s="58"/>
      <c r="I41" s="124">
        <v>0</v>
      </c>
      <c r="J41" s="138"/>
      <c r="K41" s="138"/>
      <c r="L41" s="138"/>
    </row>
    <row r="42" spans="1:12" s="46" customFormat="1" ht="21">
      <c r="A42" s="12" t="s">
        <v>150</v>
      </c>
      <c r="B42" s="1"/>
      <c r="C42" s="66">
        <f>SUM(C39:C41)</f>
        <v>-285713</v>
      </c>
      <c r="D42" s="58"/>
      <c r="E42" s="66">
        <f>SUM(E39:E41)</f>
        <v>198913</v>
      </c>
      <c r="F42" s="58"/>
      <c r="G42" s="66">
        <f>SUM(G39:G41)</f>
        <v>-154728</v>
      </c>
      <c r="H42" s="58"/>
      <c r="I42" s="66">
        <f>SUM(I39:I41)</f>
        <v>163321</v>
      </c>
      <c r="J42" s="138"/>
      <c r="K42" s="138"/>
      <c r="L42" s="138"/>
    </row>
    <row r="43" spans="1:12" ht="21"/>
    <row r="44" spans="1:12" ht="21">
      <c r="A44" s="48"/>
      <c r="B44" s="48"/>
      <c r="G44" s="173" t="s">
        <v>14</v>
      </c>
      <c r="H44" s="173"/>
      <c r="I44" s="173"/>
    </row>
    <row r="45" spans="1:12" ht="21">
      <c r="A45" s="12"/>
      <c r="B45" s="12"/>
      <c r="G45" s="173" t="s">
        <v>11</v>
      </c>
      <c r="H45" s="173"/>
      <c r="I45" s="173"/>
    </row>
    <row r="46" spans="1:12" ht="21">
      <c r="A46" s="33" t="s">
        <v>133</v>
      </c>
      <c r="B46" s="12"/>
      <c r="G46" s="166"/>
      <c r="H46" s="84"/>
      <c r="I46" s="84"/>
    </row>
    <row r="47" spans="1:12" ht="21">
      <c r="A47" s="12" t="s">
        <v>63</v>
      </c>
      <c r="B47" s="12"/>
      <c r="G47" s="166"/>
      <c r="H47" s="84"/>
      <c r="I47" s="84"/>
    </row>
    <row r="48" spans="1:12" ht="21">
      <c r="A48" s="12" t="s">
        <v>159</v>
      </c>
      <c r="B48" s="12"/>
    </row>
    <row r="49" spans="1:9" ht="21">
      <c r="A49" s="46"/>
      <c r="B49" s="46"/>
      <c r="C49" s="46"/>
      <c r="D49" s="46"/>
      <c r="E49" s="46"/>
      <c r="F49" s="46"/>
      <c r="G49" s="46"/>
      <c r="H49" s="46"/>
      <c r="I49" s="46"/>
    </row>
    <row r="50" spans="1:9" ht="21">
      <c r="A50" s="46"/>
      <c r="B50" s="46"/>
      <c r="C50" s="45"/>
      <c r="D50" s="45"/>
      <c r="E50" s="45"/>
      <c r="F50" s="45"/>
      <c r="G50" s="45"/>
      <c r="H50" s="45"/>
      <c r="I50" s="44" t="s">
        <v>17</v>
      </c>
    </row>
    <row r="51" spans="1:9" ht="21">
      <c r="C51" s="172" t="s">
        <v>54</v>
      </c>
      <c r="D51" s="172"/>
      <c r="E51" s="172"/>
      <c r="F51" s="17"/>
      <c r="G51" s="172" t="s">
        <v>15</v>
      </c>
      <c r="H51" s="172"/>
      <c r="I51" s="172"/>
    </row>
    <row r="52" spans="1:9" ht="21">
      <c r="C52" s="152" t="s">
        <v>122</v>
      </c>
      <c r="D52" s="21"/>
      <c r="E52" s="152" t="s">
        <v>72</v>
      </c>
      <c r="F52" s="21"/>
      <c r="G52" s="152" t="s">
        <v>122</v>
      </c>
      <c r="H52" s="21"/>
      <c r="I52" s="152" t="s">
        <v>72</v>
      </c>
    </row>
    <row r="53" spans="1:9" ht="21">
      <c r="A53" s="12" t="s">
        <v>62</v>
      </c>
      <c r="B53" s="12"/>
      <c r="C53" s="38"/>
      <c r="D53" s="53"/>
      <c r="E53" s="38"/>
      <c r="F53" s="53"/>
      <c r="G53" s="38"/>
      <c r="H53" s="53"/>
      <c r="I53" s="38"/>
    </row>
    <row r="54" spans="1:9" ht="21">
      <c r="B54" s="1" t="s">
        <v>89</v>
      </c>
      <c r="C54" s="167">
        <v>3935</v>
      </c>
      <c r="D54" s="77"/>
      <c r="E54" s="77">
        <v>6352</v>
      </c>
      <c r="F54" s="77"/>
      <c r="G54" s="167">
        <v>3906</v>
      </c>
      <c r="H54" s="77"/>
      <c r="I54" s="77">
        <v>6181</v>
      </c>
    </row>
    <row r="55" spans="1:9" ht="21">
      <c r="B55" s="1" t="s">
        <v>166</v>
      </c>
      <c r="C55" s="167">
        <v>205</v>
      </c>
      <c r="D55" s="77"/>
      <c r="E55" s="77">
        <v>-322</v>
      </c>
      <c r="F55" s="77"/>
      <c r="G55" s="167">
        <v>205</v>
      </c>
      <c r="H55" s="77"/>
      <c r="I55" s="77">
        <v>-322</v>
      </c>
    </row>
    <row r="56" spans="1:9" ht="21">
      <c r="B56" s="1" t="s">
        <v>185</v>
      </c>
      <c r="C56" s="167">
        <v>253</v>
      </c>
      <c r="D56" s="77"/>
      <c r="E56" s="124">
        <v>0</v>
      </c>
      <c r="F56" s="77"/>
      <c r="G56" s="167">
        <v>253</v>
      </c>
      <c r="H56" s="77"/>
      <c r="I56" s="124">
        <v>0</v>
      </c>
    </row>
    <row r="57" spans="1:9" ht="21">
      <c r="B57" s="1" t="s">
        <v>90</v>
      </c>
      <c r="C57" s="124">
        <v>-2409</v>
      </c>
      <c r="D57" s="77"/>
      <c r="E57" s="77">
        <v>-838</v>
      </c>
      <c r="F57" s="77"/>
      <c r="G57" s="124">
        <v>-57</v>
      </c>
      <c r="H57" s="77"/>
      <c r="I57" s="77">
        <v>-164</v>
      </c>
    </row>
    <row r="58" spans="1:9" ht="21">
      <c r="B58" s="1" t="s">
        <v>183</v>
      </c>
      <c r="C58" s="124">
        <v>0</v>
      </c>
      <c r="D58" s="77"/>
      <c r="E58" s="124">
        <v>0</v>
      </c>
      <c r="F58" s="77"/>
      <c r="G58" s="124">
        <v>7500</v>
      </c>
      <c r="H58" s="77"/>
      <c r="I58" s="124">
        <v>0</v>
      </c>
    </row>
    <row r="59" spans="1:9" ht="21">
      <c r="B59" s="1" t="s">
        <v>184</v>
      </c>
      <c r="C59" s="124">
        <v>0</v>
      </c>
      <c r="D59" s="77"/>
      <c r="E59" s="77">
        <v>-200000</v>
      </c>
      <c r="F59" s="77"/>
      <c r="G59" s="124">
        <v>-125000</v>
      </c>
      <c r="H59" s="77"/>
      <c r="I59" s="77">
        <v>-200000</v>
      </c>
    </row>
    <row r="60" spans="1:9" ht="21">
      <c r="B60" s="137" t="s">
        <v>148</v>
      </c>
      <c r="C60" s="124">
        <v>-9</v>
      </c>
      <c r="D60" s="77"/>
      <c r="E60" s="77">
        <v>-400</v>
      </c>
      <c r="F60" s="77"/>
      <c r="G60" s="124">
        <v>-9</v>
      </c>
      <c r="H60" s="77"/>
      <c r="I60" s="124">
        <v>0</v>
      </c>
    </row>
    <row r="61" spans="1:9" ht="21">
      <c r="B61" s="137" t="s">
        <v>149</v>
      </c>
      <c r="C61" s="124">
        <v>0</v>
      </c>
      <c r="D61" s="77"/>
      <c r="E61" s="77">
        <v>-80000</v>
      </c>
      <c r="F61" s="77"/>
      <c r="G61" s="124">
        <v>0</v>
      </c>
      <c r="H61" s="77"/>
      <c r="I61" s="77">
        <v>-80000</v>
      </c>
    </row>
    <row r="62" spans="1:9" ht="21">
      <c r="B62" s="137" t="s">
        <v>168</v>
      </c>
      <c r="C62" s="124">
        <v>-1516</v>
      </c>
      <c r="D62" s="77"/>
      <c r="E62" s="77">
        <v>-51</v>
      </c>
      <c r="F62" s="77"/>
      <c r="G62" s="124">
        <v>-1516</v>
      </c>
      <c r="H62" s="77"/>
      <c r="I62" s="77">
        <v>-51</v>
      </c>
    </row>
    <row r="63" spans="1:9" ht="21">
      <c r="B63" s="1" t="s">
        <v>128</v>
      </c>
      <c r="C63" s="125">
        <v>49151</v>
      </c>
      <c r="D63" s="77"/>
      <c r="E63" s="77">
        <v>28088</v>
      </c>
      <c r="F63" s="77"/>
      <c r="G63" s="124">
        <v>34151</v>
      </c>
      <c r="H63" s="77"/>
      <c r="I63" s="77">
        <v>28088</v>
      </c>
    </row>
    <row r="64" spans="1:9" ht="21">
      <c r="A64" s="12" t="s">
        <v>108</v>
      </c>
      <c r="B64" s="12"/>
      <c r="C64" s="80">
        <f>SUM(C54:C63)</f>
        <v>49610</v>
      </c>
      <c r="D64" s="77"/>
      <c r="E64" s="80">
        <f>SUM(E54:E63)</f>
        <v>-247171</v>
      </c>
      <c r="F64" s="77"/>
      <c r="G64" s="80">
        <f>SUM(G54:G63)</f>
        <v>-80567</v>
      </c>
      <c r="H64" s="77"/>
      <c r="I64" s="80">
        <f>SUM(I54:I63)</f>
        <v>-246268</v>
      </c>
    </row>
    <row r="65" spans="1:12" ht="21">
      <c r="A65" s="12"/>
      <c r="B65" s="12"/>
      <c r="C65" s="78"/>
      <c r="D65" s="53"/>
      <c r="E65" s="78"/>
      <c r="F65" s="79"/>
      <c r="G65" s="78"/>
      <c r="H65" s="79"/>
      <c r="I65" s="78"/>
    </row>
    <row r="66" spans="1:12" ht="21">
      <c r="A66" s="12" t="s">
        <v>61</v>
      </c>
      <c r="B66" s="12"/>
      <c r="C66" s="78"/>
      <c r="D66" s="53"/>
      <c r="E66" s="78"/>
      <c r="F66" s="79"/>
      <c r="G66" s="78"/>
      <c r="H66" s="79"/>
      <c r="I66" s="78"/>
    </row>
    <row r="67" spans="1:12" s="88" customFormat="1" ht="21">
      <c r="A67" s="1"/>
      <c r="B67" s="81" t="s">
        <v>60</v>
      </c>
      <c r="C67" s="125">
        <v>-598</v>
      </c>
      <c r="D67" s="77"/>
      <c r="E67" s="77">
        <v>-386</v>
      </c>
      <c r="F67" s="77"/>
      <c r="G67" s="125">
        <v>-69</v>
      </c>
      <c r="H67" s="77"/>
      <c r="I67" s="77">
        <v>-386</v>
      </c>
      <c r="J67" s="142"/>
      <c r="K67" s="142"/>
      <c r="L67" s="142"/>
    </row>
    <row r="68" spans="1:12" ht="21">
      <c r="B68" s="81" t="s">
        <v>179</v>
      </c>
      <c r="C68" s="168">
        <v>0</v>
      </c>
      <c r="D68" s="77"/>
      <c r="E68" s="77">
        <v>-252</v>
      </c>
      <c r="F68" s="77"/>
      <c r="G68" s="168">
        <v>0</v>
      </c>
      <c r="H68" s="77"/>
      <c r="I68" s="77">
        <v>-252</v>
      </c>
    </row>
    <row r="69" spans="1:12" ht="21">
      <c r="B69" s="36" t="s">
        <v>91</v>
      </c>
      <c r="C69" s="125">
        <v>-296</v>
      </c>
      <c r="D69" s="77"/>
      <c r="E69" s="77">
        <v>-809</v>
      </c>
      <c r="F69" s="77"/>
      <c r="G69" s="125">
        <v>-153</v>
      </c>
      <c r="H69" s="77"/>
      <c r="I69" s="77">
        <v>-809</v>
      </c>
    </row>
    <row r="70" spans="1:12" ht="21">
      <c r="A70" s="57" t="s">
        <v>132</v>
      </c>
      <c r="B70" s="57"/>
      <c r="C70" s="80">
        <f>SUM(C67:C69)</f>
        <v>-894</v>
      </c>
      <c r="D70" s="77"/>
      <c r="E70" s="80">
        <f>SUM(E67:E69)</f>
        <v>-1447</v>
      </c>
      <c r="F70" s="77"/>
      <c r="G70" s="80">
        <f>SUM(G67:G69)</f>
        <v>-222</v>
      </c>
      <c r="H70" s="77"/>
      <c r="I70" s="80">
        <f>SUM(I67:I69)</f>
        <v>-1447</v>
      </c>
    </row>
    <row r="71" spans="1:12" ht="21">
      <c r="C71" s="78"/>
      <c r="D71" s="53"/>
      <c r="E71" s="78"/>
      <c r="F71" s="79"/>
      <c r="G71" s="78"/>
      <c r="H71" s="79"/>
      <c r="I71" s="78"/>
    </row>
    <row r="72" spans="1:12" ht="21">
      <c r="A72" s="12" t="s">
        <v>59</v>
      </c>
      <c r="B72" s="12"/>
      <c r="C72" s="77">
        <f>SUM(C42,C64,C70)</f>
        <v>-236997</v>
      </c>
      <c r="D72" s="77"/>
      <c r="E72" s="77">
        <f>SUM(E42,E64,E70)</f>
        <v>-49705</v>
      </c>
      <c r="F72" s="77"/>
      <c r="G72" s="77">
        <f>SUM(G42,G64,G70)</f>
        <v>-235517</v>
      </c>
      <c r="H72" s="77"/>
      <c r="I72" s="77">
        <f>SUM(I42,I64,I70)</f>
        <v>-84394</v>
      </c>
    </row>
    <row r="73" spans="1:12" ht="21">
      <c r="A73" s="1" t="s">
        <v>58</v>
      </c>
      <c r="B73" s="12"/>
      <c r="C73" s="169">
        <v>276906</v>
      </c>
      <c r="D73" s="77"/>
      <c r="E73" s="77">
        <v>377128</v>
      </c>
      <c r="F73" s="77"/>
      <c r="G73" s="124">
        <v>238299</v>
      </c>
      <c r="H73" s="77"/>
      <c r="I73" s="77">
        <v>354068</v>
      </c>
    </row>
    <row r="74" spans="1:12" ht="21.75" thickBot="1">
      <c r="A74" s="12" t="s">
        <v>57</v>
      </c>
      <c r="B74" s="12"/>
      <c r="C74" s="76">
        <f>SUM(C72:C73)</f>
        <v>39909</v>
      </c>
      <c r="D74" s="77"/>
      <c r="E74" s="76">
        <f>SUM(E72:E73)</f>
        <v>327423</v>
      </c>
      <c r="F74" s="77"/>
      <c r="G74" s="76">
        <f>SUM(G72:G73)</f>
        <v>2782</v>
      </c>
      <c r="H74" s="77"/>
      <c r="I74" s="76">
        <f>SUM(I72:I73)</f>
        <v>269674</v>
      </c>
    </row>
    <row r="75" spans="1:12" ht="21.75" thickTop="1">
      <c r="A75" s="12"/>
      <c r="B75" s="12"/>
      <c r="C75" s="8"/>
      <c r="D75" s="8"/>
      <c r="E75" s="8"/>
      <c r="F75" s="58"/>
      <c r="G75" s="8"/>
      <c r="H75" s="8"/>
      <c r="I75" s="8"/>
    </row>
    <row r="76" spans="1:12" ht="21">
      <c r="A76" s="75" t="s">
        <v>109</v>
      </c>
      <c r="B76" s="75"/>
      <c r="C76" s="8"/>
      <c r="D76" s="8"/>
      <c r="E76" s="8"/>
      <c r="F76" s="8"/>
      <c r="G76" s="8"/>
      <c r="H76" s="8"/>
      <c r="I76" s="8"/>
    </row>
    <row r="77" spans="1:12" ht="21">
      <c r="A77" s="180" t="s">
        <v>187</v>
      </c>
      <c r="B77" s="180"/>
      <c r="C77" s="168">
        <v>0</v>
      </c>
      <c r="D77" s="8"/>
      <c r="E77" s="8">
        <v>320</v>
      </c>
      <c r="F77" s="8"/>
      <c r="G77" s="168">
        <v>0</v>
      </c>
      <c r="H77" s="8"/>
      <c r="I77" s="8">
        <v>320</v>
      </c>
    </row>
    <row r="78" spans="1:12" ht="21">
      <c r="A78" s="74" t="s">
        <v>186</v>
      </c>
      <c r="B78" s="54"/>
      <c r="C78" s="8">
        <v>2646</v>
      </c>
      <c r="D78" s="8"/>
      <c r="E78" s="8">
        <v>71</v>
      </c>
      <c r="F78" s="8"/>
      <c r="G78" s="168">
        <v>0</v>
      </c>
      <c r="H78" s="8"/>
      <c r="I78" s="8">
        <v>71</v>
      </c>
    </row>
    <row r="79" spans="1:12" ht="21">
      <c r="A79" s="73"/>
      <c r="B79" s="73"/>
      <c r="C79" s="8"/>
      <c r="E79" s="2"/>
      <c r="F79" s="2"/>
      <c r="G79" s="8"/>
      <c r="H79" s="2"/>
      <c r="I79" s="2"/>
    </row>
    <row r="80" spans="1:12" ht="21">
      <c r="A80" s="73"/>
      <c r="B80" s="73"/>
      <c r="C80" s="8"/>
      <c r="E80" s="2"/>
      <c r="F80" s="2"/>
      <c r="G80" s="8"/>
      <c r="H80" s="2"/>
      <c r="I80" s="2"/>
    </row>
    <row r="81" spans="1:9" ht="21">
      <c r="A81" s="73"/>
      <c r="B81" s="73"/>
      <c r="C81" s="8"/>
      <c r="E81" s="2"/>
      <c r="F81" s="2"/>
      <c r="G81" s="8"/>
      <c r="H81" s="2"/>
      <c r="I81" s="2"/>
    </row>
    <row r="82" spans="1:9" ht="21"/>
    <row r="83" spans="1:9" ht="21"/>
    <row r="84" spans="1:9" ht="21"/>
    <row r="85" spans="1:9" ht="21"/>
  </sheetData>
  <mergeCells count="8">
    <mergeCell ref="G1:I1"/>
    <mergeCell ref="G2:I2"/>
    <mergeCell ref="C51:E51"/>
    <mergeCell ref="G51:I51"/>
    <mergeCell ref="C8:E8"/>
    <mergeCell ref="G8:I8"/>
    <mergeCell ref="G44:I44"/>
    <mergeCell ref="G45:I45"/>
  </mergeCells>
  <pageMargins left="0.78740157480314998" right="0.38" top="0.98425196850393704" bottom="0.47244094488188998" header="0.15748031496063" footer="0.31496062992126"/>
  <pageSetup paperSize="9" scale="80" firstPageNumber="7" orientation="portrait" useFirstPageNumber="1" r:id="rId1"/>
  <headerFooter>
    <oddFooter>&amp;L&amp;"Angsana New,ธรรมดา"&amp;14The accompanying notes form an integral part of these interim financial statements.&amp;R&amp;"Angsana New,ธรรมดา"&amp;14&amp;P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 9M</vt:lpstr>
      <vt:lpstr>SOE_Conso-Eng</vt:lpstr>
      <vt:lpstr>SOE-Eng</vt:lpstr>
      <vt:lpstr>CF-Eng</vt:lpstr>
      <vt:lpstr>'BS-Eng'!Print_Area</vt:lpstr>
      <vt:lpstr>'CF-Eng'!Print_Area</vt:lpstr>
      <vt:lpstr>'PL-Eng 3M'!Print_Area</vt:lpstr>
      <vt:lpstr>'PL-Eng 9M'!Print_Area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User</cp:lastModifiedBy>
  <cp:lastPrinted>2019-09-25T08:57:08Z</cp:lastPrinted>
  <dcterms:created xsi:type="dcterms:W3CDTF">2017-05-06T03:07:47Z</dcterms:created>
  <dcterms:modified xsi:type="dcterms:W3CDTF">2019-11-12T11:00:35Z</dcterms:modified>
</cp:coreProperties>
</file>