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อี๊ด\งบการเงิน\2562\Q3\Q3 update\"/>
    </mc:Choice>
  </mc:AlternateContent>
  <bookViews>
    <workbookView xWindow="10305" yWindow="32760" windowWidth="10200" windowHeight="7350" tabRatio="709" firstSheet="2" activeTab="2"/>
  </bookViews>
  <sheets>
    <sheet name="0000000" sheetId="2" state="veryHidden" r:id="rId1"/>
    <sheet name="1000000" sheetId="3" state="veryHidden" r:id="rId2"/>
    <sheet name="3-4" sheetId="23" r:id="rId3"/>
    <sheet name="5" sheetId="27" r:id="rId4"/>
    <sheet name="6" sheetId="29" r:id="rId5"/>
    <sheet name="7" sheetId="28" r:id="rId6"/>
    <sheet name="8" sheetId="30" r:id="rId7"/>
    <sheet name="9" sheetId="25" r:id="rId8"/>
    <sheet name="10" sheetId="24" r:id="rId9"/>
    <sheet name="11-12" sheetId="18" r:id="rId10"/>
    <sheet name="13" sheetId="26" r:id="rId11"/>
  </sheets>
  <definedNames>
    <definedName name="_xlnm.Print_Area" localSheetId="9">'11-12'!$A$1:$I$86</definedName>
  </definedNames>
  <calcPr calcId="152511"/>
</workbook>
</file>

<file path=xl/calcChain.xml><?xml version="1.0" encoding="utf-8"?>
<calcChain xmlns="http://schemas.openxmlformats.org/spreadsheetml/2006/main">
  <c r="G82" i="18" l="1"/>
  <c r="H82" i="18"/>
  <c r="I82" i="18"/>
  <c r="F82" i="18"/>
  <c r="H13" i="30"/>
  <c r="G13" i="30"/>
  <c r="G20" i="24" s="1"/>
  <c r="H20" i="24" s="1"/>
  <c r="F13" i="30"/>
  <c r="E13" i="30"/>
  <c r="G12" i="27"/>
  <c r="E12" i="27"/>
  <c r="E32" i="23"/>
  <c r="E12" i="28"/>
  <c r="E67" i="23"/>
  <c r="E68" i="23"/>
  <c r="G20" i="26"/>
  <c r="E24" i="26"/>
  <c r="G32" i="23"/>
  <c r="E20" i="26"/>
  <c r="F20" i="26"/>
  <c r="H20" i="26"/>
  <c r="G24" i="26"/>
  <c r="A4" i="24"/>
  <c r="A4" i="18" s="1"/>
  <c r="A46" i="18" s="1"/>
  <c r="A4" i="26" s="1"/>
  <c r="H12" i="24"/>
  <c r="H14" i="24"/>
  <c r="C15" i="24"/>
  <c r="C16" i="24"/>
  <c r="D15" i="24"/>
  <c r="D16" i="24" s="1"/>
  <c r="E15" i="24"/>
  <c r="E16" i="24"/>
  <c r="F15" i="24"/>
  <c r="F16" i="24" s="1"/>
  <c r="H18" i="24"/>
  <c r="C21" i="24"/>
  <c r="C22" i="24" s="1"/>
  <c r="D21" i="24"/>
  <c r="D22" i="24"/>
  <c r="E21" i="24"/>
  <c r="E22" i="24" s="1"/>
  <c r="F21" i="24"/>
  <c r="F22" i="24"/>
  <c r="H13" i="25"/>
  <c r="J13" i="25" s="1"/>
  <c r="I14" i="25"/>
  <c r="I16" i="25" s="1"/>
  <c r="I18" i="25" s="1"/>
  <c r="H15" i="25"/>
  <c r="J15" i="25" s="1"/>
  <c r="C16" i="25"/>
  <c r="C18" i="25"/>
  <c r="D16" i="25"/>
  <c r="D18" i="25" s="1"/>
  <c r="E16" i="25"/>
  <c r="E18" i="25"/>
  <c r="E85" i="23"/>
  <c r="F16" i="25"/>
  <c r="F18" i="25" s="1"/>
  <c r="H17" i="25"/>
  <c r="J17" i="25"/>
  <c r="H20" i="25"/>
  <c r="H22" i="25" s="1"/>
  <c r="H21" i="25"/>
  <c r="J21" i="25"/>
  <c r="C22" i="25"/>
  <c r="D22" i="25"/>
  <c r="E22" i="25"/>
  <c r="F22" i="25"/>
  <c r="F26" i="25"/>
  <c r="E88" i="23" s="1"/>
  <c r="G22" i="25"/>
  <c r="F89" i="23"/>
  <c r="F90" i="23"/>
  <c r="F92" i="23" s="1"/>
  <c r="I22" i="25"/>
  <c r="I23" i="25"/>
  <c r="I25" i="25"/>
  <c r="C25" i="25"/>
  <c r="C26" i="25" s="1"/>
  <c r="E83" i="23" s="1"/>
  <c r="D25" i="25"/>
  <c r="D26" i="25" s="1"/>
  <c r="E84" i="23" s="1"/>
  <c r="E25" i="25"/>
  <c r="E26" i="25" s="1"/>
  <c r="F25" i="25"/>
  <c r="G7" i="30"/>
  <c r="H7" i="30"/>
  <c r="E28" i="30"/>
  <c r="F28" i="30"/>
  <c r="G28" i="30"/>
  <c r="H28" i="30"/>
  <c r="G7" i="28"/>
  <c r="H7" i="28"/>
  <c r="F12" i="28"/>
  <c r="F18" i="28" s="1"/>
  <c r="F27" i="28" s="1"/>
  <c r="F29" i="28" s="1"/>
  <c r="G12" i="28"/>
  <c r="H12" i="28"/>
  <c r="E17" i="28"/>
  <c r="E18" i="28" s="1"/>
  <c r="E27" i="28" s="1"/>
  <c r="E29" i="28" s="1"/>
  <c r="F17" i="28"/>
  <c r="G17" i="28"/>
  <c r="H17" i="28"/>
  <c r="G24" i="25"/>
  <c r="H24" i="25"/>
  <c r="J24" i="25" s="1"/>
  <c r="G7" i="29"/>
  <c r="H7" i="29"/>
  <c r="E21" i="29"/>
  <c r="F21" i="29"/>
  <c r="G21" i="29"/>
  <c r="H21" i="29"/>
  <c r="G7" i="27"/>
  <c r="H7" i="27"/>
  <c r="F12" i="27"/>
  <c r="H12" i="27"/>
  <c r="E17" i="27"/>
  <c r="E18" i="27" s="1"/>
  <c r="E27" i="27" s="1"/>
  <c r="E29" i="27" s="1"/>
  <c r="E31" i="27" s="1"/>
  <c r="E10" i="29" s="1"/>
  <c r="F17" i="27"/>
  <c r="G17" i="27"/>
  <c r="H17" i="27"/>
  <c r="E20" i="23"/>
  <c r="E33" i="23" s="1"/>
  <c r="F20" i="23"/>
  <c r="G20" i="23"/>
  <c r="G33" i="23"/>
  <c r="H20" i="23"/>
  <c r="F32" i="23"/>
  <c r="H32" i="23"/>
  <c r="E53" i="23"/>
  <c r="F53" i="23"/>
  <c r="G53" i="23"/>
  <c r="H53" i="23"/>
  <c r="F68" i="23"/>
  <c r="F75" i="23" s="1"/>
  <c r="G68" i="23"/>
  <c r="H68" i="23"/>
  <c r="E74" i="23"/>
  <c r="F74" i="23"/>
  <c r="G74" i="23"/>
  <c r="H74" i="23"/>
  <c r="H90" i="23"/>
  <c r="H92" i="23"/>
  <c r="H93" i="23" s="1"/>
  <c r="I26" i="25"/>
  <c r="E91" i="23" s="1"/>
  <c r="H18" i="28"/>
  <c r="H27" i="28" s="1"/>
  <c r="G18" i="28"/>
  <c r="G27" i="28" s="1"/>
  <c r="G29" i="28" s="1"/>
  <c r="F18" i="27"/>
  <c r="F27" i="27" s="1"/>
  <c r="F29" i="27" s="1"/>
  <c r="F31" i="27" s="1"/>
  <c r="F10" i="29" s="1"/>
  <c r="H18" i="27"/>
  <c r="H27" i="27" s="1"/>
  <c r="H29" i="27" s="1"/>
  <c r="H31" i="27" s="1"/>
  <c r="H10" i="29" s="1"/>
  <c r="G18" i="27"/>
  <c r="G27" i="27" s="1"/>
  <c r="G29" i="27" s="1"/>
  <c r="G31" i="27" s="1"/>
  <c r="G10" i="29" s="1"/>
  <c r="H75" i="23"/>
  <c r="E75" i="23"/>
  <c r="G75" i="23"/>
  <c r="H33" i="23"/>
  <c r="H94" i="23"/>
  <c r="F33" i="23"/>
  <c r="E20" i="29" l="1"/>
  <c r="E12" i="29"/>
  <c r="E31" i="28"/>
  <c r="F10" i="18"/>
  <c r="F34" i="18" s="1"/>
  <c r="F65" i="18" s="1"/>
  <c r="F67" i="18" s="1"/>
  <c r="E23" i="26" s="1"/>
  <c r="E25" i="26" s="1"/>
  <c r="G12" i="29"/>
  <c r="G20" i="29"/>
  <c r="F31" i="28"/>
  <c r="G10" i="18"/>
  <c r="G34" i="18" s="1"/>
  <c r="G65" i="18" s="1"/>
  <c r="G67" i="18" s="1"/>
  <c r="F23" i="26" s="1"/>
  <c r="F25" i="26" s="1"/>
  <c r="F20" i="29"/>
  <c r="F12" i="29"/>
  <c r="H29" i="28"/>
  <c r="H31" i="28" s="1"/>
  <c r="I10" i="18"/>
  <c r="I34" i="18" s="1"/>
  <c r="I65" i="18" s="1"/>
  <c r="I67" i="18" s="1"/>
  <c r="H23" i="26" s="1"/>
  <c r="H25" i="26" s="1"/>
  <c r="H20" i="29"/>
  <c r="H12" i="29"/>
  <c r="F94" i="23"/>
  <c r="F93" i="23"/>
  <c r="G31" i="28"/>
  <c r="H10" i="18"/>
  <c r="H34" i="18" s="1"/>
  <c r="H65" i="18" s="1"/>
  <c r="H67" i="18" s="1"/>
  <c r="G23" i="26" s="1"/>
  <c r="G25" i="26" s="1"/>
  <c r="J20" i="25"/>
  <c r="J22" i="25" s="1"/>
  <c r="E17" i="29" l="1"/>
  <c r="E15" i="29" s="1"/>
  <c r="E13" i="29"/>
  <c r="G19" i="30"/>
  <c r="G14" i="30"/>
  <c r="G24" i="30" s="1"/>
  <c r="G22" i="30" s="1"/>
  <c r="G19" i="24"/>
  <c r="G13" i="29"/>
  <c r="G17" i="29"/>
  <c r="G15" i="29" s="1"/>
  <c r="G13" i="24"/>
  <c r="H19" i="30"/>
  <c r="H14" i="30"/>
  <c r="H24" i="30" s="1"/>
  <c r="H22" i="30" s="1"/>
  <c r="H17" i="29"/>
  <c r="H15" i="29" s="1"/>
  <c r="H13" i="29"/>
  <c r="F13" i="29"/>
  <c r="F17" i="29"/>
  <c r="F15" i="29" s="1"/>
  <c r="F19" i="30"/>
  <c r="F14" i="30"/>
  <c r="F24" i="30" s="1"/>
  <c r="F22" i="30" s="1"/>
  <c r="E19" i="30"/>
  <c r="E14" i="30"/>
  <c r="E24" i="30" s="1"/>
  <c r="E22" i="30" s="1"/>
  <c r="H20" i="30" l="1"/>
  <c r="H17" i="30"/>
  <c r="H27" i="30" s="1"/>
  <c r="F20" i="30"/>
  <c r="G14" i="25"/>
  <c r="F17" i="30"/>
  <c r="F27" i="30" s="1"/>
  <c r="G20" i="30"/>
  <c r="G17" i="30"/>
  <c r="G27" i="30" s="1"/>
  <c r="G23" i="25"/>
  <c r="E20" i="30"/>
  <c r="E17" i="30"/>
  <c r="E27" i="30" s="1"/>
  <c r="H13" i="24"/>
  <c r="H15" i="24" s="1"/>
  <c r="H16" i="24" s="1"/>
  <c r="G15" i="24"/>
  <c r="G16" i="24" s="1"/>
  <c r="G21" i="24"/>
  <c r="G22" i="24" s="1"/>
  <c r="G89" i="23" s="1"/>
  <c r="G90" i="23" s="1"/>
  <c r="G92" i="23" s="1"/>
  <c r="G93" i="23" s="1"/>
  <c r="H19" i="24"/>
  <c r="H21" i="24" s="1"/>
  <c r="H22" i="24" s="1"/>
  <c r="G25" i="25" l="1"/>
  <c r="G26" i="25" s="1"/>
  <c r="E89" i="23" s="1"/>
  <c r="E90" i="23" s="1"/>
  <c r="E92" i="23" s="1"/>
  <c r="H23" i="25"/>
  <c r="H14" i="25"/>
  <c r="G16" i="25"/>
  <c r="G18" i="25" s="1"/>
  <c r="H16" i="25" l="1"/>
  <c r="H18" i="25" s="1"/>
  <c r="J14" i="25"/>
  <c r="J16" i="25" s="1"/>
  <c r="J18" i="25" s="1"/>
  <c r="J23" i="25"/>
  <c r="J25" i="25" s="1"/>
  <c r="J26" i="25" s="1"/>
  <c r="H25" i="25"/>
  <c r="H26" i="25" s="1"/>
  <c r="E94" i="23"/>
  <c r="E93" i="23"/>
</calcChain>
</file>

<file path=xl/sharedStrings.xml><?xml version="1.0" encoding="utf-8"?>
<sst xmlns="http://schemas.openxmlformats.org/spreadsheetml/2006/main" count="410" uniqueCount="233">
  <si>
    <t>งบการเงินรวม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</si>
  <si>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</si>
  <si>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</si>
  <si>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หนี้สินหมุนเวียน</t>
  </si>
  <si>
    <t>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</si>
  <si>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</si>
  <si>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</si>
  <si>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</si>
  <si>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</si>
  <si>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</si>
  <si>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สินทรัพย์ไม่หมุนเวียน</t>
  </si>
  <si>
    <t>งบการเงินเฉพาะกิจการ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</si>
  <si>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</si>
  <si>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</si>
  <si>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</si>
  <si>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กระแสเงินสดจากกิจกรรมดำเนินงาน(ต่อ)</t>
  </si>
  <si>
    <t>ต้นทุนทางการเงิน</t>
  </si>
  <si>
    <t>งบกำไรขาดทุนเบ็ดเสร็จ</t>
  </si>
  <si>
    <t>หมายเหตุ</t>
  </si>
  <si>
    <t xml:space="preserve">              </t>
  </si>
  <si>
    <t>สินทรัพย์ดำเนินงาน(เพิ่มขึ้น)ลดลง</t>
  </si>
  <si>
    <t>ดอกเบี้ยจ่าย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</si>
  <si>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</si>
  <si>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</si>
  <si>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</si>
  <si>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หนี้สินดำเนินงานเพิ่มขึ้น(ลดลง)</t>
  </si>
  <si>
    <t>เจ้าหนี้การค้าและเจ้าหนี้อื่น</t>
  </si>
  <si>
    <t>หนี้สินไม่หมุนเวียนอื่น</t>
  </si>
  <si>
    <t>เงินสดจ่ายในดอกเบี้ยจ่าย</t>
  </si>
  <si>
    <t>สินทรัพย์ไม่หมุนเวียนอื่น</t>
  </si>
  <si>
    <t>สินทรัพย์ภาษีเงินได้รอการตัดบัญชี</t>
  </si>
  <si>
    <t>หนี้สินหมุนเวียนอื่น</t>
  </si>
  <si>
    <t>ทุนเรือนหุ้น</t>
  </si>
  <si>
    <t>เงินสดและรายการเทียบเท่าเงินสด</t>
  </si>
  <si>
    <t xml:space="preserve">    ทุนจดทะเบียน</t>
  </si>
  <si>
    <t xml:space="preserve">    ทุนที่ออกและชำระแล้ว</t>
  </si>
  <si>
    <t>ค่าเสื่อมราคา</t>
  </si>
  <si>
    <t>งบแสดงการเปลี่ยนแปลงส่วนของผู้ถือหุ้น</t>
  </si>
  <si>
    <t>ทุนที่ออก</t>
  </si>
  <si>
    <t>ส่วนเกิน</t>
  </si>
  <si>
    <t>จัดสรรแล้ว</t>
  </si>
  <si>
    <t>ทุนสำรองตามกฎหมาย</t>
  </si>
  <si>
    <t>รวม</t>
  </si>
  <si>
    <t>ส่วนได้เสียที่</t>
  </si>
  <si>
    <t>ไม่มีอำนาจควบคุม</t>
  </si>
  <si>
    <t>จัดสรร</t>
  </si>
  <si>
    <t>ยังไม่ได้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</si>
  <si>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</si>
  <si>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</si>
  <si>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</si>
  <si>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</si>
  <si>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งบแสดงฐานะการเงิน</t>
  </si>
  <si>
    <t>งบการเงินรวม ณ วันที่</t>
  </si>
  <si>
    <t>งบการเงินเฉพาะกิจการ ณ วันที่</t>
  </si>
  <si>
    <t>เงินสดจ่ายภาษีเงินได้</t>
  </si>
  <si>
    <t>(ค่าใช้จ่าย)รายได้ภาษีเงินได้</t>
  </si>
  <si>
    <t>(หน่วย 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</si>
  <si>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</si>
  <si>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</si>
  <si>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ยังไม่ได้ตรวจสอบ</t>
  </si>
  <si>
    <t>สอบทานแล้ว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</si>
  <si>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</si>
  <si>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</si>
  <si>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ตรวจสอบแล้ว</t>
  </si>
  <si>
    <t xml:space="preserve">    จัดสรรแล้ว</t>
  </si>
  <si>
    <t>ส่วนได้เสียที่ไม่มีอำนาจควบคุม</t>
  </si>
  <si>
    <t xml:space="preserve">    ยังไม่ได้จัดสรร</t>
  </si>
  <si>
    <t xml:space="preserve">        ทุนสำรองตามกฎหมาย</t>
  </si>
  <si>
    <r>
      <t xml:space="preserve">                  </t>
    </r>
    <r>
      <rPr>
        <u/>
        <sz val="16"/>
        <rFont val="Angsana New"/>
        <family val="1"/>
        <charset val="222"/>
      </rPr>
      <t>สินทรัพย์</t>
    </r>
  </si>
  <si>
    <r>
      <t xml:space="preserve">                  </t>
    </r>
    <r>
      <rPr>
        <u/>
        <sz val="16"/>
        <rFont val="Angsana New"/>
        <family val="1"/>
        <charset val="222"/>
      </rPr>
      <t>หนี้สินและส่วนของผู้ถือหุ้น</t>
    </r>
  </si>
  <si>
    <t xml:space="preserve">          รวมสินทรัพย์ไม่หมุนเวียน</t>
  </si>
  <si>
    <t xml:space="preserve">               รวมสินทรัพย์</t>
  </si>
  <si>
    <t xml:space="preserve">          รวมสินทรัพย์หมุนเวียน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</si>
  <si>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</si>
  <si>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</si>
  <si>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รวมหนี้สิน</t>
  </si>
  <si>
    <t xml:space="preserve">          รวมส่วนของผู้ถือหุ้นของบริษัทใหญ่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</si>
  <si>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</si>
  <si>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</si>
  <si>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2561</t>
  </si>
  <si>
    <t>รายการปรับกระทบกำไร(ขาดทุน)ก่อนภาษีเงินได้เป็นเงินสดรับ(จ่าย)จากการดำเนินงาน</t>
  </si>
  <si>
    <t xml:space="preserve">กำไร(ขาดทุน)ก่อนภาษีเงินได้        </t>
  </si>
  <si>
    <t>เงินลงทุนชั่วคราว</t>
  </si>
  <si>
    <t>สิทธิการใช้และเช่าที่ดินรอตัดบัญชี</t>
  </si>
  <si>
    <t xml:space="preserve">        หุ้นสามัญ 1,297,174,248 หุ้น มูลค่าหุ้นละ 0.50 บาท</t>
  </si>
  <si>
    <t>ส่วนเกินจากการขายหุ้นทุนซื้อคืน</t>
  </si>
  <si>
    <t>บริษัท ซี.ไอ.กรุ๊ป จำกัด (มหาชน) และบริษัทย่อย</t>
  </si>
  <si>
    <t>ดอกเบี้ยรับ</t>
  </si>
  <si>
    <t>รายได้รับล่วงหน้าค่างานก่อสร้าง</t>
  </si>
  <si>
    <t>เงินสดรับดอกเบี้ยรับ</t>
  </si>
  <si>
    <t xml:space="preserve"> บริษัท ซี.ไอ.กรุ๊ป จำกัด (มหาชน) และบริษัทย่อย</t>
  </si>
  <si>
    <t>ผลกระทบจากอัตราแลกเปลี่ยนในเงินสดและรายการเทียบเท่าเงินสด</t>
  </si>
  <si>
    <t>เงินให้กู้ยืมแก่บุคคลอื่นที่ผิดนัดชำระ</t>
  </si>
  <si>
    <t>ภาระผูกพันผลประโยชน์พนักงาน</t>
  </si>
  <si>
    <t>ส่วนของหนี้สินตามสัญญาเช่าทางการเงินที่ถึงกำหนดชำระภายในหนึ่งปี</t>
  </si>
  <si>
    <t>ส่วนของหนี้สินตามสัญญาเช่าที่ดินที่ถึงกำหนดชำระภายในหนึ่งปี</t>
  </si>
  <si>
    <t>กำไรขั้นต้น</t>
  </si>
  <si>
    <t>ส่วนที่เป็นของผู้ถือหุ้นของบริษัท</t>
  </si>
  <si>
    <t>การแบ่งปันกำไรขาดทุนเบ็ดเสร็จรวม</t>
  </si>
  <si>
    <t>จำนวนหุ้นสามัญ (หน่วย : หุ้น)</t>
  </si>
  <si>
    <t>ส่วนที่เป็นของผู้มีส่วนได้เสียที่ไม่มีอำนาจควบคุม</t>
  </si>
  <si>
    <t>ชำระแล้ว</t>
  </si>
  <si>
    <t>และ</t>
  </si>
  <si>
    <t>มูลค่า</t>
  </si>
  <si>
    <t>หุ้นสามัญ</t>
  </si>
  <si>
    <t>รวมส่วน</t>
  </si>
  <si>
    <t>ของผู้ถือหุ้น</t>
  </si>
  <si>
    <t>ของบริษัท</t>
  </si>
  <si>
    <t>ยอดคงเหลือ ณ วันที่ 1 มกราคม 2561</t>
  </si>
  <si>
    <t>จากการขาย</t>
  </si>
  <si>
    <t>หุ้นทุนซื้อคืน</t>
  </si>
  <si>
    <t>ส่วนเกินมูลค่าหุ้นสามัญ</t>
  </si>
  <si>
    <t>กำไรจากการจำหน่ายที่ดิน อาคาร และอุปกรณ์</t>
  </si>
  <si>
    <t>ขาดทุนจากการตัดจำหน่ายสินทรัพย์เสื่อมสภาพ</t>
  </si>
  <si>
    <t>ขาดทุนจากการด้อยค่าของเงินลงทุนชั่วคราว</t>
  </si>
  <si>
    <t>ค่าใช้จ่ายผลประโยชน์พนักงาน</t>
  </si>
  <si>
    <t xml:space="preserve"> - ซื้อสินทรัพย์ยังไม่ได้จ่ายชำระ</t>
  </si>
  <si>
    <t>เงินให้กู้ยืมระยะสั้นแก่กิจการที่เกี่ยวข้องกัน</t>
  </si>
  <si>
    <t>เงินสดจ่ายในเงินลงทุนในบริษัทย่อย</t>
  </si>
  <si>
    <t>เงินสดจ่ายในการซื้อที่ดิน อาคารและอุปกรณ์</t>
  </si>
  <si>
    <t>เงินสดจ่ายในการซื้อสินทรัพย์ไม่มีตัวตน</t>
  </si>
  <si>
    <t>เงินสดรับจากการจำหน่ายที่ดิน อาคารและอุปกรณ์</t>
  </si>
  <si>
    <t>เงินสดจ่ายหนี้สินตามสัญญาเช่าการเงิน</t>
  </si>
  <si>
    <t>โอนกลับรายการประมาณการค่าใช้จ่ายค้างจ่าย</t>
  </si>
  <si>
    <t>4.1</t>
  </si>
  <si>
    <t>กำไร(ขาดทุน)สะสม</t>
  </si>
  <si>
    <t>ตามกฎหมาย</t>
  </si>
  <si>
    <t>ทุนสำรอง</t>
  </si>
  <si>
    <t>ขาดทุนสำหรับงวด</t>
  </si>
  <si>
    <t>กำไรจากการดำเนินงานก่อนการเปลี่ยนแปลงในสินทรัพย์และหนี้สินดำเนินงาน</t>
  </si>
  <si>
    <t>กำไร(ขาดทุน)ก่อนภาษีเงินได้</t>
  </si>
  <si>
    <t>ส่วนที่เป็นผู้ถือหุ้นของบริษัท (หน่วย : บาท)</t>
  </si>
  <si>
    <t>ปรับปรุงส่วนได้เสียที่ไม่มีอำนาจควบคุม</t>
  </si>
  <si>
    <t>เงินสดสุทธิได้มาจาก(ใช้ไปใน)กิจกรรมลงทุน</t>
  </si>
  <si>
    <t xml:space="preserve">          ยังไม่ได้ตรวจสอบ</t>
  </si>
  <si>
    <t>31 ธันวาคม 2561</t>
  </si>
  <si>
    <t>รายได้ที่ยังไม่ได้เรียกชำระ</t>
  </si>
  <si>
    <t>เงินให้กู้ยืมระยะสั้นแก่กิจการอื่น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</si>
  <si>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</si>
  <si>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</si>
  <si>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เงินกู้ยืมระยะสั้นจากสถาบันการเงิน</t>
  </si>
  <si>
    <t>หนี้สินตามสัญญาเช่าทางการเงิน</t>
  </si>
  <si>
    <t>หนี้สินตามสัญญาเช่าที่ดิน</t>
  </si>
  <si>
    <t>รายได้จากการดำเนินงาน</t>
  </si>
  <si>
    <t xml:space="preserve">รายได้จากการขาย                             </t>
  </si>
  <si>
    <t>รายได้จากการบริการ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</si>
  <si>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</si>
  <si>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</si>
  <si>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</si>
  <si>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ต้นทุนบริการ</t>
  </si>
  <si>
    <t>รวมต้นทุนจากการดำเนินงาน</t>
  </si>
  <si>
    <t>ยอดคงเหลือ ณ วันที่ 1 มกราคม 2562</t>
  </si>
  <si>
    <t>2562</t>
  </si>
  <si>
    <t>ส่วนแบ่งขาดทุนจากเงินลงทุนในบริษัทร่วม</t>
  </si>
  <si>
    <t>5</t>
  </si>
  <si>
    <t>6</t>
  </si>
  <si>
    <t>4.1 และ 7</t>
  </si>
  <si>
    <t>4.3</t>
  </si>
  <si>
    <t xml:space="preserve">          สอบทานแล้ว</t>
  </si>
  <si>
    <t>8</t>
  </si>
  <si>
    <t>-  โอนลูกหนี้อื่นเป็นเงินให้กู้ยืมระยะสั้นแก่กิจการอื่น</t>
  </si>
  <si>
    <t>เงินสดจ่ายในการซื้ออสังหาริมทรัพย์เพื่อการลงทุน</t>
  </si>
  <si>
    <t>เงินฝากธนาคารที่มีภาระค้ำประกัน</t>
  </si>
  <si>
    <t>กำไร(ขาดทุน)ก่อนส่วนแบ่งขาดทุนจากเงินลงทุนในบริษัทร่วมและภาษีเงินได้</t>
  </si>
  <si>
    <t>-  โอนสินทรัพย์หมุนเวียนอื่นเป็นที่ดิน อาคารและอุปกรณ์</t>
  </si>
  <si>
    <t>ข้อมูลกระแสเงินสดเพิ่มเติม</t>
  </si>
  <si>
    <t>รายการที่ไม่ใช่เงินสด</t>
  </si>
  <si>
    <t xml:space="preserve"> - ซื้อสินทรัพย์ภายใต้สัญญาเช่าทางการเงิน</t>
  </si>
  <si>
    <t>กำไรขาดทุนเบ็ดเสร็จอื่น</t>
  </si>
  <si>
    <t xml:space="preserve">   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</si>
  <si>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ผลขาดทุนจากการประมาณการตามหลักคณิตศาสตร์ประกันภัย</t>
  </si>
  <si>
    <t>ภาษีเงินได้เกี่ยวกับกำไรขาดทุนเบ็ดเสร็จอื่น</t>
  </si>
  <si>
    <t>กำไรขาดทุนเบ็ดเสร็จอื่นสำหรับงวด-สุทธิจากภาษีเงินได้</t>
  </si>
  <si>
    <t>การแบ่งปันขาดทุนสำหรับงวด</t>
  </si>
  <si>
    <t xml:space="preserve">ขาดทุนต่อหุ้นขั้นพื้นฐาน  </t>
  </si>
  <si>
    <t>เพิ่มขึ้นในเงินเบิกเกินบัญชีและเงินกู้ยืมระยะสั้นจากสถาบันการเงิน</t>
  </si>
  <si>
    <t>เงินสดจ่ายหนี้สินตามสัญญาเช่าที่ดิน</t>
  </si>
  <si>
    <t>รายได้ค่าก่อสร้างรับล่วงหน้า</t>
  </si>
  <si>
    <t>ต้นทุนงานที่ยังไม่ได้เรียกชำระ</t>
  </si>
  <si>
    <t xml:space="preserve">        หุ้นสามัญ 864,786,782 หุ้น มูลค่าหุ้นละ 0.50 บาท</t>
  </si>
  <si>
    <t>หนี้สงสัยจะสูญ</t>
  </si>
  <si>
    <t>ค่าตอบแทนกรรมการและผู้บริหารที่สำคัญ</t>
  </si>
  <si>
    <t>ค่าตอบแทนกรรมการและผู้บริหารสำคัญ</t>
  </si>
  <si>
    <t>เงินกู้ยืมระยะสั้นจากบุคคลและกิจการอื่น</t>
  </si>
  <si>
    <t>ภาษีเงินได้นิติบุคคลค้างจ่าย</t>
  </si>
  <si>
    <t>ยอดคงเหลือ ณ วันที่ 1 มกราคม 2562 ตามที่รายงานในงวดก่อน</t>
  </si>
  <si>
    <t>-  โอนวัสดุสิ้นเปลืองเป็นที่ดิน อาคารและอุปกรณ์</t>
  </si>
  <si>
    <t>ยอดคงเหลือ ณ วันที่ 1 มกราคม 2562 ปรับปรุงใหม่</t>
  </si>
  <si>
    <t>30 กันยายน 2562</t>
  </si>
  <si>
    <t>สำหรับงวดสามเดือนสิ้นสุดวันที่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</si>
  <si>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</si>
  <si>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</si>
  <si>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</si>
  <si>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t>-  ตัดจำหน่ายค่าเผื่อหนี้สงสัยจะสูญกับลูกหนี้การค้า</t>
  </si>
  <si>
    <t>-  โอนเงินมัดจำเป็นอสังหาริมทรัพย์เพื่อการลงทุน</t>
  </si>
  <si>
    <t>-  โอนที่ดิน อาคารและอุปกรณ์เป็นอสังหาริมทรัพย์เพื่อการลงทุน</t>
  </si>
  <si>
    <t>-  โอนเงินลงทุนระยะยาวอื่นเป็นเงินลงทุนในบริษัทร่วม</t>
  </si>
  <si>
    <t>หนี้สงสัยจะสูญ-เงินให้กู้ยืมระยะสั้นแก่กิจการที่เกี่ยวข้องกัน</t>
  </si>
  <si>
    <t>หนี้สงสัยจะสูญ-เงินให้กู้ยืมระยะสั้นแก่กิจการอื่น</t>
  </si>
  <si>
    <t>ขาดทุนจากการด้อยค่าเงินลงทุนในบริษัทย่อย</t>
  </si>
  <si>
    <t>(ปรับปรุงใหม่)</t>
  </si>
  <si>
    <t>ส่วนแบ่งกำไร(ขาดทุน)จากเงินลงทุนในบริษัทร่วม</t>
  </si>
  <si>
    <t>ค่าใช้จ่ายภาษีเงินได้</t>
  </si>
  <si>
    <t>กำไร(ขาดทุน)สำหรับงวด</t>
  </si>
  <si>
    <t>การแบ่งปันกำไร(ขาดทุน)สำหรับงวด</t>
  </si>
  <si>
    <t xml:space="preserve">กำไร(ขาดทุน)ต่อหุ้นขั้นพื้นฐาน  </t>
  </si>
  <si>
    <t>ผลกระทบจากการแก้ไขข้อผิดพลาด</t>
  </si>
  <si>
    <t>สิทธิการใช้และเช่าที่ดินตัดจำหน่าย</t>
  </si>
  <si>
    <t>สินทรัพย์ไม่มีตัวตนตัดจำหน่าย</t>
  </si>
  <si>
    <t>หนี้สงสัยจะสูญ-ลูกหนี้การค้า(โอนกลับรายการ)</t>
  </si>
  <si>
    <t>(กำไร)ขาดทุนจากอัตราแลกเปลี่ยนที่ยังไม่เกิดขึ้นจริง</t>
  </si>
  <si>
    <t>หนี้สงสัยจะสูญ-เงินให้กู้ยืมระยะยาวแก่กิจการที่เกี่ยวข้องกัน</t>
  </si>
  <si>
    <t>ขาดทุนจากมูลค่าสินค้าคงเหลือลดลง(โอนกลับรายการ)</t>
  </si>
  <si>
    <t>เงินสดรับชำระจากเงินให้กู้ยืมระยะสั้นจากกิจการที่เกี่ยวข้องกัน</t>
  </si>
  <si>
    <t>เงินสดจ่ายจากการให้กู้ยืมระยะสั้นจากกิจการที่เกี่ยวข้องกัน</t>
  </si>
  <si>
    <t>ขาดทุนจากการด้อยค่าเงินลงทุนในบริษัทร่วม</t>
  </si>
  <si>
    <t>หนี้สงสัยจะสูญ-รายได้ที่ยังไม่ได้เรียกชำระ</t>
  </si>
  <si>
    <t>เงินสดจ่ายให้กู้ยืมระยะสั้นจากกิจการอื่น</t>
  </si>
  <si>
    <t>เงินสดรับจากการให้กู้ยืมระยะสั้นจากกิจการอื่น</t>
  </si>
  <si>
    <t>เงินกู้ยืมระยะสั้นจากบุคคลที่เกี่ยวข้องกัน</t>
  </si>
  <si>
    <t>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</si>
  <si>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</si>
  <si>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เงินสดรับจากการกู้ยืมระยะสั้นจากบุคคลอื่น</t>
  </si>
  <si>
    <t>เงินสดจ่ายจากการกู้ยืมระยะสั้นบุคคลอื่น</t>
  </si>
  <si>
    <t>เงินสดจ่ายจากการกู้ยืมระยะสั้นจากบุคคลที่เกี่ยวข้องกัน</t>
  </si>
  <si>
    <t>เงินสดรับจากการกู้ยืมระยะสั้นจากบุคคลที่เกี่ยวข้องกัน</t>
  </si>
  <si>
    <t>เงินกู้ยืมระยะสั้นจากกิจการอื่นเพิ่มขึ้น</t>
  </si>
  <si>
    <t>โอนสินทรัพย์ระหว่างก่อสร้างเป็นค่าใช้จ่าย</t>
  </si>
  <si>
    <t>เงินสดสุทธิได้มาจาก(ใช้ไปใน)กิจกรรมดำเนินงาน</t>
  </si>
  <si>
    <t>เงินสดสุทธิได้มาจากกิจกรรมจัดหาเงิน</t>
  </si>
  <si>
    <t>เงินสดรับ(จ่าย)จากกิจกรรมดำเนินงาน</t>
  </si>
  <si>
    <t>(เพิ่มขึ้น)ลดลงจากเงินฝากธนาคารที่ติดภาระค้ำประกัน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</si>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</sst>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0.00_)"/>
    <numFmt numFmtId="193" formatCode="#,##0\ &quot;FB&quot;;\-#,##0\ &quot;FB&quot;"/>
    <numFmt numFmtId="194" formatCode="#,##0\ &quot;F&quot;;[Red]\-#,##0\ &quot;F&quot;"/>
    <numFmt numFmtId="195" formatCode="_(* #,##0_);_(* \(#,##0\);_(* &quot;-&quot;??_);_(@_)"/>
    <numFmt numFmtId="196" formatCode="_(* #,##0.0000_);_(* \(#,##0.0000\);_(* &quot;-&quot;??_);_(@_)"/>
    <numFmt numFmtId="197" formatCode="0.00_);\(0.00\)"/>
    <numFmt numFmtId="198" formatCode="#,##0.0000_);\(#,##0.0000\)"/>
    <numFmt numFmtId="199" formatCode="#,##0.0000;\(#,##0.0000\)"/>
  </numFmts>
  <fonts count="33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u/>
      <sz val="16"/>
      <name val="Angsana New"/>
      <family val="1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sz val="15"/>
      <name val="Angsana New"/>
      <family val="1"/>
    </font>
    <font>
      <sz val="1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16"/>
      <color indexed="9"/>
      <name val="Angsana New"/>
      <family val="1"/>
    </font>
    <font>
      <sz val="14"/>
      <name val="Cordia New"/>
      <family val="2"/>
    </font>
    <font>
      <sz val="20"/>
      <name val="Angsana New"/>
      <family val="1"/>
    </font>
    <font>
      <sz val="21"/>
      <name val="Angsana New"/>
      <family val="1"/>
      <charset val="222"/>
    </font>
    <font>
      <sz val="17"/>
      <name val="Angsana New"/>
      <family val="1"/>
    </font>
    <font>
      <sz val="21"/>
      <name val="Angsana New"/>
      <family val="1"/>
    </font>
    <font>
      <sz val="16"/>
      <color theme="0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</font>
    <font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4" fillId="0" borderId="0"/>
    <xf numFmtId="192" fontId="2" fillId="0" borderId="0"/>
    <xf numFmtId="194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3" fontId="2" fillId="0" borderId="0"/>
    <xf numFmtId="0" fontId="1" fillId="0" borderId="0"/>
    <xf numFmtId="0" fontId="24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214">
    <xf numFmtId="0" fontId="0" fillId="0" borderId="0" xfId="0"/>
    <xf numFmtId="43" fontId="8" fillId="0" borderId="0" xfId="1" applyFont="1" applyFill="1"/>
    <xf numFmtId="43" fontId="8" fillId="0" borderId="0" xfId="1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0" fontId="8" fillId="0" borderId="4" xfId="0" applyFont="1" applyFill="1" applyBorder="1"/>
    <xf numFmtId="43" fontId="7" fillId="0" borderId="0" xfId="1" applyFont="1" applyFill="1" applyBorder="1" applyAlignment="1">
      <alignment horizontal="center"/>
    </xf>
    <xf numFmtId="189" fontId="8" fillId="0" borderId="0" xfId="1" applyNumberFormat="1" applyFont="1" applyFill="1" applyBorder="1"/>
    <xf numFmtId="189" fontId="7" fillId="0" borderId="0" xfId="1" applyNumberFormat="1" applyFont="1" applyFill="1" applyBorder="1"/>
    <xf numFmtId="189" fontId="7" fillId="0" borderId="0" xfId="1" applyNumberFormat="1" applyFont="1" applyFill="1"/>
    <xf numFmtId="190" fontId="8" fillId="0" borderId="0" xfId="0" applyNumberFormat="1" applyFont="1" applyFill="1" applyAlignment="1"/>
    <xf numFmtId="0" fontId="7" fillId="0" borderId="0" xfId="10" applyFont="1" applyFill="1"/>
    <xf numFmtId="0" fontId="8" fillId="0" borderId="0" xfId="10" applyFont="1" applyFill="1"/>
    <xf numFmtId="190" fontId="8" fillId="0" borderId="0" xfId="0" applyNumberFormat="1" applyFont="1" applyFill="1"/>
    <xf numFmtId="0" fontId="7" fillId="0" borderId="4" xfId="10" applyFont="1" applyFill="1" applyBorder="1"/>
    <xf numFmtId="0" fontId="7" fillId="0" borderId="3" xfId="10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0" fontId="9" fillId="0" borderId="0" xfId="10" applyFont="1" applyFill="1"/>
    <xf numFmtId="0" fontId="8" fillId="0" borderId="3" xfId="0" applyNumberFormat="1" applyFont="1" applyFill="1" applyBorder="1"/>
    <xf numFmtId="0" fontId="8" fillId="0" borderId="0" xfId="0" applyNumberFormat="1" applyFont="1" applyFill="1"/>
    <xf numFmtId="0" fontId="8" fillId="0" borderId="0" xfId="0" applyFont="1" applyFill="1" applyAlignment="1"/>
    <xf numFmtId="190" fontId="7" fillId="0" borderId="0" xfId="0" applyNumberFormat="1" applyFont="1" applyFill="1"/>
    <xf numFmtId="190" fontId="7" fillId="0" borderId="0" xfId="0" applyNumberFormat="1" applyFont="1" applyFill="1" applyAlignment="1"/>
    <xf numFmtId="0" fontId="7" fillId="0" borderId="0" xfId="0" applyFont="1" applyFill="1" applyAlignment="1"/>
    <xf numFmtId="43" fontId="7" fillId="0" borderId="0" xfId="1" applyFont="1" applyFill="1" applyBorder="1" applyAlignment="1">
      <alignment horizontal="left"/>
    </xf>
    <xf numFmtId="189" fontId="8" fillId="0" borderId="0" xfId="1" applyNumberFormat="1" applyFont="1" applyFill="1" applyBorder="1" applyAlignment="1">
      <alignment horizontal="center"/>
    </xf>
    <xf numFmtId="190" fontId="9" fillId="0" borderId="0" xfId="0" applyNumberFormat="1" applyFont="1" applyFill="1"/>
    <xf numFmtId="0" fontId="9" fillId="0" borderId="0" xfId="0" applyFont="1" applyFill="1" applyBorder="1"/>
    <xf numFmtId="0" fontId="7" fillId="0" borderId="0" xfId="0" applyFont="1" applyFill="1" applyBorder="1" applyAlignment="1"/>
    <xf numFmtId="0" fontId="7" fillId="0" borderId="3" xfId="0" applyNumberFormat="1" applyFont="1" applyFill="1" applyBorder="1" applyAlignment="1">
      <alignment horizontal="center"/>
    </xf>
    <xf numFmtId="0" fontId="8" fillId="0" borderId="0" xfId="12" applyFont="1" applyFill="1" applyBorder="1"/>
    <xf numFmtId="189" fontId="8" fillId="0" borderId="0" xfId="1" applyNumberFormat="1" applyFont="1" applyFill="1"/>
    <xf numFmtId="43" fontId="7" fillId="0" borderId="4" xfId="1" applyFont="1" applyFill="1" applyBorder="1" applyAlignment="1">
      <alignment horizontal="centerContinuous"/>
    </xf>
    <xf numFmtId="49" fontId="7" fillId="0" borderId="3" xfId="0" quotePrefix="1" applyNumberFormat="1" applyFont="1" applyFill="1" applyBorder="1" applyAlignment="1">
      <alignment horizontal="center"/>
    </xf>
    <xf numFmtId="189" fontId="8" fillId="0" borderId="0" xfId="1" applyNumberFormat="1" applyFont="1" applyFill="1" applyBorder="1" applyAlignment="1"/>
    <xf numFmtId="189" fontId="8" fillId="0" borderId="0" xfId="1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9" fillId="0" borderId="4" xfId="0" applyFont="1" applyFill="1" applyBorder="1"/>
    <xf numFmtId="0" fontId="15" fillId="0" borderId="4" xfId="0" applyFont="1" applyFill="1" applyBorder="1" applyAlignment="1">
      <alignment horizontal="centerContinuous"/>
    </xf>
    <xf numFmtId="43" fontId="15" fillId="0" borderId="4" xfId="1" applyFont="1" applyFill="1" applyBorder="1" applyAlignment="1">
      <alignment horizontal="center"/>
    </xf>
    <xf numFmtId="0" fontId="9" fillId="0" borderId="3" xfId="0" applyFont="1" applyFill="1" applyBorder="1"/>
    <xf numFmtId="191" fontId="9" fillId="0" borderId="0" xfId="0" applyNumberFormat="1" applyFont="1" applyFill="1"/>
    <xf numFmtId="0" fontId="8" fillId="0" borderId="0" xfId="12" applyFont="1" applyFill="1"/>
    <xf numFmtId="0" fontId="8" fillId="0" borderId="0" xfId="12" quotePrefix="1" applyFont="1" applyFill="1"/>
    <xf numFmtId="0" fontId="8" fillId="0" borderId="0" xfId="10" quotePrefix="1" applyFont="1" applyFill="1" applyAlignment="1">
      <alignment horizontal="center"/>
    </xf>
    <xf numFmtId="0" fontId="15" fillId="0" borderId="4" xfId="0" applyFont="1" applyFill="1" applyBorder="1" applyAlignment="1">
      <alignment horizontal="center"/>
    </xf>
    <xf numFmtId="43" fontId="9" fillId="0" borderId="0" xfId="1" applyNumberFormat="1" applyFont="1" applyFill="1" applyBorder="1"/>
    <xf numFmtId="0" fontId="16" fillId="0" borderId="0" xfId="0" applyFont="1" applyFill="1" applyAlignment="1"/>
    <xf numFmtId="189" fontId="8" fillId="0" borderId="4" xfId="1" applyNumberFormat="1" applyFont="1" applyFill="1" applyBorder="1"/>
    <xf numFmtId="189" fontId="8" fillId="0" borderId="5" xfId="1" applyNumberFormat="1" applyFont="1" applyFill="1" applyBorder="1"/>
    <xf numFmtId="195" fontId="8" fillId="0" borderId="0" xfId="1" applyNumberFormat="1" applyFont="1" applyFill="1" applyBorder="1"/>
    <xf numFmtId="189" fontId="9" fillId="0" borderId="0" xfId="1" applyNumberFormat="1" applyFont="1" applyFill="1" applyBorder="1"/>
    <xf numFmtId="43" fontId="15" fillId="0" borderId="0" xfId="1" applyFont="1" applyFill="1"/>
    <xf numFmtId="43" fontId="7" fillId="0" borderId="0" xfId="1" applyFont="1" applyFill="1"/>
    <xf numFmtId="195" fontId="8" fillId="0" borderId="0" xfId="1" applyNumberFormat="1" applyFont="1" applyFill="1" applyBorder="1" applyAlignment="1"/>
    <xf numFmtId="195" fontId="8" fillId="0" borderId="6" xfId="1" applyNumberFormat="1" applyFont="1" applyFill="1" applyBorder="1" applyAlignment="1"/>
    <xf numFmtId="195" fontId="8" fillId="0" borderId="5" xfId="1" applyNumberFormat="1" applyFont="1" applyFill="1" applyBorder="1" applyAlignment="1"/>
    <xf numFmtId="195" fontId="8" fillId="0" borderId="6" xfId="1" applyNumberFormat="1" applyFont="1" applyFill="1" applyBorder="1"/>
    <xf numFmtId="189" fontId="15" fillId="0" borderId="0" xfId="1" applyNumberFormat="1" applyFont="1" applyFill="1" applyBorder="1" applyAlignment="1"/>
    <xf numFmtId="15" fontId="7" fillId="0" borderId="3" xfId="0" quotePrefix="1" applyNumberFormat="1" applyFont="1" applyFill="1" applyBorder="1" applyAlignment="1">
      <alignment horizontal="center"/>
    </xf>
    <xf numFmtId="43" fontId="8" fillId="0" borderId="0" xfId="1" applyNumberFormat="1" applyFont="1" applyFill="1" applyBorder="1"/>
    <xf numFmtId="43" fontId="9" fillId="0" borderId="0" xfId="1" applyFont="1" applyFill="1"/>
    <xf numFmtId="1" fontId="8" fillId="0" borderId="0" xfId="10" applyNumberFormat="1" applyFont="1" applyFill="1"/>
    <xf numFmtId="0" fontId="7" fillId="0" borderId="4" xfId="0" applyFont="1" applyFill="1" applyBorder="1" applyAlignment="1">
      <alignment horizontal="center"/>
    </xf>
    <xf numFmtId="189" fontId="7" fillId="0" borderId="3" xfId="10" applyNumberFormat="1" applyFont="1" applyFill="1" applyBorder="1"/>
    <xf numFmtId="187" fontId="8" fillId="0" borderId="0" xfId="10" applyNumberFormat="1" applyFont="1" applyFill="1"/>
    <xf numFmtId="189" fontId="8" fillId="0" borderId="0" xfId="10" applyNumberFormat="1" applyFont="1" applyFill="1"/>
    <xf numFmtId="189" fontId="8" fillId="0" borderId="0" xfId="10" quotePrefix="1" applyNumberFormat="1" applyFont="1" applyFill="1" applyAlignment="1">
      <alignment horizontal="center"/>
    </xf>
    <xf numFmtId="189" fontId="8" fillId="0" borderId="0" xfId="10" applyNumberFormat="1" applyFont="1" applyFill="1" applyAlignment="1">
      <alignment horizontal="center"/>
    </xf>
    <xf numFmtId="189" fontId="8" fillId="0" borderId="0" xfId="10" applyNumberFormat="1" applyFont="1" applyFill="1" applyAlignment="1"/>
    <xf numFmtId="189" fontId="8" fillId="0" borderId="6" xfId="1" applyNumberFormat="1" applyFont="1" applyFill="1" applyBorder="1"/>
    <xf numFmtId="189" fontId="8" fillId="0" borderId="0" xfId="1" applyNumberFormat="1" applyFont="1" applyFill="1" applyAlignment="1"/>
    <xf numFmtId="195" fontId="8" fillId="0" borderId="0" xfId="10" applyNumberFormat="1" applyFont="1" applyFill="1"/>
    <xf numFmtId="1" fontId="8" fillId="0" borderId="0" xfId="1" applyNumberFormat="1" applyFont="1" applyFill="1"/>
    <xf numFmtId="188" fontId="8" fillId="0" borderId="0" xfId="1" applyNumberFormat="1" applyFont="1" applyFill="1"/>
    <xf numFmtId="189" fontId="8" fillId="0" borderId="7" xfId="1" applyNumberFormat="1" applyFont="1" applyFill="1" applyBorder="1"/>
    <xf numFmtId="0" fontId="18" fillId="0" borderId="0" xfId="0" applyFont="1" applyFill="1"/>
    <xf numFmtId="0" fontId="18" fillId="0" borderId="0" xfId="0" applyFont="1" applyFill="1" applyBorder="1"/>
    <xf numFmtId="0" fontId="19" fillId="0" borderId="0" xfId="0" applyFont="1" applyFill="1" applyBorder="1" applyAlignment="1">
      <alignment horizontal="center"/>
    </xf>
    <xf numFmtId="0" fontId="29" fillId="0" borderId="0" xfId="10" applyFont="1" applyFill="1"/>
    <xf numFmtId="0" fontId="7" fillId="0" borderId="0" xfId="0" applyFont="1" applyFill="1" applyAlignment="1">
      <alignment horizontal="right"/>
    </xf>
    <xf numFmtId="0" fontId="17" fillId="0" borderId="0" xfId="10" applyFont="1" applyFill="1"/>
    <xf numFmtId="0" fontId="10" fillId="0" borderId="0" xfId="12" applyFont="1" applyFill="1"/>
    <xf numFmtId="0" fontId="7" fillId="0" borderId="0" xfId="12" applyFont="1" applyFill="1"/>
    <xf numFmtId="0" fontId="20" fillId="0" borderId="0" xfId="10" applyFont="1" applyFill="1" applyBorder="1"/>
    <xf numFmtId="0" fontId="21" fillId="0" borderId="0" xfId="0" applyFont="1" applyFill="1" applyBorder="1"/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center"/>
    </xf>
    <xf numFmtId="0" fontId="21" fillId="0" borderId="0" xfId="10" applyFont="1" applyFill="1"/>
    <xf numFmtId="0" fontId="17" fillId="0" borderId="0" xfId="0" applyFont="1" applyFill="1"/>
    <xf numFmtId="0" fontId="9" fillId="0" borderId="0" xfId="0" applyFont="1" applyFill="1" applyAlignment="1">
      <alignment horizontal="center"/>
    </xf>
    <xf numFmtId="0" fontId="30" fillId="0" borderId="0" xfId="10" applyFont="1" applyFill="1"/>
    <xf numFmtId="0" fontId="8" fillId="0" borderId="0" xfId="10" applyFont="1" applyFill="1" applyBorder="1"/>
    <xf numFmtId="0" fontId="15" fillId="0" borderId="3" xfId="0" applyFont="1" applyFill="1" applyBorder="1" applyAlignment="1">
      <alignment horizontal="centerContinuous"/>
    </xf>
    <xf numFmtId="0" fontId="9" fillId="0" borderId="0" xfId="0" applyFont="1" applyFill="1" applyAlignment="1">
      <alignment horizontal="centerContinuous"/>
    </xf>
    <xf numFmtId="43" fontId="9" fillId="0" borderId="0" xfId="1" applyFont="1" applyFill="1" applyAlignment="1">
      <alignment horizontal="centerContinuous"/>
    </xf>
    <xf numFmtId="43" fontId="15" fillId="0" borderId="0" xfId="1" applyFont="1" applyFill="1" applyAlignment="1">
      <alignment horizontal="right"/>
    </xf>
    <xf numFmtId="0" fontId="15" fillId="0" borderId="4" xfId="0" applyFont="1" applyBorder="1"/>
    <xf numFmtId="0" fontId="15" fillId="0" borderId="4" xfId="0" applyFont="1" applyBorder="1" applyAlignment="1">
      <alignment horizontal="centerContinuous"/>
    </xf>
    <xf numFmtId="0" fontId="15" fillId="0" borderId="0" xfId="0" applyFont="1"/>
    <xf numFmtId="0" fontId="15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Fill="1" applyAlignment="1">
      <alignment horizontal="left"/>
    </xf>
    <xf numFmtId="0" fontId="23" fillId="0" borderId="0" xfId="0" applyFont="1" applyFill="1"/>
    <xf numFmtId="195" fontId="8" fillId="0" borderId="3" xfId="1" applyNumberFormat="1" applyFont="1" applyFill="1" applyBorder="1" applyAlignment="1"/>
    <xf numFmtId="43" fontId="9" fillId="0" borderId="0" xfId="1" applyFont="1" applyFill="1" applyBorder="1"/>
    <xf numFmtId="37" fontId="9" fillId="0" borderId="0" xfId="0" applyNumberFormat="1" applyFont="1" applyFill="1" applyBorder="1"/>
    <xf numFmtId="37" fontId="9" fillId="0" borderId="0" xfId="1" applyNumberFormat="1" applyFont="1" applyFill="1" applyBorder="1"/>
    <xf numFmtId="37" fontId="23" fillId="0" borderId="0" xfId="1" applyNumberFormat="1" applyFont="1" applyFill="1" applyBorder="1"/>
    <xf numFmtId="37" fontId="31" fillId="0" borderId="0" xfId="1" applyNumberFormat="1" applyFont="1" applyFill="1" applyBorder="1"/>
    <xf numFmtId="37" fontId="32" fillId="0" borderId="0" xfId="1" applyNumberFormat="1" applyFont="1" applyFill="1" applyBorder="1"/>
    <xf numFmtId="37" fontId="31" fillId="0" borderId="0" xfId="1" applyNumberFormat="1" applyFont="1" applyFill="1" applyAlignment="1">
      <alignment horizontal="right"/>
    </xf>
    <xf numFmtId="37" fontId="7" fillId="0" borderId="0" xfId="1" applyNumberFormat="1" applyFont="1" applyFill="1"/>
    <xf numFmtId="37" fontId="9" fillId="0" borderId="0" xfId="1" applyNumberFormat="1" applyFont="1" applyFill="1"/>
    <xf numFmtId="43" fontId="9" fillId="0" borderId="3" xfId="1" applyFont="1" applyFill="1" applyBorder="1"/>
    <xf numFmtId="195" fontId="9" fillId="0" borderId="0" xfId="1" applyNumberFormat="1" applyFont="1" applyFill="1" applyBorder="1" applyAlignment="1"/>
    <xf numFmtId="198" fontId="9" fillId="0" borderId="0" xfId="1" applyNumberFormat="1" applyFont="1" applyFill="1" applyBorder="1"/>
    <xf numFmtId="37" fontId="8" fillId="0" borderId="0" xfId="1" applyNumberFormat="1" applyFont="1" applyFill="1" applyBorder="1"/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"/>
    </xf>
    <xf numFmtId="37" fontId="9" fillId="0" borderId="5" xfId="1" applyNumberFormat="1" applyFont="1" applyFill="1" applyBorder="1"/>
    <xf numFmtId="37" fontId="18" fillId="0" borderId="0" xfId="1" applyNumberFormat="1" applyFont="1" applyFill="1" applyBorder="1"/>
    <xf numFmtId="43" fontId="9" fillId="0" borderId="5" xfId="1" applyFont="1" applyFill="1" applyBorder="1"/>
    <xf numFmtId="37" fontId="8" fillId="0" borderId="4" xfId="1" applyNumberFormat="1" applyFont="1" applyFill="1" applyBorder="1"/>
    <xf numFmtId="37" fontId="8" fillId="0" borderId="6" xfId="1" applyNumberFormat="1" applyFont="1" applyFill="1" applyBorder="1"/>
    <xf numFmtId="37" fontId="8" fillId="0" borderId="5" xfId="1" applyNumberFormat="1" applyFont="1" applyFill="1" applyBorder="1"/>
    <xf numFmtId="0" fontId="8" fillId="0" borderId="0" xfId="10" quotePrefix="1" applyNumberFormat="1" applyFont="1" applyFill="1" applyAlignment="1">
      <alignment horizontal="center" vertical="center"/>
    </xf>
    <xf numFmtId="0" fontId="22" fillId="0" borderId="0" xfId="10" applyFont="1" applyFill="1"/>
    <xf numFmtId="189" fontId="9" fillId="0" borderId="3" xfId="1" applyNumberFormat="1" applyFont="1" applyFill="1" applyBorder="1"/>
    <xf numFmtId="37" fontId="9" fillId="0" borderId="6" xfId="1" applyNumberFormat="1" applyFont="1" applyFill="1" applyBorder="1" applyAlignment="1">
      <alignment horizontal="right"/>
    </xf>
    <xf numFmtId="43" fontId="8" fillId="0" borderId="3" xfId="1" applyFont="1" applyFill="1" applyBorder="1"/>
    <xf numFmtId="189" fontId="9" fillId="0" borderId="5" xfId="1" applyNumberFormat="1" applyFont="1" applyFill="1" applyBorder="1"/>
    <xf numFmtId="43" fontId="9" fillId="0" borderId="4" xfId="1" applyFont="1" applyFill="1" applyBorder="1"/>
    <xf numFmtId="187" fontId="9" fillId="0" borderId="0" xfId="0" applyNumberFormat="1" applyFont="1" applyFill="1" applyBorder="1"/>
    <xf numFmtId="187" fontId="9" fillId="0" borderId="3" xfId="0" applyNumberFormat="1" applyFont="1" applyFill="1" applyBorder="1"/>
    <xf numFmtId="187" fontId="8" fillId="0" borderId="3" xfId="1" applyNumberFormat="1" applyFont="1" applyFill="1" applyBorder="1"/>
    <xf numFmtId="187" fontId="8" fillId="0" borderId="0" xfId="1" applyNumberFormat="1" applyFont="1" applyFill="1" applyBorder="1"/>
    <xf numFmtId="187" fontId="9" fillId="0" borderId="0" xfId="1" applyNumberFormat="1" applyFont="1" applyFill="1" applyBorder="1"/>
    <xf numFmtId="187" fontId="8" fillId="0" borderId="6" xfId="1" applyNumberFormat="1" applyFont="1" applyFill="1" applyBorder="1"/>
    <xf numFmtId="196" fontId="9" fillId="0" borderId="3" xfId="1" applyNumberFormat="1" applyFont="1" applyFill="1" applyBorder="1"/>
    <xf numFmtId="187" fontId="8" fillId="0" borderId="5" xfId="1" applyNumberFormat="1" applyFont="1" applyFill="1" applyBorder="1"/>
    <xf numFmtId="195" fontId="8" fillId="0" borderId="3" xfId="1" applyNumberFormat="1" applyFont="1" applyFill="1" applyBorder="1"/>
    <xf numFmtId="189" fontId="29" fillId="0" borderId="0" xfId="1" applyNumberFormat="1" applyFont="1" applyFill="1"/>
    <xf numFmtId="195" fontId="9" fillId="0" borderId="0" xfId="1" applyNumberFormat="1" applyFont="1" applyFill="1" applyBorder="1"/>
    <xf numFmtId="195" fontId="9" fillId="0" borderId="5" xfId="1" applyNumberFormat="1" applyFont="1" applyFill="1" applyBorder="1"/>
    <xf numFmtId="187" fontId="9" fillId="0" borderId="5" xfId="1" applyNumberFormat="1" applyFont="1" applyFill="1" applyBorder="1"/>
    <xf numFmtId="0" fontId="9" fillId="0" borderId="0" xfId="0" quotePrefix="1" applyFont="1" applyFill="1" applyAlignment="1">
      <alignment horizontal="center"/>
    </xf>
    <xf numFmtId="189" fontId="25" fillId="0" borderId="0" xfId="1" applyNumberFormat="1" applyFont="1" applyFill="1"/>
    <xf numFmtId="195" fontId="8" fillId="0" borderId="4" xfId="1" applyNumberFormat="1" applyFont="1" applyFill="1" applyBorder="1"/>
    <xf numFmtId="195" fontId="8" fillId="0" borderId="0" xfId="1" applyNumberFormat="1" applyFont="1" applyFill="1" applyBorder="1" applyAlignment="1">
      <alignment horizontal="right"/>
    </xf>
    <xf numFmtId="195" fontId="7" fillId="0" borderId="0" xfId="1" applyNumberFormat="1" applyFont="1" applyFill="1" applyBorder="1"/>
    <xf numFmtId="195" fontId="8" fillId="0" borderId="0" xfId="1" applyNumberFormat="1" applyFont="1" applyFill="1" applyBorder="1" applyAlignment="1">
      <alignment horizontal="center"/>
    </xf>
    <xf numFmtId="195" fontId="8" fillId="0" borderId="5" xfId="1" applyNumberFormat="1" applyFont="1" applyFill="1" applyBorder="1"/>
    <xf numFmtId="195" fontId="7" fillId="0" borderId="0" xfId="1" applyNumberFormat="1" applyFont="1" applyFill="1" applyBorder="1" applyAlignment="1">
      <alignment horizontal="right"/>
    </xf>
    <xf numFmtId="189" fontId="17" fillId="0" borderId="0" xfId="1" applyNumberFormat="1" applyFont="1" applyFill="1"/>
    <xf numFmtId="0" fontId="15" fillId="0" borderId="0" xfId="0" applyFont="1" applyFill="1" applyBorder="1" applyAlignment="1">
      <alignment horizontal="centerContinuous"/>
    </xf>
    <xf numFmtId="0" fontId="9" fillId="0" borderId="0" xfId="0" applyFont="1" applyBorder="1"/>
    <xf numFmtId="195" fontId="9" fillId="0" borderId="0" xfId="0" applyNumberFormat="1" applyFont="1" applyFill="1"/>
    <xf numFmtId="189" fontId="9" fillId="0" borderId="0" xfId="0" applyNumberFormat="1" applyFont="1" applyFill="1"/>
    <xf numFmtId="190" fontId="9" fillId="0" borderId="0" xfId="1" applyNumberFormat="1" applyFont="1" applyFill="1" applyBorder="1"/>
    <xf numFmtId="190" fontId="9" fillId="0" borderId="0" xfId="0" applyNumberFormat="1" applyFont="1" applyFill="1" applyBorder="1"/>
    <xf numFmtId="190" fontId="9" fillId="0" borderId="0" xfId="0" applyNumberFormat="1" applyFont="1" applyFill="1" applyAlignment="1">
      <alignment horizontal="center"/>
    </xf>
    <xf numFmtId="190" fontId="32" fillId="0" borderId="0" xfId="1" applyNumberFormat="1" applyFont="1" applyFill="1" applyBorder="1"/>
    <xf numFmtId="190" fontId="23" fillId="0" borderId="0" xfId="1" applyNumberFormat="1" applyFont="1" applyFill="1" applyBorder="1"/>
    <xf numFmtId="190" fontId="31" fillId="0" borderId="0" xfId="1" applyNumberFormat="1" applyFont="1" applyFill="1" applyBorder="1"/>
    <xf numFmtId="199" fontId="9" fillId="0" borderId="0" xfId="1" applyNumberFormat="1" applyFont="1" applyFill="1" applyBorder="1"/>
    <xf numFmtId="0" fontId="32" fillId="0" borderId="0" xfId="0" applyFont="1" applyFill="1"/>
    <xf numFmtId="187" fontId="8" fillId="0" borderId="4" xfId="1" applyNumberFormat="1" applyFont="1" applyFill="1" applyBorder="1"/>
    <xf numFmtId="187" fontId="9" fillId="0" borderId="3" xfId="1" applyNumberFormat="1" applyFont="1" applyFill="1" applyBorder="1"/>
    <xf numFmtId="187" fontId="8" fillId="0" borderId="0" xfId="1" applyNumberFormat="1" applyFont="1" applyFill="1"/>
    <xf numFmtId="195" fontId="9" fillId="0" borderId="3" xfId="1" applyNumberFormat="1" applyFont="1" applyFill="1" applyBorder="1"/>
    <xf numFmtId="43" fontId="21" fillId="0" borderId="0" xfId="1" applyFont="1" applyFill="1"/>
    <xf numFmtId="43" fontId="29" fillId="0" borderId="0" xfId="1" applyFont="1" applyFill="1"/>
    <xf numFmtId="43" fontId="15" fillId="0" borderId="0" xfId="1" applyFont="1"/>
    <xf numFmtId="43" fontId="9" fillId="0" borderId="0" xfId="0" applyNumberFormat="1" applyFont="1" applyFill="1"/>
    <xf numFmtId="189" fontId="7" fillId="0" borderId="0" xfId="0" applyNumberFormat="1" applyFont="1" applyFill="1"/>
    <xf numFmtId="189" fontId="9" fillId="0" borderId="0" xfId="1" applyNumberFormat="1" applyFont="1" applyFill="1"/>
    <xf numFmtId="195" fontId="9" fillId="0" borderId="0" xfId="0" applyNumberFormat="1" applyFont="1"/>
    <xf numFmtId="0" fontId="15" fillId="0" borderId="0" xfId="0" applyFont="1" applyFill="1" applyAlignment="1">
      <alignment horizontal="right"/>
    </xf>
    <xf numFmtId="0" fontId="15" fillId="0" borderId="4" xfId="0" applyFont="1" applyFill="1" applyBorder="1" applyAlignment="1">
      <alignment horizontal="right"/>
    </xf>
    <xf numFmtId="0" fontId="26" fillId="0" borderId="0" xfId="10" applyFont="1" applyFill="1"/>
    <xf numFmtId="189" fontId="27" fillId="0" borderId="0" xfId="1" applyNumberFormat="1" applyFont="1" applyFill="1"/>
    <xf numFmtId="0" fontId="15" fillId="0" borderId="0" xfId="0" applyFont="1" applyFill="1" applyBorder="1" applyAlignment="1">
      <alignment horizontal="right"/>
    </xf>
    <xf numFmtId="197" fontId="15" fillId="0" borderId="4" xfId="0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horizontal="center"/>
    </xf>
    <xf numFmtId="0" fontId="10" fillId="0" borderId="0" xfId="0" applyFont="1" applyFill="1" applyBorder="1"/>
    <xf numFmtId="0" fontId="15" fillId="0" borderId="0" xfId="0" applyFont="1" applyFill="1"/>
    <xf numFmtId="0" fontId="28" fillId="0" borderId="0" xfId="0" applyFont="1" applyFill="1"/>
    <xf numFmtId="0" fontId="25" fillId="0" borderId="0" xfId="10" applyFont="1" applyFill="1"/>
    <xf numFmtId="0" fontId="7" fillId="0" borderId="4" xfId="0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43" fontId="15" fillId="0" borderId="0" xfId="0" applyNumberFormat="1" applyFont="1" applyFill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43" fontId="7" fillId="0" borderId="4" xfId="1" applyFont="1" applyFill="1" applyBorder="1" applyAlignment="1">
      <alignment horizontal="center"/>
    </xf>
  </cellXfs>
  <cellStyles count="16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_PR.124-q1'53T2" xfId="12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50</xdr:row>
      <xdr:rowOff>0</xdr:rowOff>
    </xdr:from>
    <xdr:to>
      <xdr:col>7</xdr:col>
      <xdr:colOff>104775</xdr:colOff>
      <xdr:row>50</xdr:row>
      <xdr:rowOff>47625</xdr:rowOff>
    </xdr:to>
    <xdr:sp macro="" textlink="">
      <xdr:nvSpPr>
        <xdr:cNvPr id="18973" name="Text Box 1"/>
        <xdr:cNvSpPr txBox="1">
          <a:spLocks noChangeArrowheads="1"/>
        </xdr:cNvSpPr>
      </xdr:nvSpPr>
      <xdr:spPr bwMode="auto">
        <a:xfrm>
          <a:off x="7077075" y="148304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104775</xdr:colOff>
      <xdr:row>50</xdr:row>
      <xdr:rowOff>47625</xdr:rowOff>
    </xdr:to>
    <xdr:sp macro="" textlink="">
      <xdr:nvSpPr>
        <xdr:cNvPr id="18974" name="Text Box 1"/>
        <xdr:cNvSpPr txBox="1">
          <a:spLocks noChangeArrowheads="1"/>
        </xdr:cNvSpPr>
      </xdr:nvSpPr>
      <xdr:spPr bwMode="auto">
        <a:xfrm>
          <a:off x="7077075" y="148304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1514475</xdr:colOff>
      <xdr:row>22</xdr:row>
      <xdr:rowOff>0</xdr:rowOff>
    </xdr:from>
    <xdr:to>
      <xdr:col>6</xdr:col>
      <xdr:colOff>85725</xdr:colOff>
      <xdr:row>23</xdr:row>
      <xdr:rowOff>19050</xdr:rowOff>
    </xdr:to>
    <xdr:sp macro="" textlink="">
      <xdr:nvSpPr>
        <xdr:cNvPr id="16924" name="Text Box 1"/>
        <xdr:cNvSpPr txBox="1">
          <a:spLocks noChangeArrowheads="1"/>
        </xdr:cNvSpPr>
      </xdr:nvSpPr>
      <xdr:spPr bwMode="auto">
        <a:xfrm>
          <a:off x="6105525" y="6477000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tabSelected="1" zoomScaleNormal="100" zoomScaleSheetLayoutView="72" workbookViewId="0"/>
  </sheetViews>
  <sheetFormatPr defaultRowHeight="23.25" x14ac:dyDescent="0.5"/>
  <cols>
    <col min="1" max="1" width="2.85546875" style="17" customWidth="1"/>
    <col min="2" max="2" width="2.140625" style="17" customWidth="1"/>
    <col min="3" max="3" width="58.42578125" style="17" customWidth="1"/>
    <col min="4" max="4" width="11" style="17" customWidth="1"/>
    <col min="5" max="5" width="14.85546875" style="71" customWidth="1"/>
    <col min="6" max="6" width="15" style="17" customWidth="1"/>
    <col min="7" max="7" width="14.85546875" style="17" customWidth="1"/>
    <col min="8" max="8" width="15" style="17" customWidth="1"/>
    <col min="9" max="9" width="9.140625" style="17"/>
    <col min="10" max="10" width="11.28515625" style="1" bestFit="1" customWidth="1"/>
    <col min="11" max="11" width="11.28515625" style="17" bestFit="1" customWidth="1"/>
    <col min="12" max="16384" width="9.140625" style="17"/>
  </cols>
  <sheetData>
    <row r="1" spans="1:11" ht="30" x14ac:dyDescent="0.6">
      <c r="H1" s="194">
        <v>3</v>
      </c>
    </row>
    <row r="2" spans="1:11" x14ac:dyDescent="0.5">
      <c r="A2" s="204" t="s">
        <v>86</v>
      </c>
      <c r="B2" s="204"/>
      <c r="C2" s="204"/>
      <c r="D2" s="204"/>
      <c r="E2" s="204"/>
      <c r="F2" s="204"/>
      <c r="G2" s="204"/>
      <c r="H2" s="204"/>
    </row>
    <row r="3" spans="1:11" x14ac:dyDescent="0.5">
      <c r="A3" s="204" t="s">
        <v>51</v>
      </c>
      <c r="B3" s="204"/>
      <c r="C3" s="204"/>
      <c r="D3" s="204"/>
      <c r="E3" s="204"/>
      <c r="F3" s="204"/>
      <c r="G3" s="204"/>
      <c r="H3" s="204"/>
    </row>
    <row r="4" spans="1:11" x14ac:dyDescent="0.5">
      <c r="A4" s="11"/>
      <c r="B4" s="11"/>
      <c r="C4" s="11"/>
      <c r="D4" s="11"/>
      <c r="E4" s="11"/>
      <c r="H4" s="89" t="s">
        <v>56</v>
      </c>
    </row>
    <row r="5" spans="1:11" x14ac:dyDescent="0.5">
      <c r="A5" s="19"/>
      <c r="B5" s="19"/>
      <c r="C5" s="19"/>
      <c r="D5" s="72"/>
      <c r="E5" s="203" t="s">
        <v>52</v>
      </c>
      <c r="F5" s="203"/>
      <c r="G5" s="203" t="s">
        <v>53</v>
      </c>
      <c r="H5" s="203"/>
    </row>
    <row r="6" spans="1:11" x14ac:dyDescent="0.5">
      <c r="A6" s="73"/>
      <c r="B6" s="73"/>
      <c r="C6" s="73"/>
      <c r="D6" s="5" t="s">
        <v>18</v>
      </c>
      <c r="E6" s="68" t="s">
        <v>188</v>
      </c>
      <c r="F6" s="68" t="s">
        <v>135</v>
      </c>
      <c r="G6" s="68" t="s">
        <v>188</v>
      </c>
      <c r="H6" s="68" t="s">
        <v>135</v>
      </c>
    </row>
    <row r="7" spans="1:11" s="97" customFormat="1" ht="21.75" x14ac:dyDescent="0.45">
      <c r="A7" s="93"/>
      <c r="B7" s="93"/>
      <c r="C7" s="93"/>
      <c r="D7" s="94"/>
      <c r="E7" s="95" t="s">
        <v>59</v>
      </c>
      <c r="F7" s="96" t="s">
        <v>63</v>
      </c>
      <c r="G7" s="95" t="s">
        <v>59</v>
      </c>
      <c r="H7" s="96" t="s">
        <v>63</v>
      </c>
      <c r="J7" s="185"/>
    </row>
    <row r="8" spans="1:11" s="97" customFormat="1" ht="21.75" x14ac:dyDescent="0.45">
      <c r="A8" s="93"/>
      <c r="B8" s="93"/>
      <c r="C8" s="93"/>
      <c r="D8" s="94"/>
      <c r="E8" s="95" t="s">
        <v>60</v>
      </c>
      <c r="F8" s="96" t="s">
        <v>200</v>
      </c>
      <c r="G8" s="95" t="s">
        <v>60</v>
      </c>
      <c r="H8" s="96"/>
      <c r="J8" s="185"/>
    </row>
    <row r="9" spans="1:11" ht="24.75" customHeight="1" x14ac:dyDescent="0.5">
      <c r="A9" s="17" t="s">
        <v>68</v>
      </c>
      <c r="F9" s="71"/>
    </row>
    <row r="10" spans="1:11" ht="24.75" customHeight="1" x14ac:dyDescent="0.5">
      <c r="A10" s="17" t="s">
        <v>2</v>
      </c>
      <c r="E10" s="74"/>
      <c r="F10" s="74"/>
    </row>
    <row r="11" spans="1:11" ht="24.75" customHeight="1" x14ac:dyDescent="0.5">
      <c r="A11" s="75"/>
      <c r="B11" s="17" t="s">
        <v>33</v>
      </c>
      <c r="D11" s="76" t="s">
        <v>154</v>
      </c>
      <c r="E11" s="36">
        <v>27321</v>
      </c>
      <c r="F11" s="36">
        <v>20608</v>
      </c>
      <c r="G11" s="36">
        <v>25690</v>
      </c>
      <c r="H11" s="36">
        <v>15245</v>
      </c>
    </row>
    <row r="12" spans="1:11" ht="24.75" customHeight="1" x14ac:dyDescent="0.5">
      <c r="A12" s="75"/>
      <c r="B12" s="17" t="s">
        <v>82</v>
      </c>
      <c r="D12" s="140" t="s">
        <v>155</v>
      </c>
      <c r="E12" s="36">
        <v>0</v>
      </c>
      <c r="F12" s="36">
        <v>0</v>
      </c>
      <c r="G12" s="36">
        <v>0</v>
      </c>
      <c r="H12" s="36">
        <v>0</v>
      </c>
    </row>
    <row r="13" spans="1:11" ht="24.75" customHeight="1" x14ac:dyDescent="0.5">
      <c r="A13" s="75"/>
      <c r="B13" s="17" t="s">
        <v>22</v>
      </c>
      <c r="D13" s="77" t="s">
        <v>156</v>
      </c>
      <c r="E13" s="36">
        <v>238926</v>
      </c>
      <c r="F13" s="36">
        <v>199299</v>
      </c>
      <c r="G13" s="36">
        <v>237848</v>
      </c>
      <c r="H13" s="36">
        <v>205619</v>
      </c>
    </row>
    <row r="14" spans="1:11" ht="24.75" customHeight="1" x14ac:dyDescent="0.5">
      <c r="A14" s="75"/>
      <c r="B14" s="17" t="s">
        <v>136</v>
      </c>
      <c r="D14" s="76" t="s">
        <v>159</v>
      </c>
      <c r="E14" s="36">
        <v>124959</v>
      </c>
      <c r="F14" s="36">
        <v>34233</v>
      </c>
      <c r="G14" s="36">
        <v>124959</v>
      </c>
      <c r="H14" s="36">
        <v>34233</v>
      </c>
      <c r="K14" s="1"/>
    </row>
    <row r="15" spans="1:11" ht="24.75" customHeight="1" x14ac:dyDescent="0.5">
      <c r="A15" s="75"/>
      <c r="B15" s="17" t="s">
        <v>117</v>
      </c>
      <c r="D15" s="76" t="s">
        <v>124</v>
      </c>
      <c r="E15" s="183">
        <v>11000</v>
      </c>
      <c r="F15" s="36">
        <v>14000</v>
      </c>
      <c r="G15" s="36">
        <v>32000</v>
      </c>
      <c r="H15" s="36">
        <v>95261</v>
      </c>
      <c r="I15" s="75"/>
    </row>
    <row r="16" spans="1:11" ht="24.75" customHeight="1" x14ac:dyDescent="0.5">
      <c r="A16" s="75"/>
      <c r="B16" s="17" t="s">
        <v>92</v>
      </c>
      <c r="D16" s="140">
        <v>9</v>
      </c>
      <c r="E16" s="36">
        <v>38910</v>
      </c>
      <c r="F16" s="36">
        <v>38910</v>
      </c>
      <c r="G16" s="36">
        <v>38910</v>
      </c>
      <c r="H16" s="36">
        <v>38910</v>
      </c>
    </row>
    <row r="17" spans="1:11" ht="24.75" customHeight="1" x14ac:dyDescent="0.5">
      <c r="A17" s="75"/>
      <c r="B17" s="17" t="s">
        <v>137</v>
      </c>
      <c r="D17" s="140">
        <v>10</v>
      </c>
      <c r="E17" s="36">
        <v>0</v>
      </c>
      <c r="F17" s="36">
        <v>6200</v>
      </c>
      <c r="G17" s="36">
        <v>0</v>
      </c>
      <c r="H17" s="36">
        <v>0</v>
      </c>
    </row>
    <row r="18" spans="1:11" ht="24.75" customHeight="1" x14ac:dyDescent="0.5">
      <c r="A18" s="75"/>
      <c r="B18" s="17" t="s">
        <v>23</v>
      </c>
      <c r="D18" s="140">
        <v>11</v>
      </c>
      <c r="E18" s="36">
        <v>229300</v>
      </c>
      <c r="F18" s="36">
        <v>179383</v>
      </c>
      <c r="G18" s="36">
        <v>229009</v>
      </c>
      <c r="H18" s="36">
        <v>179116</v>
      </c>
    </row>
    <row r="19" spans="1:11" ht="24.75" customHeight="1" x14ac:dyDescent="0.5">
      <c r="A19" s="75"/>
      <c r="B19" s="17" t="s">
        <v>24</v>
      </c>
      <c r="D19" s="78"/>
      <c r="E19" s="36">
        <v>20694</v>
      </c>
      <c r="F19" s="36">
        <v>14631</v>
      </c>
      <c r="G19" s="36">
        <v>19972</v>
      </c>
      <c r="H19" s="36">
        <v>13723</v>
      </c>
    </row>
    <row r="20" spans="1:11" ht="24.75" customHeight="1" x14ac:dyDescent="0.5">
      <c r="C20" s="75" t="s">
        <v>72</v>
      </c>
      <c r="D20" s="75"/>
      <c r="E20" s="79">
        <f>SUM(E11:E19)</f>
        <v>691110</v>
      </c>
      <c r="F20" s="79">
        <f>SUM(F11:F19)</f>
        <v>507264</v>
      </c>
      <c r="G20" s="79">
        <f>SUM(G11:G19)</f>
        <v>708388</v>
      </c>
      <c r="H20" s="79">
        <f>SUM(H11:H19)</f>
        <v>582107</v>
      </c>
      <c r="K20" s="1"/>
    </row>
    <row r="21" spans="1:11" ht="24.75" customHeight="1" x14ac:dyDescent="0.5">
      <c r="A21" s="75" t="s">
        <v>10</v>
      </c>
      <c r="B21" s="75"/>
      <c r="C21" s="75"/>
      <c r="D21" s="75"/>
      <c r="E21" s="69"/>
      <c r="F21" s="36"/>
      <c r="G21" s="75"/>
      <c r="H21" s="75"/>
    </row>
    <row r="22" spans="1:11" ht="24.75" customHeight="1" x14ac:dyDescent="0.5">
      <c r="A22" s="75"/>
      <c r="B22" s="17" t="s">
        <v>47</v>
      </c>
      <c r="D22" s="140">
        <v>12</v>
      </c>
      <c r="E22" s="80">
        <v>0</v>
      </c>
      <c r="F22" s="80">
        <v>0</v>
      </c>
      <c r="G22" s="80">
        <v>40180</v>
      </c>
      <c r="H22" s="80">
        <v>30556</v>
      </c>
    </row>
    <row r="23" spans="1:11" ht="24.75" customHeight="1" x14ac:dyDescent="0.5">
      <c r="A23" s="75"/>
      <c r="B23" s="17" t="s">
        <v>138</v>
      </c>
      <c r="D23" s="140">
        <v>13</v>
      </c>
      <c r="E23" s="80">
        <v>0</v>
      </c>
      <c r="F23" s="80">
        <v>33314</v>
      </c>
      <c r="G23" s="80">
        <v>0</v>
      </c>
      <c r="H23" s="80">
        <v>0</v>
      </c>
    </row>
    <row r="24" spans="1:11" ht="24.75" customHeight="1" x14ac:dyDescent="0.5">
      <c r="A24" s="75"/>
      <c r="B24" s="17" t="s">
        <v>162</v>
      </c>
      <c r="D24" s="140">
        <v>14</v>
      </c>
      <c r="E24" s="80">
        <v>20561</v>
      </c>
      <c r="F24" s="80">
        <v>20461</v>
      </c>
      <c r="G24" s="80">
        <v>20461</v>
      </c>
      <c r="H24" s="80">
        <v>20461</v>
      </c>
    </row>
    <row r="25" spans="1:11" ht="24.75" customHeight="1" x14ac:dyDescent="0.5">
      <c r="A25" s="75"/>
      <c r="B25" s="17" t="s">
        <v>139</v>
      </c>
      <c r="D25" s="140">
        <v>4.0999999999999996</v>
      </c>
      <c r="E25" s="36">
        <v>0</v>
      </c>
      <c r="F25" s="36">
        <v>0</v>
      </c>
      <c r="G25" s="80">
        <v>81384</v>
      </c>
      <c r="H25" s="80">
        <v>102059</v>
      </c>
      <c r="K25" s="1"/>
    </row>
    <row r="26" spans="1:11" ht="24.75" customHeight="1" x14ac:dyDescent="0.5">
      <c r="A26" s="75"/>
      <c r="B26" s="17" t="s">
        <v>48</v>
      </c>
      <c r="D26" s="140">
        <v>15</v>
      </c>
      <c r="E26" s="80">
        <v>55566</v>
      </c>
      <c r="F26" s="36">
        <v>146943</v>
      </c>
      <c r="G26" s="80">
        <v>55566</v>
      </c>
      <c r="H26" s="80">
        <v>146943</v>
      </c>
      <c r="K26" s="1"/>
    </row>
    <row r="27" spans="1:11" ht="24.75" customHeight="1" x14ac:dyDescent="0.5">
      <c r="A27" s="75"/>
      <c r="B27" s="17" t="s">
        <v>49</v>
      </c>
      <c r="D27" s="140">
        <v>16</v>
      </c>
      <c r="E27" s="36">
        <v>406878</v>
      </c>
      <c r="F27" s="36">
        <v>427580</v>
      </c>
      <c r="G27" s="80">
        <v>264823</v>
      </c>
      <c r="H27" s="80">
        <v>281332</v>
      </c>
    </row>
    <row r="28" spans="1:11" ht="24.75" customHeight="1" x14ac:dyDescent="0.5">
      <c r="A28" s="75"/>
      <c r="B28" s="17" t="s">
        <v>83</v>
      </c>
      <c r="D28" s="140">
        <v>17</v>
      </c>
      <c r="E28" s="36">
        <v>10497</v>
      </c>
      <c r="F28" s="36">
        <v>10949</v>
      </c>
      <c r="G28" s="80">
        <v>0</v>
      </c>
      <c r="H28" s="80">
        <v>0</v>
      </c>
    </row>
    <row r="29" spans="1:11" ht="24.75" customHeight="1" x14ac:dyDescent="0.5">
      <c r="A29" s="75"/>
      <c r="B29" s="17" t="s">
        <v>50</v>
      </c>
      <c r="D29" s="140">
        <v>18</v>
      </c>
      <c r="E29" s="36">
        <v>3959</v>
      </c>
      <c r="F29" s="36">
        <v>5287</v>
      </c>
      <c r="G29" s="80">
        <v>3645</v>
      </c>
      <c r="H29" s="80">
        <v>4905</v>
      </c>
    </row>
    <row r="30" spans="1:11" ht="24.75" customHeight="1" x14ac:dyDescent="0.5">
      <c r="A30" s="75"/>
      <c r="B30" s="17" t="s">
        <v>30</v>
      </c>
      <c r="D30" s="140">
        <v>19</v>
      </c>
      <c r="E30" s="36">
        <v>33682</v>
      </c>
      <c r="F30" s="36">
        <v>15711</v>
      </c>
      <c r="G30" s="80">
        <v>76924</v>
      </c>
      <c r="H30" s="80">
        <v>49906</v>
      </c>
    </row>
    <row r="31" spans="1:11" ht="24.75" customHeight="1" x14ac:dyDescent="0.5">
      <c r="A31" s="75"/>
      <c r="B31" s="17" t="s">
        <v>29</v>
      </c>
      <c r="D31" s="140"/>
      <c r="E31" s="36">
        <v>25385</v>
      </c>
      <c r="F31" s="36">
        <v>587</v>
      </c>
      <c r="G31" s="80">
        <v>25075</v>
      </c>
      <c r="H31" s="80">
        <v>243</v>
      </c>
    </row>
    <row r="32" spans="1:11" ht="24.75" customHeight="1" x14ac:dyDescent="0.5">
      <c r="C32" s="75" t="s">
        <v>70</v>
      </c>
      <c r="D32" s="75"/>
      <c r="E32" s="57">
        <f>SUM(E22:E31)</f>
        <v>556528</v>
      </c>
      <c r="F32" s="57">
        <f>SUM(F22:F31)</f>
        <v>660832</v>
      </c>
      <c r="G32" s="57">
        <f>SUM(G22:G31)</f>
        <v>568058</v>
      </c>
      <c r="H32" s="57">
        <f>SUM(H22:H31)</f>
        <v>636405</v>
      </c>
    </row>
    <row r="33" spans="1:8" ht="24.75" customHeight="1" thickBot="1" x14ac:dyDescent="0.55000000000000004">
      <c r="C33" s="75" t="s">
        <v>71</v>
      </c>
      <c r="D33" s="75"/>
      <c r="E33" s="58">
        <f>E20+E32</f>
        <v>1247638</v>
      </c>
      <c r="F33" s="58">
        <f>F20+F32</f>
        <v>1168096</v>
      </c>
      <c r="G33" s="58">
        <f>G20+G32</f>
        <v>1276446</v>
      </c>
      <c r="H33" s="58">
        <f>H20+H32</f>
        <v>1218512</v>
      </c>
    </row>
    <row r="34" spans="1:8" ht="24" thickTop="1" x14ac:dyDescent="0.5">
      <c r="A34" s="75"/>
      <c r="B34" s="75"/>
      <c r="C34" s="75"/>
      <c r="D34" s="75"/>
      <c r="E34" s="75"/>
    </row>
    <row r="35" spans="1:8" x14ac:dyDescent="0.5">
      <c r="A35" s="75"/>
      <c r="B35" s="75"/>
      <c r="C35" s="75"/>
      <c r="D35" s="75"/>
      <c r="E35" s="75"/>
    </row>
    <row r="36" spans="1:8" x14ac:dyDescent="0.5">
      <c r="A36" s="75"/>
      <c r="B36" s="75"/>
      <c r="C36" s="75"/>
      <c r="D36" s="75"/>
      <c r="E36" s="75"/>
    </row>
    <row r="37" spans="1:8" x14ac:dyDescent="0.5">
      <c r="A37" s="75"/>
      <c r="B37" s="75"/>
      <c r="C37" s="75"/>
      <c r="D37" s="75"/>
      <c r="E37" s="75"/>
    </row>
    <row r="38" spans="1:8" x14ac:dyDescent="0.5">
      <c r="A38" s="75"/>
      <c r="B38" s="75"/>
      <c r="C38" s="75"/>
      <c r="D38" s="75"/>
      <c r="E38" s="75"/>
    </row>
    <row r="39" spans="1:8" x14ac:dyDescent="0.5">
      <c r="A39" s="75"/>
      <c r="B39" s="75"/>
      <c r="C39" s="75"/>
      <c r="D39" s="75"/>
      <c r="E39" s="75"/>
    </row>
    <row r="40" spans="1:8" x14ac:dyDescent="0.5">
      <c r="A40" s="75"/>
      <c r="B40" s="75"/>
      <c r="C40" s="75"/>
      <c r="D40" s="75"/>
      <c r="E40" s="75"/>
    </row>
    <row r="41" spans="1:8" x14ac:dyDescent="0.5">
      <c r="A41" s="75"/>
      <c r="B41" s="75"/>
      <c r="C41" s="75"/>
      <c r="D41" s="75"/>
      <c r="E41" s="75"/>
    </row>
    <row r="42" spans="1:8" x14ac:dyDescent="0.5">
      <c r="A42" s="75"/>
      <c r="B42" s="75"/>
      <c r="C42" s="75"/>
      <c r="D42" s="75"/>
      <c r="E42" s="75"/>
    </row>
    <row r="43" spans="1:8" x14ac:dyDescent="0.5">
      <c r="A43" s="75"/>
      <c r="B43" s="75"/>
      <c r="C43" s="75"/>
      <c r="D43" s="75"/>
      <c r="E43" s="75"/>
    </row>
    <row r="44" spans="1:8" x14ac:dyDescent="0.5">
      <c r="A44" s="75"/>
      <c r="B44" s="75"/>
      <c r="C44" s="75"/>
      <c r="D44" s="75"/>
      <c r="E44" s="75"/>
    </row>
    <row r="45" spans="1:8" x14ac:dyDescent="0.5">
      <c r="A45" s="75"/>
      <c r="B45" s="75"/>
      <c r="C45" s="75"/>
      <c r="D45" s="75"/>
      <c r="E45" s="75"/>
    </row>
    <row r="46" spans="1:8" x14ac:dyDescent="0.5">
      <c r="A46" s="75"/>
      <c r="B46" s="75"/>
      <c r="C46" s="75"/>
      <c r="D46" s="75"/>
      <c r="E46" s="75"/>
    </row>
    <row r="47" spans="1:8" ht="33.75" customHeight="1" x14ac:dyDescent="0.5">
      <c r="A47" s="75" t="s">
        <v>1</v>
      </c>
      <c r="B47" s="75"/>
      <c r="C47" s="75"/>
      <c r="D47" s="75"/>
      <c r="E47" s="75"/>
    </row>
    <row r="48" spans="1:8" ht="30" x14ac:dyDescent="0.6">
      <c r="H48" s="194">
        <v>4</v>
      </c>
    </row>
    <row r="49" spans="1:10" x14ac:dyDescent="0.5">
      <c r="A49" s="204" t="s">
        <v>86</v>
      </c>
      <c r="B49" s="204"/>
      <c r="C49" s="204"/>
      <c r="D49" s="204"/>
      <c r="E49" s="204"/>
      <c r="F49" s="204"/>
      <c r="G49" s="204"/>
      <c r="H49" s="204"/>
    </row>
    <row r="50" spans="1:10" x14ac:dyDescent="0.5">
      <c r="A50" s="204" t="s">
        <v>51</v>
      </c>
      <c r="B50" s="204"/>
      <c r="C50" s="204"/>
      <c r="D50" s="204"/>
      <c r="E50" s="204"/>
      <c r="F50" s="204"/>
      <c r="G50" s="204"/>
      <c r="H50" s="204"/>
    </row>
    <row r="51" spans="1:10" x14ac:dyDescent="0.5">
      <c r="A51" s="11"/>
      <c r="B51" s="11"/>
      <c r="C51" s="11"/>
      <c r="D51" s="11"/>
      <c r="E51" s="11"/>
      <c r="H51" s="89" t="s">
        <v>56</v>
      </c>
    </row>
    <row r="52" spans="1:10" x14ac:dyDescent="0.5">
      <c r="A52" s="19"/>
      <c r="B52" s="19"/>
      <c r="C52" s="19"/>
      <c r="D52" s="72"/>
      <c r="E52" s="203" t="s">
        <v>52</v>
      </c>
      <c r="F52" s="203"/>
      <c r="G52" s="203" t="s">
        <v>53</v>
      </c>
      <c r="H52" s="203"/>
    </row>
    <row r="53" spans="1:10" x14ac:dyDescent="0.5">
      <c r="A53" s="73"/>
      <c r="B53" s="73"/>
      <c r="C53" s="73"/>
      <c r="D53" s="5" t="s">
        <v>18</v>
      </c>
      <c r="E53" s="68" t="str">
        <f>+E6</f>
        <v>30 กันยายน 2562</v>
      </c>
      <c r="F53" s="68" t="str">
        <f>+F6</f>
        <v>31 ธันวาคม 2561</v>
      </c>
      <c r="G53" s="68" t="str">
        <f>+G6</f>
        <v>30 กันยายน 2562</v>
      </c>
      <c r="H53" s="68" t="str">
        <f>+H6</f>
        <v>31 ธันวาคม 2561</v>
      </c>
    </row>
    <row r="54" spans="1:10" s="97" customFormat="1" ht="21.75" x14ac:dyDescent="0.45">
      <c r="A54" s="93"/>
      <c r="B54" s="93"/>
      <c r="C54" s="93"/>
      <c r="D54" s="94"/>
      <c r="E54" s="95" t="s">
        <v>59</v>
      </c>
      <c r="F54" s="96" t="s">
        <v>63</v>
      </c>
      <c r="G54" s="95" t="s">
        <v>59</v>
      </c>
      <c r="H54" s="96" t="s">
        <v>63</v>
      </c>
      <c r="J54" s="185"/>
    </row>
    <row r="55" spans="1:10" s="97" customFormat="1" ht="21.75" x14ac:dyDescent="0.45">
      <c r="A55" s="93"/>
      <c r="B55" s="93"/>
      <c r="C55" s="93"/>
      <c r="D55" s="94"/>
      <c r="E55" s="95" t="s">
        <v>60</v>
      </c>
      <c r="F55" s="96" t="s">
        <v>200</v>
      </c>
      <c r="G55" s="95" t="s">
        <v>60</v>
      </c>
      <c r="H55" s="96"/>
      <c r="J55" s="185"/>
    </row>
    <row r="56" spans="1:10" ht="24.6" customHeight="1" x14ac:dyDescent="0.5">
      <c r="A56" s="17" t="s">
        <v>69</v>
      </c>
      <c r="E56" s="36"/>
    </row>
    <row r="57" spans="1:10" ht="24.6" customHeight="1" x14ac:dyDescent="0.5">
      <c r="A57" s="17" t="s">
        <v>3</v>
      </c>
      <c r="E57" s="81"/>
    </row>
    <row r="58" spans="1:10" ht="24.6" customHeight="1" x14ac:dyDescent="0.5">
      <c r="B58" s="17" t="s">
        <v>140</v>
      </c>
      <c r="D58" s="21">
        <v>20</v>
      </c>
      <c r="E58" s="36">
        <v>86104</v>
      </c>
      <c r="F58" s="36">
        <v>97921</v>
      </c>
      <c r="G58" s="36">
        <v>86104</v>
      </c>
      <c r="H58" s="36">
        <v>97921</v>
      </c>
    </row>
    <row r="59" spans="1:10" ht="24.6" customHeight="1" x14ac:dyDescent="0.5">
      <c r="B59" s="17" t="s">
        <v>183</v>
      </c>
      <c r="D59" s="21">
        <v>21</v>
      </c>
      <c r="E59" s="36">
        <v>97751</v>
      </c>
      <c r="F59" s="36">
        <v>51999</v>
      </c>
      <c r="G59" s="36">
        <v>95751</v>
      </c>
      <c r="H59" s="36">
        <v>51999</v>
      </c>
    </row>
    <row r="60" spans="1:10" ht="24.6" customHeight="1" x14ac:dyDescent="0.5">
      <c r="B60" s="17" t="s">
        <v>219</v>
      </c>
      <c r="D60" s="21" t="s">
        <v>124</v>
      </c>
      <c r="E60" s="36">
        <v>1150</v>
      </c>
      <c r="F60" s="36">
        <v>0</v>
      </c>
      <c r="G60" s="36">
        <v>0</v>
      </c>
      <c r="H60" s="36">
        <v>0</v>
      </c>
    </row>
    <row r="61" spans="1:10" ht="24.6" customHeight="1" x14ac:dyDescent="0.5">
      <c r="B61" s="17" t="s">
        <v>26</v>
      </c>
      <c r="D61" s="21">
        <v>22</v>
      </c>
      <c r="E61" s="36">
        <v>296607</v>
      </c>
      <c r="F61" s="36">
        <v>247874</v>
      </c>
      <c r="G61" s="36">
        <v>289487</v>
      </c>
      <c r="H61" s="36">
        <v>239074</v>
      </c>
    </row>
    <row r="62" spans="1:10" ht="24.6" customHeight="1" x14ac:dyDescent="0.5">
      <c r="B62" s="17" t="s">
        <v>177</v>
      </c>
      <c r="D62" s="21">
        <v>8</v>
      </c>
      <c r="E62" s="36">
        <v>1897</v>
      </c>
      <c r="F62" s="36">
        <v>0</v>
      </c>
      <c r="G62" s="36">
        <v>1897</v>
      </c>
      <c r="H62" s="36">
        <v>0</v>
      </c>
    </row>
    <row r="63" spans="1:10" ht="24.6" customHeight="1" x14ac:dyDescent="0.5">
      <c r="B63" s="17" t="s">
        <v>178</v>
      </c>
      <c r="D63" s="21"/>
      <c r="E63" s="36">
        <v>3177</v>
      </c>
      <c r="F63" s="36">
        <v>21592</v>
      </c>
      <c r="G63" s="36">
        <v>3177</v>
      </c>
      <c r="H63" s="36">
        <v>21592</v>
      </c>
    </row>
    <row r="64" spans="1:10" ht="24.6" customHeight="1" x14ac:dyDescent="0.5">
      <c r="B64" s="17" t="s">
        <v>94</v>
      </c>
      <c r="D64" s="53">
        <v>23</v>
      </c>
      <c r="E64" s="36">
        <v>402</v>
      </c>
      <c r="F64" s="36">
        <v>1292</v>
      </c>
      <c r="G64" s="36">
        <v>402</v>
      </c>
      <c r="H64" s="36">
        <v>1292</v>
      </c>
    </row>
    <row r="65" spans="1:10" ht="24.6" customHeight="1" x14ac:dyDescent="0.5">
      <c r="B65" s="17" t="s">
        <v>95</v>
      </c>
      <c r="C65" s="100"/>
      <c r="E65" s="36">
        <v>889</v>
      </c>
      <c r="F65" s="36">
        <v>889</v>
      </c>
      <c r="G65" s="36">
        <v>0</v>
      </c>
      <c r="H65" s="36">
        <v>0</v>
      </c>
    </row>
    <row r="66" spans="1:10" ht="24.6" customHeight="1" x14ac:dyDescent="0.5">
      <c r="B66" s="17" t="s">
        <v>184</v>
      </c>
      <c r="C66" s="100"/>
      <c r="E66" s="36">
        <v>9338</v>
      </c>
      <c r="F66" s="36">
        <v>0</v>
      </c>
      <c r="G66" s="36">
        <v>9338</v>
      </c>
      <c r="H66" s="36">
        <v>0</v>
      </c>
    </row>
    <row r="67" spans="1:10" ht="24.6" customHeight="1" x14ac:dyDescent="0.5">
      <c r="A67" s="3"/>
      <c r="B67" s="3" t="s">
        <v>31</v>
      </c>
      <c r="C67" s="3"/>
      <c r="E67" s="36">
        <f>1974+752</f>
        <v>2726</v>
      </c>
      <c r="F67" s="36">
        <v>1654</v>
      </c>
      <c r="G67" s="36">
        <v>1973</v>
      </c>
      <c r="H67" s="36">
        <v>1200</v>
      </c>
    </row>
    <row r="68" spans="1:10" s="16" customFormat="1" ht="24.6" customHeight="1" x14ac:dyDescent="0.5">
      <c r="B68" s="17"/>
      <c r="C68" s="17" t="s">
        <v>73</v>
      </c>
      <c r="D68" s="17"/>
      <c r="E68" s="79">
        <f>SUM(E58:E67)</f>
        <v>500041</v>
      </c>
      <c r="F68" s="79">
        <f>SUM(F58:F67)</f>
        <v>423221</v>
      </c>
      <c r="G68" s="79">
        <f>SUM(G58:G67)</f>
        <v>488129</v>
      </c>
      <c r="H68" s="79">
        <f>SUM(H58:H67)</f>
        <v>413078</v>
      </c>
      <c r="J68" s="62"/>
    </row>
    <row r="69" spans="1:10" s="16" customFormat="1" ht="24.6" customHeight="1" x14ac:dyDescent="0.5">
      <c r="A69" s="17" t="s">
        <v>9</v>
      </c>
      <c r="B69" s="17"/>
      <c r="C69" s="17"/>
      <c r="E69" s="14"/>
      <c r="F69" s="14"/>
      <c r="G69" s="14"/>
      <c r="H69" s="14"/>
      <c r="J69" s="62"/>
    </row>
    <row r="70" spans="1:10" ht="24.6" customHeight="1" x14ac:dyDescent="0.5">
      <c r="B70" s="9" t="s">
        <v>141</v>
      </c>
      <c r="D70" s="53">
        <v>23</v>
      </c>
      <c r="E70" s="36">
        <v>859</v>
      </c>
      <c r="F70" s="36">
        <v>21</v>
      </c>
      <c r="G70" s="36">
        <v>859</v>
      </c>
      <c r="H70" s="36">
        <v>21</v>
      </c>
    </row>
    <row r="71" spans="1:10" ht="24.6" customHeight="1" x14ac:dyDescent="0.5">
      <c r="B71" s="9" t="s">
        <v>142</v>
      </c>
      <c r="D71" s="53"/>
      <c r="E71" s="36">
        <v>3555</v>
      </c>
      <c r="F71" s="36">
        <v>4444</v>
      </c>
      <c r="G71" s="36">
        <v>0</v>
      </c>
      <c r="H71" s="36">
        <v>0</v>
      </c>
    </row>
    <row r="72" spans="1:10" x14ac:dyDescent="0.5">
      <c r="B72" s="17" t="s">
        <v>93</v>
      </c>
      <c r="D72" s="53">
        <v>24</v>
      </c>
      <c r="E72" s="190">
        <v>69363</v>
      </c>
      <c r="F72" s="36">
        <v>40198</v>
      </c>
      <c r="G72" s="36">
        <v>69203</v>
      </c>
      <c r="H72" s="36">
        <v>40060</v>
      </c>
    </row>
    <row r="73" spans="1:10" ht="24.75" customHeight="1" x14ac:dyDescent="0.5">
      <c r="B73" s="17" t="s">
        <v>27</v>
      </c>
      <c r="E73" s="36">
        <v>1158</v>
      </c>
      <c r="F73" s="36">
        <v>1184</v>
      </c>
      <c r="G73" s="36">
        <v>3</v>
      </c>
      <c r="H73" s="36">
        <v>3</v>
      </c>
    </row>
    <row r="74" spans="1:10" ht="24.75" customHeight="1" x14ac:dyDescent="0.5">
      <c r="C74" s="17" t="s">
        <v>74</v>
      </c>
      <c r="E74" s="79">
        <f>SUM(E70:E73)</f>
        <v>74935</v>
      </c>
      <c r="F74" s="79">
        <f>SUM(F70:F73)</f>
        <v>45847</v>
      </c>
      <c r="G74" s="79">
        <f>SUM(G70:G73)</f>
        <v>70065</v>
      </c>
      <c r="H74" s="79">
        <f>SUM(H70:H73)</f>
        <v>40084</v>
      </c>
    </row>
    <row r="75" spans="1:10" s="16" customFormat="1" ht="24.75" customHeight="1" x14ac:dyDescent="0.5">
      <c r="C75" s="17" t="s">
        <v>75</v>
      </c>
      <c r="D75" s="17"/>
      <c r="E75" s="79">
        <f>SUM(E68+E74)</f>
        <v>574976</v>
      </c>
      <c r="F75" s="79">
        <f>SUM(F68+F74)</f>
        <v>469068</v>
      </c>
      <c r="G75" s="79">
        <f>SUM(G68+G74)</f>
        <v>558194</v>
      </c>
      <c r="H75" s="79">
        <f>SUM(H68+H74)</f>
        <v>453162</v>
      </c>
      <c r="J75" s="62"/>
    </row>
    <row r="76" spans="1:10" s="16" customFormat="1" ht="8.25" customHeight="1" x14ac:dyDescent="0.5">
      <c r="C76" s="17"/>
      <c r="D76" s="17"/>
      <c r="E76" s="12"/>
      <c r="F76" s="12"/>
      <c r="G76" s="12"/>
      <c r="H76" s="12"/>
      <c r="J76" s="62"/>
    </row>
    <row r="77" spans="1:10" ht="24.75" customHeight="1" x14ac:dyDescent="0.5">
      <c r="A77" s="17" t="s">
        <v>4</v>
      </c>
      <c r="E77" s="82"/>
    </row>
    <row r="78" spans="1:10" ht="24.75" customHeight="1" x14ac:dyDescent="0.5">
      <c r="B78" s="17" t="s">
        <v>32</v>
      </c>
      <c r="D78" s="53">
        <v>25</v>
      </c>
      <c r="E78" s="83"/>
    </row>
    <row r="79" spans="1:10" x14ac:dyDescent="0.5">
      <c r="B79" s="17" t="s">
        <v>34</v>
      </c>
      <c r="E79" s="59"/>
      <c r="F79" s="101"/>
      <c r="G79" s="101"/>
      <c r="H79" s="101"/>
    </row>
    <row r="80" spans="1:10" ht="24.75" customHeight="1" x14ac:dyDescent="0.5">
      <c r="B80" s="17" t="s">
        <v>84</v>
      </c>
      <c r="C80" s="100"/>
      <c r="E80" s="12">
        <v>0</v>
      </c>
      <c r="F80" s="12">
        <v>648587</v>
      </c>
      <c r="G80" s="12">
        <v>0</v>
      </c>
      <c r="H80" s="12">
        <v>648587</v>
      </c>
    </row>
    <row r="81" spans="1:10" ht="24.75" customHeight="1" x14ac:dyDescent="0.5">
      <c r="B81" s="17" t="s">
        <v>179</v>
      </c>
      <c r="C81" s="100"/>
      <c r="E81" s="84">
        <v>432393</v>
      </c>
      <c r="F81" s="84">
        <v>0</v>
      </c>
      <c r="G81" s="84">
        <v>432393</v>
      </c>
      <c r="H81" s="84">
        <v>0</v>
      </c>
    </row>
    <row r="82" spans="1:10" ht="24.75" customHeight="1" x14ac:dyDescent="0.5">
      <c r="B82" s="17" t="s">
        <v>35</v>
      </c>
      <c r="E82" s="36"/>
      <c r="F82" s="75"/>
      <c r="G82" s="75"/>
      <c r="H82" s="75"/>
    </row>
    <row r="83" spans="1:10" ht="24.75" customHeight="1" x14ac:dyDescent="0.5">
      <c r="B83" s="17" t="s">
        <v>179</v>
      </c>
      <c r="E83" s="36">
        <f>+'9'!C26</f>
        <v>432393</v>
      </c>
      <c r="F83" s="36">
        <v>432393</v>
      </c>
      <c r="G83" s="36">
        <v>432393</v>
      </c>
      <c r="H83" s="36">
        <v>432393</v>
      </c>
    </row>
    <row r="84" spans="1:10" ht="24.75" customHeight="1" x14ac:dyDescent="0.5">
      <c r="B84" s="17" t="s">
        <v>111</v>
      </c>
      <c r="D84" s="21"/>
      <c r="E84" s="36">
        <f>+'9'!D26</f>
        <v>565027</v>
      </c>
      <c r="F84" s="36">
        <v>565027</v>
      </c>
      <c r="G84" s="36">
        <v>565027</v>
      </c>
      <c r="H84" s="36">
        <v>565027</v>
      </c>
    </row>
    <row r="85" spans="1:10" ht="24.75" customHeight="1" x14ac:dyDescent="0.5">
      <c r="B85" s="17" t="s">
        <v>85</v>
      </c>
      <c r="D85" s="21"/>
      <c r="E85" s="36">
        <f>+'9'!E18</f>
        <v>15535</v>
      </c>
      <c r="F85" s="36">
        <v>15535</v>
      </c>
      <c r="G85" s="36">
        <v>15535</v>
      </c>
      <c r="H85" s="36">
        <v>15535</v>
      </c>
    </row>
    <row r="86" spans="1:10" x14ac:dyDescent="0.5">
      <c r="B86" s="17" t="s">
        <v>125</v>
      </c>
      <c r="D86" s="21"/>
      <c r="E86" s="12"/>
      <c r="F86" s="12"/>
      <c r="G86" s="12"/>
      <c r="H86" s="12"/>
    </row>
    <row r="87" spans="1:10" ht="24.75" customHeight="1" x14ac:dyDescent="0.5">
      <c r="B87" s="17" t="s">
        <v>64</v>
      </c>
      <c r="D87" s="21"/>
      <c r="E87" s="12"/>
      <c r="F87" s="12"/>
      <c r="G87" s="12"/>
      <c r="H87" s="12"/>
    </row>
    <row r="88" spans="1:10" x14ac:dyDescent="0.5">
      <c r="B88" s="17" t="s">
        <v>67</v>
      </c>
      <c r="D88" s="21"/>
      <c r="E88" s="12">
        <f>+'9'!F26</f>
        <v>12707</v>
      </c>
      <c r="F88" s="130">
        <v>12707</v>
      </c>
      <c r="G88" s="130">
        <v>12707</v>
      </c>
      <c r="H88" s="130">
        <v>12707</v>
      </c>
    </row>
    <row r="89" spans="1:10" ht="24.75" customHeight="1" x14ac:dyDescent="0.5">
      <c r="B89" s="17" t="s">
        <v>66</v>
      </c>
      <c r="E89" s="150">
        <f>+'9'!G26</f>
        <v>-353000</v>
      </c>
      <c r="F89" s="150">
        <f>+'9'!G22</f>
        <v>-326634</v>
      </c>
      <c r="G89" s="150">
        <f>+'10'!G22</f>
        <v>-307410</v>
      </c>
      <c r="H89" s="150">
        <v>-260312</v>
      </c>
    </row>
    <row r="90" spans="1:10" ht="24.75" customHeight="1" x14ac:dyDescent="0.5">
      <c r="C90" s="17" t="s">
        <v>76</v>
      </c>
      <c r="E90" s="137">
        <f>SUM(E83:E89)</f>
        <v>672662</v>
      </c>
      <c r="F90" s="137">
        <f>SUM(F83:F89)</f>
        <v>699028</v>
      </c>
      <c r="G90" s="57">
        <f>SUM(G83:G89)</f>
        <v>718252</v>
      </c>
      <c r="H90" s="137">
        <f>SUM(H83:H89)</f>
        <v>765350</v>
      </c>
    </row>
    <row r="91" spans="1:10" ht="24.75" customHeight="1" x14ac:dyDescent="0.5">
      <c r="B91" s="17" t="s">
        <v>65</v>
      </c>
      <c r="E91" s="2">
        <f>+'9'!I26</f>
        <v>0</v>
      </c>
      <c r="F91" s="2">
        <v>0</v>
      </c>
      <c r="G91" s="2">
        <v>0</v>
      </c>
      <c r="H91" s="2">
        <v>0</v>
      </c>
    </row>
    <row r="92" spans="1:10" ht="24.75" customHeight="1" x14ac:dyDescent="0.5">
      <c r="C92" s="17" t="s">
        <v>77</v>
      </c>
      <c r="E92" s="138">
        <f>SUM(E90:E91)</f>
        <v>672662</v>
      </c>
      <c r="F92" s="138">
        <f>SUM(F90:F91)</f>
        <v>699028</v>
      </c>
      <c r="G92" s="79">
        <f>SUM(G90:G91)</f>
        <v>718252</v>
      </c>
      <c r="H92" s="138">
        <f>SUM(H90:H91)</f>
        <v>765350</v>
      </c>
    </row>
    <row r="93" spans="1:10" ht="24.75" customHeight="1" thickBot="1" x14ac:dyDescent="0.55000000000000004">
      <c r="C93" s="17" t="s">
        <v>78</v>
      </c>
      <c r="E93" s="139">
        <f>E75+E92</f>
        <v>1247638</v>
      </c>
      <c r="F93" s="139">
        <f>F75+F92</f>
        <v>1168096</v>
      </c>
      <c r="G93" s="58">
        <f>G75+G92</f>
        <v>1276446</v>
      </c>
      <c r="H93" s="139">
        <f>H75+H92</f>
        <v>1218512</v>
      </c>
    </row>
    <row r="94" spans="1:10" s="88" customFormat="1" ht="13.5" customHeight="1" thickTop="1" x14ac:dyDescent="0.5">
      <c r="E94" s="156">
        <f>+E33-E75-E92</f>
        <v>0</v>
      </c>
      <c r="F94" s="156">
        <f>+F33-F75-F92</f>
        <v>0</v>
      </c>
      <c r="G94" s="156"/>
      <c r="H94" s="156">
        <f>+H33-H75-H92</f>
        <v>0</v>
      </c>
      <c r="J94" s="186"/>
    </row>
    <row r="95" spans="1:10" ht="27" customHeight="1" x14ac:dyDescent="0.5">
      <c r="A95" s="17" t="s">
        <v>1</v>
      </c>
      <c r="E95" s="1"/>
      <c r="F95" s="75"/>
    </row>
  </sheetData>
  <mergeCells count="8">
    <mergeCell ref="E5:F5"/>
    <mergeCell ref="E52:F52"/>
    <mergeCell ref="A2:H2"/>
    <mergeCell ref="G5:H5"/>
    <mergeCell ref="G52:H52"/>
    <mergeCell ref="A49:H49"/>
    <mergeCell ref="A50:H50"/>
    <mergeCell ref="A3:H3"/>
  </mergeCells>
  <phoneticPr fontId="14" type="noConversion"/>
  <pageMargins left="0.9" right="0.5" top="0.5" bottom="0.6" header="0.1" footer="0.1"/>
  <pageSetup paperSize="9" scale="7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Normal="100" zoomScaleSheetLayoutView="70" workbookViewId="0">
      <selection activeCell="D23" sqref="D23"/>
    </sheetView>
  </sheetViews>
  <sheetFormatPr defaultColWidth="11.42578125" defaultRowHeight="24.75" customHeight="1" x14ac:dyDescent="0.5"/>
  <cols>
    <col min="1" max="2" width="3.7109375" style="9" customWidth="1"/>
    <col min="3" max="3" width="56.140625" style="9" customWidth="1"/>
    <col min="4" max="4" width="9" style="9" bestFit="1" customWidth="1"/>
    <col min="5" max="8" width="10.28515625" style="70" customWidth="1"/>
    <col min="9" max="9" width="11.42578125" style="9"/>
    <col min="10" max="10" width="11.42578125" style="70"/>
    <col min="11" max="16384" width="11.42578125" style="9"/>
  </cols>
  <sheetData>
    <row r="1" spans="1:10" ht="29.25" x14ac:dyDescent="0.6">
      <c r="H1" s="161">
        <v>5</v>
      </c>
    </row>
    <row r="2" spans="1:10" ht="24.75" customHeight="1" x14ac:dyDescent="0.5">
      <c r="A2" s="205" t="s">
        <v>86</v>
      </c>
      <c r="B2" s="205"/>
      <c r="C2" s="205"/>
      <c r="D2" s="205"/>
      <c r="E2" s="205"/>
      <c r="F2" s="205"/>
      <c r="G2" s="205"/>
      <c r="H2" s="205"/>
    </row>
    <row r="3" spans="1:10" ht="24.75" customHeight="1" x14ac:dyDescent="0.5">
      <c r="A3" s="205" t="s">
        <v>17</v>
      </c>
      <c r="B3" s="205"/>
      <c r="C3" s="205"/>
      <c r="D3" s="205"/>
      <c r="E3" s="205"/>
      <c r="F3" s="205"/>
      <c r="G3" s="205"/>
      <c r="H3" s="205"/>
    </row>
    <row r="4" spans="1:10" ht="24.75" customHeight="1" x14ac:dyDescent="0.5">
      <c r="A4" s="205" t="s">
        <v>189</v>
      </c>
      <c r="B4" s="205"/>
      <c r="C4" s="205"/>
      <c r="D4" s="205"/>
      <c r="E4" s="205"/>
      <c r="F4" s="205"/>
      <c r="G4" s="205"/>
      <c r="H4" s="205"/>
    </row>
    <row r="5" spans="1:10" ht="21.75" customHeight="1" x14ac:dyDescent="0.5">
      <c r="A5" s="49"/>
      <c r="B5" s="49"/>
      <c r="C5" s="102"/>
      <c r="D5" s="103"/>
      <c r="E5" s="104"/>
      <c r="F5" s="104"/>
      <c r="G5" s="104"/>
      <c r="H5" s="105" t="s">
        <v>56</v>
      </c>
    </row>
    <row r="6" spans="1:10" s="108" customFormat="1" ht="24.75" customHeight="1" x14ac:dyDescent="0.5">
      <c r="A6" s="106"/>
      <c r="B6" s="106"/>
      <c r="C6" s="106"/>
      <c r="D6" s="106"/>
      <c r="E6" s="107" t="s">
        <v>0</v>
      </c>
      <c r="F6" s="107"/>
      <c r="G6" s="47" t="s">
        <v>11</v>
      </c>
      <c r="H6" s="107"/>
      <c r="J6" s="187"/>
    </row>
    <row r="7" spans="1:10" s="108" customFormat="1" ht="21.75" customHeight="1" x14ac:dyDescent="0.5">
      <c r="A7" s="109"/>
      <c r="B7" s="109"/>
      <c r="C7" s="109"/>
      <c r="D7" s="110" t="s">
        <v>18</v>
      </c>
      <c r="E7" s="110">
        <v>2562</v>
      </c>
      <c r="F7" s="110">
        <v>2561</v>
      </c>
      <c r="G7" s="44">
        <f>+E7</f>
        <v>2562</v>
      </c>
      <c r="H7" s="110">
        <f>+F7</f>
        <v>2561</v>
      </c>
      <c r="J7" s="187"/>
    </row>
    <row r="8" spans="1:10" s="108" customFormat="1" ht="23.25" x14ac:dyDescent="0.5">
      <c r="A8" s="111"/>
      <c r="B8" s="111"/>
      <c r="C8" s="111"/>
      <c r="D8" s="112"/>
      <c r="E8" s="112"/>
      <c r="F8" s="112"/>
      <c r="G8" s="43"/>
      <c r="H8" s="112"/>
      <c r="J8" s="187"/>
    </row>
    <row r="9" spans="1:10" ht="24.75" customHeight="1" x14ac:dyDescent="0.5">
      <c r="A9" s="9" t="s">
        <v>143</v>
      </c>
      <c r="D9" s="99"/>
      <c r="E9" s="131"/>
      <c r="F9" s="131"/>
      <c r="G9" s="131"/>
      <c r="H9" s="131"/>
    </row>
    <row r="10" spans="1:10" ht="24.75" customHeight="1" x14ac:dyDescent="0.5">
      <c r="B10" s="9" t="s">
        <v>144</v>
      </c>
      <c r="E10" s="131">
        <v>244010</v>
      </c>
      <c r="F10" s="131">
        <v>240690</v>
      </c>
      <c r="G10" s="131">
        <v>243421</v>
      </c>
      <c r="H10" s="131">
        <v>240690</v>
      </c>
    </row>
    <row r="11" spans="1:10" ht="24.75" customHeight="1" x14ac:dyDescent="0.5">
      <c r="B11" s="9" t="s">
        <v>145</v>
      </c>
      <c r="E11" s="131">
        <v>154733</v>
      </c>
      <c r="F11" s="131">
        <v>14253</v>
      </c>
      <c r="G11" s="131">
        <v>152789</v>
      </c>
      <c r="H11" s="12">
        <v>7060</v>
      </c>
    </row>
    <row r="12" spans="1:10" ht="24.75" customHeight="1" x14ac:dyDescent="0.5">
      <c r="C12" s="9" t="s">
        <v>146</v>
      </c>
      <c r="E12" s="143">
        <f>SUM(E10:E11)</f>
        <v>398743</v>
      </c>
      <c r="F12" s="143">
        <f>SUM(F10:F11)</f>
        <v>254943</v>
      </c>
      <c r="G12" s="143">
        <f>SUM(G10:G11)</f>
        <v>396210</v>
      </c>
      <c r="H12" s="143">
        <f>SUM(H10:H11)</f>
        <v>247750</v>
      </c>
    </row>
    <row r="13" spans="1:10" ht="9" customHeight="1" x14ac:dyDescent="0.5">
      <c r="E13" s="131"/>
      <c r="F13" s="131"/>
      <c r="G13" s="131"/>
      <c r="H13" s="131"/>
    </row>
    <row r="14" spans="1:10" ht="24.75" customHeight="1" x14ac:dyDescent="0.5">
      <c r="A14" s="9" t="s">
        <v>147</v>
      </c>
      <c r="D14" s="113"/>
      <c r="E14" s="119"/>
      <c r="F14" s="119"/>
      <c r="G14" s="119"/>
      <c r="H14" s="119"/>
    </row>
    <row r="15" spans="1:10" ht="24.75" customHeight="1" x14ac:dyDescent="0.5">
      <c r="B15" s="9" t="s">
        <v>148</v>
      </c>
      <c r="D15" s="113"/>
      <c r="E15" s="147">
        <v>-198458</v>
      </c>
      <c r="F15" s="147">
        <v>-200108</v>
      </c>
      <c r="G15" s="147">
        <v>-198064</v>
      </c>
      <c r="H15" s="147">
        <v>-201687</v>
      </c>
    </row>
    <row r="16" spans="1:10" ht="24.75" customHeight="1" x14ac:dyDescent="0.5">
      <c r="B16" s="9" t="s">
        <v>149</v>
      </c>
      <c r="D16" s="113"/>
      <c r="E16" s="148">
        <v>-143781</v>
      </c>
      <c r="F16" s="148">
        <v>-16052</v>
      </c>
      <c r="G16" s="148">
        <v>-139504</v>
      </c>
      <c r="H16" s="148">
        <v>-6601</v>
      </c>
    </row>
    <row r="17" spans="1:8" ht="24.75" customHeight="1" x14ac:dyDescent="0.5">
      <c r="C17" s="9" t="s">
        <v>150</v>
      </c>
      <c r="D17" s="113"/>
      <c r="E17" s="149">
        <f>SUM(E15:E16)</f>
        <v>-342239</v>
      </c>
      <c r="F17" s="149">
        <f>SUM(F15:F16)</f>
        <v>-216160</v>
      </c>
      <c r="G17" s="149">
        <f>SUM(G15:G16)</f>
        <v>-337568</v>
      </c>
      <c r="H17" s="149">
        <f>SUM(H15:H16)</f>
        <v>-208288</v>
      </c>
    </row>
    <row r="18" spans="1:8" ht="24.75" customHeight="1" x14ac:dyDescent="0.5">
      <c r="A18" s="9" t="s">
        <v>96</v>
      </c>
      <c r="D18" s="114"/>
      <c r="E18" s="132">
        <f>E12+E17</f>
        <v>56504</v>
      </c>
      <c r="F18" s="132">
        <f>F12+F17</f>
        <v>38783</v>
      </c>
      <c r="G18" s="132">
        <f>G12+G17</f>
        <v>58642</v>
      </c>
      <c r="H18" s="132">
        <f>H12+H17</f>
        <v>39462</v>
      </c>
    </row>
    <row r="19" spans="1:8" ht="24.75" customHeight="1" x14ac:dyDescent="0.5">
      <c r="A19" s="9" t="s">
        <v>12</v>
      </c>
      <c r="D19" s="114"/>
      <c r="E19" s="132">
        <v>80038</v>
      </c>
      <c r="F19" s="132">
        <v>2630</v>
      </c>
      <c r="G19" s="132">
        <v>80107</v>
      </c>
      <c r="H19" s="132">
        <v>3219</v>
      </c>
    </row>
    <row r="20" spans="1:8" ht="24.75" customHeight="1" x14ac:dyDescent="0.5">
      <c r="A20" s="9" t="s">
        <v>13</v>
      </c>
      <c r="D20" s="113"/>
      <c r="E20" s="147">
        <v>-17447</v>
      </c>
      <c r="F20" s="147">
        <v>-16591</v>
      </c>
      <c r="G20" s="147">
        <v>-17301</v>
      </c>
      <c r="H20" s="147">
        <v>-16384</v>
      </c>
    </row>
    <row r="21" spans="1:8" ht="24.75" customHeight="1" x14ac:dyDescent="0.5">
      <c r="A21" s="9" t="s">
        <v>14</v>
      </c>
      <c r="D21" s="99"/>
      <c r="E21" s="147">
        <v>-40648</v>
      </c>
      <c r="F21" s="147">
        <v>-18437</v>
      </c>
      <c r="G21" s="147">
        <v>-34567</v>
      </c>
      <c r="H21" s="147">
        <v>-19688</v>
      </c>
    </row>
    <row r="22" spans="1:8" ht="24.75" customHeight="1" x14ac:dyDescent="0.5">
      <c r="A22" s="9" t="s">
        <v>180</v>
      </c>
      <c r="D22" s="99"/>
      <c r="E22" s="147">
        <v>5919</v>
      </c>
      <c r="F22" s="147">
        <v>2464</v>
      </c>
      <c r="G22" s="147">
        <v>-9403</v>
      </c>
      <c r="H22" s="147">
        <v>2466</v>
      </c>
    </row>
    <row r="23" spans="1:8" ht="24.75" customHeight="1" x14ac:dyDescent="0.5">
      <c r="A23" s="9" t="s">
        <v>199</v>
      </c>
      <c r="D23" s="99">
        <v>12</v>
      </c>
      <c r="E23" s="147">
        <v>0</v>
      </c>
      <c r="F23" s="147">
        <v>0</v>
      </c>
      <c r="G23" s="147">
        <v>-34556</v>
      </c>
      <c r="H23" s="147">
        <v>0</v>
      </c>
    </row>
    <row r="24" spans="1:8" ht="24.75" customHeight="1" x14ac:dyDescent="0.5">
      <c r="A24" s="9" t="s">
        <v>215</v>
      </c>
      <c r="D24" s="99">
        <v>13</v>
      </c>
      <c r="E24" s="147">
        <v>-18127</v>
      </c>
      <c r="F24" s="147">
        <v>0</v>
      </c>
      <c r="G24" s="147">
        <v>0</v>
      </c>
      <c r="H24" s="147">
        <v>0</v>
      </c>
    </row>
    <row r="25" spans="1:8" ht="24.75" customHeight="1" x14ac:dyDescent="0.5">
      <c r="A25" s="9" t="s">
        <v>181</v>
      </c>
      <c r="D25" s="160" t="s">
        <v>157</v>
      </c>
      <c r="E25" s="147">
        <v>-2414</v>
      </c>
      <c r="F25" s="147">
        <v>-6556</v>
      </c>
      <c r="G25" s="147">
        <v>-1814</v>
      </c>
      <c r="H25" s="147">
        <v>-6556</v>
      </c>
    </row>
    <row r="26" spans="1:8" ht="24.75" customHeight="1" x14ac:dyDescent="0.5">
      <c r="A26" s="115" t="s">
        <v>16</v>
      </c>
      <c r="B26" s="115"/>
      <c r="D26" s="113"/>
      <c r="E26" s="148">
        <v>-5053</v>
      </c>
      <c r="F26" s="148">
        <v>-2627</v>
      </c>
      <c r="G26" s="148">
        <v>-4960</v>
      </c>
      <c r="H26" s="148">
        <v>-2627</v>
      </c>
    </row>
    <row r="27" spans="1:8" ht="24.75" customHeight="1" x14ac:dyDescent="0.5">
      <c r="A27" s="115" t="s">
        <v>163</v>
      </c>
      <c r="B27" s="115"/>
      <c r="D27" s="113"/>
      <c r="E27" s="150">
        <f>SUM(E18:E26)</f>
        <v>58772</v>
      </c>
      <c r="F27" s="147">
        <f>SUM(F18:F26)</f>
        <v>-334</v>
      </c>
      <c r="G27" s="147">
        <f>SUM(G18:G26)</f>
        <v>36148</v>
      </c>
      <c r="H27" s="147">
        <f>SUM(H18:H26)</f>
        <v>-108</v>
      </c>
    </row>
    <row r="28" spans="1:8" ht="24.75" customHeight="1" x14ac:dyDescent="0.5">
      <c r="A28" s="115" t="s">
        <v>201</v>
      </c>
      <c r="B28" s="115"/>
      <c r="D28" s="113"/>
      <c r="E28" s="148">
        <v>-7609</v>
      </c>
      <c r="F28" s="148">
        <v>5037</v>
      </c>
      <c r="G28" s="144">
        <v>0</v>
      </c>
      <c r="H28" s="144">
        <v>0</v>
      </c>
    </row>
    <row r="29" spans="1:8" ht="24.75" customHeight="1" x14ac:dyDescent="0.5">
      <c r="A29" s="115" t="s">
        <v>130</v>
      </c>
      <c r="B29" s="115"/>
      <c r="E29" s="150">
        <f>SUM(E27:E28)</f>
        <v>51163</v>
      </c>
      <c r="F29" s="147">
        <f>SUM(F27:F28)</f>
        <v>4703</v>
      </c>
      <c r="G29" s="147">
        <f>SUM(G27:G28)</f>
        <v>36148</v>
      </c>
      <c r="H29" s="147">
        <f>SUM(H27:H28)</f>
        <v>-108</v>
      </c>
    </row>
    <row r="30" spans="1:8" ht="24.75" customHeight="1" x14ac:dyDescent="0.5">
      <c r="A30" s="9" t="s">
        <v>202</v>
      </c>
      <c r="D30" s="99">
        <v>27.1</v>
      </c>
      <c r="E30" s="148">
        <v>-9863</v>
      </c>
      <c r="F30" s="155">
        <v>-1183</v>
      </c>
      <c r="G30" s="155">
        <v>-9564</v>
      </c>
      <c r="H30" s="148">
        <v>-1182</v>
      </c>
    </row>
    <row r="31" spans="1:8" ht="24.75" customHeight="1" x14ac:dyDescent="0.5">
      <c r="A31" s="9" t="s">
        <v>203</v>
      </c>
      <c r="D31" s="99"/>
      <c r="E31" s="152">
        <f>SUM(E29:E30)</f>
        <v>41300</v>
      </c>
      <c r="F31" s="152">
        <f>SUM(F29:F30)</f>
        <v>3520</v>
      </c>
      <c r="G31" s="152">
        <f>SUM(G29:G30)</f>
        <v>26584</v>
      </c>
      <c r="H31" s="152">
        <f>SUM(H29:H30)</f>
        <v>-1290</v>
      </c>
    </row>
    <row r="32" spans="1:8" ht="23.25" x14ac:dyDescent="0.5">
      <c r="E32" s="132"/>
      <c r="F32" s="132"/>
      <c r="G32" s="132"/>
      <c r="H32" s="132"/>
    </row>
    <row r="33" spans="1:7" ht="15.75" customHeight="1" x14ac:dyDescent="0.5"/>
    <row r="34" spans="1:7" ht="24.75" customHeight="1" x14ac:dyDescent="0.5">
      <c r="E34" s="62"/>
      <c r="G34" s="62" t="s">
        <v>59</v>
      </c>
    </row>
    <row r="35" spans="1:7" ht="24.75" customHeight="1" x14ac:dyDescent="0.5">
      <c r="E35" s="62"/>
      <c r="G35" s="62" t="s">
        <v>60</v>
      </c>
    </row>
    <row r="36" spans="1:7" ht="23.25" x14ac:dyDescent="0.5">
      <c r="E36" s="62"/>
      <c r="G36" s="62"/>
    </row>
    <row r="37" spans="1:7" ht="23.25" x14ac:dyDescent="0.5">
      <c r="E37" s="62"/>
      <c r="G37" s="62"/>
    </row>
    <row r="38" spans="1:7" ht="23.25" x14ac:dyDescent="0.5">
      <c r="E38" s="62"/>
      <c r="G38" s="62"/>
    </row>
    <row r="39" spans="1:7" ht="23.25" x14ac:dyDescent="0.5">
      <c r="E39" s="62"/>
      <c r="G39" s="62"/>
    </row>
    <row r="40" spans="1:7" ht="27" customHeight="1" x14ac:dyDescent="0.5">
      <c r="A40" s="9" t="s">
        <v>1</v>
      </c>
    </row>
  </sheetData>
  <mergeCells count="3">
    <mergeCell ref="A2:H2"/>
    <mergeCell ref="A3:H3"/>
    <mergeCell ref="A4:H4"/>
  </mergeCells>
  <pageMargins left="0.9" right="0.4" top="0.5" bottom="0.6" header="0.1" footer="0.1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7" zoomScaleNormal="100" workbookViewId="0">
      <selection activeCell="H17" sqref="H17"/>
    </sheetView>
  </sheetViews>
  <sheetFormatPr defaultColWidth="11.42578125" defaultRowHeight="24.75" customHeight="1" x14ac:dyDescent="0.5"/>
  <cols>
    <col min="1" max="2" width="3.7109375" style="9" customWidth="1"/>
    <col min="3" max="3" width="50" style="9" customWidth="1"/>
    <col min="4" max="4" width="10" style="9" customWidth="1"/>
    <col min="5" max="8" width="10" style="70" customWidth="1"/>
    <col min="9" max="16384" width="11.42578125" style="9"/>
  </cols>
  <sheetData>
    <row r="1" spans="1:8" x14ac:dyDescent="0.5">
      <c r="H1" s="195">
        <v>6</v>
      </c>
    </row>
    <row r="2" spans="1:8" ht="24.75" customHeight="1" x14ac:dyDescent="0.5">
      <c r="A2" s="205" t="s">
        <v>86</v>
      </c>
      <c r="B2" s="205"/>
      <c r="C2" s="205"/>
      <c r="D2" s="205"/>
      <c r="E2" s="205"/>
      <c r="F2" s="205"/>
      <c r="G2" s="205"/>
      <c r="H2" s="205"/>
    </row>
    <row r="3" spans="1:8" ht="24.75" customHeight="1" x14ac:dyDescent="0.5">
      <c r="A3" s="205" t="s">
        <v>17</v>
      </c>
      <c r="B3" s="205"/>
      <c r="C3" s="205"/>
      <c r="D3" s="205"/>
      <c r="E3" s="205"/>
      <c r="F3" s="205"/>
      <c r="G3" s="205"/>
      <c r="H3" s="205"/>
    </row>
    <row r="4" spans="1:8" ht="24.75" customHeight="1" x14ac:dyDescent="0.5">
      <c r="A4" s="205" t="s">
        <v>189</v>
      </c>
      <c r="B4" s="205"/>
      <c r="C4" s="205"/>
      <c r="D4" s="205"/>
      <c r="E4" s="205"/>
      <c r="F4" s="205"/>
      <c r="G4" s="205"/>
      <c r="H4" s="205"/>
    </row>
    <row r="5" spans="1:8" ht="21.75" customHeight="1" x14ac:dyDescent="0.5">
      <c r="A5" s="49"/>
      <c r="B5" s="49"/>
      <c r="C5" s="102"/>
      <c r="D5" s="103"/>
      <c r="E5" s="104"/>
      <c r="F5" s="104"/>
      <c r="G5" s="104"/>
      <c r="H5" s="105" t="s">
        <v>56</v>
      </c>
    </row>
    <row r="6" spans="1:8" s="108" customFormat="1" ht="24.75" customHeight="1" x14ac:dyDescent="0.5">
      <c r="A6" s="106"/>
      <c r="B6" s="106"/>
      <c r="C6" s="106"/>
      <c r="D6" s="106"/>
      <c r="E6" s="107" t="s">
        <v>0</v>
      </c>
      <c r="F6" s="107"/>
      <c r="G6" s="47" t="s">
        <v>11</v>
      </c>
      <c r="H6" s="107"/>
    </row>
    <row r="7" spans="1:8" s="108" customFormat="1" ht="21.75" customHeight="1" x14ac:dyDescent="0.5">
      <c r="A7" s="109"/>
      <c r="B7" s="109"/>
      <c r="C7" s="109"/>
      <c r="D7" s="110" t="s">
        <v>18</v>
      </c>
      <c r="E7" s="110">
        <v>2562</v>
      </c>
      <c r="F7" s="110">
        <v>2561</v>
      </c>
      <c r="G7" s="44">
        <f>+E7</f>
        <v>2562</v>
      </c>
      <c r="H7" s="110">
        <f>+F7</f>
        <v>2561</v>
      </c>
    </row>
    <row r="8" spans="1:8" s="108" customFormat="1" ht="23.25" x14ac:dyDescent="0.5">
      <c r="A8" s="111"/>
      <c r="B8" s="111"/>
      <c r="C8" s="111"/>
      <c r="D8" s="112"/>
      <c r="E8" s="112"/>
      <c r="F8" s="112"/>
      <c r="G8" s="43"/>
      <c r="H8" s="112"/>
    </row>
    <row r="9" spans="1:8" ht="24.75" customHeight="1" x14ac:dyDescent="0.5">
      <c r="A9" s="9" t="s">
        <v>204</v>
      </c>
      <c r="D9" s="114"/>
      <c r="E9" s="133"/>
      <c r="F9" s="133"/>
      <c r="G9" s="120"/>
      <c r="H9" s="120"/>
    </row>
    <row r="10" spans="1:8" ht="24.75" customHeight="1" x14ac:dyDescent="0.5">
      <c r="C10" s="9" t="s">
        <v>97</v>
      </c>
      <c r="D10" s="114"/>
      <c r="E10" s="150">
        <f>+'5'!E31</f>
        <v>41300</v>
      </c>
      <c r="F10" s="150">
        <f>+'5'!F31</f>
        <v>3520</v>
      </c>
      <c r="G10" s="150">
        <f>+'5'!G31</f>
        <v>26584</v>
      </c>
      <c r="H10" s="150">
        <f>+'5'!H31</f>
        <v>-1290</v>
      </c>
    </row>
    <row r="11" spans="1:8" ht="24.75" customHeight="1" x14ac:dyDescent="0.5">
      <c r="C11" s="9" t="s">
        <v>100</v>
      </c>
      <c r="D11" s="114"/>
      <c r="E11" s="127">
        <v>0</v>
      </c>
      <c r="F11" s="127">
        <v>0</v>
      </c>
      <c r="G11" s="127">
        <v>0</v>
      </c>
      <c r="H11" s="127">
        <v>0</v>
      </c>
    </row>
    <row r="12" spans="1:8" ht="24.75" customHeight="1" thickBot="1" x14ac:dyDescent="0.55000000000000004">
      <c r="A12" s="9" t="s">
        <v>203</v>
      </c>
      <c r="D12" s="114"/>
      <c r="E12" s="154">
        <f>SUM(E10:E11)</f>
        <v>41300</v>
      </c>
      <c r="F12" s="154">
        <f>SUM(F10:F11)</f>
        <v>3520</v>
      </c>
      <c r="G12" s="154">
        <f>SUM(G10:G11)</f>
        <v>26584</v>
      </c>
      <c r="H12" s="154">
        <f>SUM(H10:H11)</f>
        <v>-1290</v>
      </c>
    </row>
    <row r="13" spans="1:8" ht="9.9499999999999993" customHeight="1" thickTop="1" x14ac:dyDescent="0.5">
      <c r="E13" s="123" t="e">
        <f>+#REF!-E12</f>
        <v>#REF!</v>
      </c>
      <c r="F13" s="121" t="e">
        <f>+#REF!-F12</f>
        <v>#REF!</v>
      </c>
      <c r="G13" s="122" t="e">
        <f>+#REF!-G12</f>
        <v>#REF!</v>
      </c>
      <c r="H13" s="122" t="e">
        <f>+#REF!-H12</f>
        <v>#REF!</v>
      </c>
    </row>
    <row r="14" spans="1:8" ht="24.75" customHeight="1" x14ac:dyDescent="0.5">
      <c r="A14" s="9" t="s">
        <v>98</v>
      </c>
      <c r="D14" s="114"/>
      <c r="E14" s="133"/>
      <c r="F14" s="133"/>
      <c r="G14" s="120"/>
      <c r="H14" s="120"/>
    </row>
    <row r="15" spans="1:8" ht="24.75" customHeight="1" x14ac:dyDescent="0.5">
      <c r="C15" s="9" t="s">
        <v>97</v>
      </c>
      <c r="D15" s="114"/>
      <c r="E15" s="150">
        <f>+E17-E16</f>
        <v>41300</v>
      </c>
      <c r="F15" s="150">
        <f>+F17-F16</f>
        <v>3520</v>
      </c>
      <c r="G15" s="150">
        <f>+G17-G16</f>
        <v>26584</v>
      </c>
      <c r="H15" s="150">
        <f>+H17-H16</f>
        <v>-1290</v>
      </c>
    </row>
    <row r="16" spans="1:8" ht="24.75" customHeight="1" x14ac:dyDescent="0.5">
      <c r="C16" s="9" t="s">
        <v>100</v>
      </c>
      <c r="D16" s="114"/>
      <c r="E16" s="153">
        <v>0</v>
      </c>
      <c r="F16" s="127">
        <v>0</v>
      </c>
      <c r="G16" s="127">
        <v>0</v>
      </c>
      <c r="H16" s="127">
        <v>0</v>
      </c>
    </row>
    <row r="17" spans="1:8" ht="24.75" customHeight="1" thickBot="1" x14ac:dyDescent="0.55000000000000004">
      <c r="A17" s="9" t="s">
        <v>58</v>
      </c>
      <c r="D17" s="114"/>
      <c r="E17" s="154">
        <f>+E12</f>
        <v>41300</v>
      </c>
      <c r="F17" s="154">
        <f>+F12</f>
        <v>3520</v>
      </c>
      <c r="G17" s="154">
        <f>+G12</f>
        <v>26584</v>
      </c>
      <c r="H17" s="154">
        <f>+H12</f>
        <v>-1290</v>
      </c>
    </row>
    <row r="18" spans="1:8" ht="9.9499999999999993" customHeight="1" thickTop="1" x14ac:dyDescent="0.5">
      <c r="D18" s="114"/>
      <c r="E18" s="120"/>
      <c r="F18" s="120"/>
      <c r="G18" s="181"/>
      <c r="H18" s="181"/>
    </row>
    <row r="19" spans="1:8" ht="24.75" customHeight="1" x14ac:dyDescent="0.5">
      <c r="A19" s="9" t="s">
        <v>205</v>
      </c>
      <c r="D19" s="99"/>
      <c r="E19" s="129"/>
      <c r="F19" s="129"/>
      <c r="G19" s="129"/>
      <c r="H19" s="129"/>
    </row>
    <row r="20" spans="1:8" ht="24.75" customHeight="1" x14ac:dyDescent="0.5">
      <c r="C20" s="9" t="s">
        <v>131</v>
      </c>
      <c r="D20" s="99">
        <v>28</v>
      </c>
      <c r="E20" s="129">
        <f>+E10/E21</f>
        <v>4.7757458789400783E-2</v>
      </c>
      <c r="F20" s="129">
        <f>+F10/F21</f>
        <v>4.0703693689755627E-3</v>
      </c>
      <c r="G20" s="129">
        <f>+G10/G21</f>
        <v>3.0740539575240443E-2</v>
      </c>
      <c r="H20" s="129">
        <f>+H10/H21</f>
        <v>-1.4916978653347944E-3</v>
      </c>
    </row>
    <row r="21" spans="1:8" ht="23.25" x14ac:dyDescent="0.5">
      <c r="A21" s="116" t="s">
        <v>99</v>
      </c>
      <c r="B21" s="116"/>
      <c r="E21" s="124">
        <f>864786382/1000</f>
        <v>864786.38199999998</v>
      </c>
      <c r="F21" s="124">
        <f>864786382/1000</f>
        <v>864786.38199999998</v>
      </c>
      <c r="G21" s="124">
        <f>864786382/1000</f>
        <v>864786.38199999998</v>
      </c>
      <c r="H21" s="124">
        <f>864786382/1000</f>
        <v>864786.38199999998</v>
      </c>
    </row>
    <row r="22" spans="1:8" ht="23.25" x14ac:dyDescent="0.5">
      <c r="A22" s="116"/>
      <c r="B22" s="116"/>
      <c r="E22" s="124"/>
      <c r="F22" s="124"/>
      <c r="G22" s="124"/>
      <c r="H22" s="124"/>
    </row>
    <row r="23" spans="1:8" ht="24.6" customHeight="1" x14ac:dyDescent="0.5">
      <c r="E23" s="125"/>
      <c r="F23" s="126"/>
      <c r="G23" s="125" t="s">
        <v>59</v>
      </c>
      <c r="H23" s="126"/>
    </row>
    <row r="24" spans="1:8" ht="24.6" customHeight="1" x14ac:dyDescent="0.5">
      <c r="E24" s="62"/>
      <c r="G24" s="125" t="s">
        <v>60</v>
      </c>
    </row>
    <row r="25" spans="1:8" ht="23.25" x14ac:dyDescent="0.5">
      <c r="E25" s="62"/>
      <c r="G25" s="62"/>
    </row>
    <row r="26" spans="1:8" ht="23.25" x14ac:dyDescent="0.5">
      <c r="E26" s="62"/>
      <c r="G26" s="62"/>
    </row>
    <row r="27" spans="1:8" ht="23.25" x14ac:dyDescent="0.5">
      <c r="E27" s="62"/>
      <c r="G27" s="62"/>
    </row>
    <row r="28" spans="1:8" ht="23.25" x14ac:dyDescent="0.5">
      <c r="E28" s="62"/>
      <c r="G28" s="62"/>
    </row>
    <row r="29" spans="1:8" ht="23.25" x14ac:dyDescent="0.5">
      <c r="E29" s="62"/>
      <c r="G29" s="62"/>
    </row>
    <row r="30" spans="1:8" ht="23.25" x14ac:dyDescent="0.5">
      <c r="E30" s="62"/>
      <c r="G30" s="62"/>
    </row>
    <row r="31" spans="1:8" ht="23.25" x14ac:dyDescent="0.5">
      <c r="E31" s="62"/>
      <c r="G31" s="62"/>
    </row>
    <row r="32" spans="1:8" ht="23.25" x14ac:dyDescent="0.5">
      <c r="E32" s="62"/>
      <c r="G32" s="62"/>
    </row>
    <row r="33" spans="1:7" ht="23.25" x14ac:dyDescent="0.5">
      <c r="E33" s="62"/>
      <c r="G33" s="62"/>
    </row>
    <row r="34" spans="1:7" ht="23.25" x14ac:dyDescent="0.5">
      <c r="E34" s="62"/>
      <c r="G34" s="62"/>
    </row>
    <row r="35" spans="1:7" ht="23.25" x14ac:dyDescent="0.5">
      <c r="E35" s="62"/>
      <c r="G35" s="62"/>
    </row>
    <row r="36" spans="1:7" ht="23.25" x14ac:dyDescent="0.5">
      <c r="E36" s="62"/>
      <c r="G36" s="62"/>
    </row>
    <row r="37" spans="1:7" ht="23.25" x14ac:dyDescent="0.5">
      <c r="E37" s="62"/>
      <c r="G37" s="62"/>
    </row>
    <row r="38" spans="1:7" ht="10.5" customHeight="1" x14ac:dyDescent="0.5">
      <c r="E38" s="62"/>
      <c r="G38" s="62"/>
    </row>
    <row r="39" spans="1:7" ht="36.75" customHeight="1" x14ac:dyDescent="0.5">
      <c r="A39" s="9" t="s">
        <v>1</v>
      </c>
    </row>
  </sheetData>
  <mergeCells count="3">
    <mergeCell ref="A2:H2"/>
    <mergeCell ref="A3:H3"/>
    <mergeCell ref="A4:H4"/>
  </mergeCells>
  <pageMargins left="0.9" right="0.4" top="0.5" bottom="0.6" header="0.1" footer="0.1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A23" zoomScaleNormal="100" zoomScaleSheetLayoutView="70" workbookViewId="0">
      <selection activeCell="E31" sqref="E31"/>
    </sheetView>
  </sheetViews>
  <sheetFormatPr defaultColWidth="11.42578125" defaultRowHeight="23.25" x14ac:dyDescent="0.5"/>
  <cols>
    <col min="1" max="1" width="3.7109375" style="9" customWidth="1"/>
    <col min="2" max="2" width="4.7109375" style="9" customWidth="1"/>
    <col min="3" max="3" width="53.85546875" style="9" customWidth="1"/>
    <col min="4" max="4" width="9" style="9" bestFit="1" customWidth="1"/>
    <col min="5" max="8" width="11" style="70" customWidth="1"/>
    <col min="9" max="9" width="11.42578125" style="9"/>
    <col min="10" max="10" width="14.7109375" style="9" customWidth="1"/>
    <col min="11" max="16384" width="11.42578125" style="9"/>
  </cols>
  <sheetData>
    <row r="1" spans="1:10" ht="26.25" x14ac:dyDescent="0.55000000000000004">
      <c r="H1" s="168">
        <v>7</v>
      </c>
    </row>
    <row r="2" spans="1:10" ht="24.75" customHeight="1" x14ac:dyDescent="0.5">
      <c r="A2" s="205" t="s">
        <v>86</v>
      </c>
      <c r="B2" s="205"/>
      <c r="C2" s="205"/>
      <c r="D2" s="205"/>
      <c r="E2" s="205"/>
      <c r="F2" s="205"/>
      <c r="G2" s="205"/>
      <c r="H2" s="205"/>
    </row>
    <row r="3" spans="1:10" ht="24.75" customHeight="1" x14ac:dyDescent="0.5">
      <c r="A3" s="205" t="s">
        <v>17</v>
      </c>
      <c r="B3" s="205"/>
      <c r="C3" s="205"/>
      <c r="D3" s="205"/>
      <c r="E3" s="205"/>
      <c r="F3" s="205"/>
      <c r="G3" s="205"/>
      <c r="H3" s="205"/>
    </row>
    <row r="4" spans="1:10" ht="24.75" customHeight="1" x14ac:dyDescent="0.5">
      <c r="A4" s="205" t="s">
        <v>192</v>
      </c>
      <c r="B4" s="205"/>
      <c r="C4" s="205"/>
      <c r="D4" s="205"/>
      <c r="E4" s="205"/>
      <c r="F4" s="205"/>
      <c r="G4" s="205"/>
      <c r="H4" s="205"/>
    </row>
    <row r="5" spans="1:10" ht="21.75" customHeight="1" x14ac:dyDescent="0.5">
      <c r="A5" s="49"/>
      <c r="B5" s="102"/>
      <c r="C5" s="169"/>
      <c r="D5" s="103"/>
      <c r="E5" s="104"/>
      <c r="F5" s="104"/>
      <c r="G5" s="104"/>
      <c r="H5" s="105" t="s">
        <v>56</v>
      </c>
    </row>
    <row r="6" spans="1:10" s="108" customFormat="1" ht="24.75" customHeight="1" x14ac:dyDescent="0.5">
      <c r="A6" s="106"/>
      <c r="B6" s="106"/>
      <c r="C6" s="106"/>
      <c r="D6" s="106"/>
      <c r="E6" s="47" t="s">
        <v>0</v>
      </c>
      <c r="F6" s="47"/>
      <c r="G6" s="47" t="s">
        <v>11</v>
      </c>
      <c r="H6" s="47"/>
    </row>
    <row r="7" spans="1:10" s="108" customFormat="1" ht="21.75" customHeight="1" x14ac:dyDescent="0.5">
      <c r="A7" s="109"/>
      <c r="B7" s="109"/>
      <c r="C7" s="109"/>
      <c r="D7" s="110" t="s">
        <v>18</v>
      </c>
      <c r="E7" s="44">
        <v>2562</v>
      </c>
      <c r="F7" s="44">
        <v>2561</v>
      </c>
      <c r="G7" s="44">
        <f>+E7</f>
        <v>2562</v>
      </c>
      <c r="H7" s="44">
        <f>+F7</f>
        <v>2561</v>
      </c>
    </row>
    <row r="8" spans="1:10" s="108" customFormat="1" ht="7.5" customHeight="1" x14ac:dyDescent="0.5">
      <c r="A8" s="111"/>
      <c r="B8" s="111"/>
      <c r="C8" s="111"/>
      <c r="D8" s="112"/>
      <c r="E8" s="43"/>
      <c r="F8" s="43"/>
      <c r="G8" s="43"/>
      <c r="H8" s="43"/>
    </row>
    <row r="9" spans="1:10" s="108" customFormat="1" x14ac:dyDescent="0.5">
      <c r="A9" s="170" t="s">
        <v>143</v>
      </c>
      <c r="B9" s="111"/>
      <c r="C9" s="111"/>
      <c r="D9" s="112"/>
      <c r="E9" s="43"/>
      <c r="F9" s="43"/>
      <c r="G9" s="43"/>
      <c r="H9" s="43"/>
    </row>
    <row r="10" spans="1:10" ht="24.75" customHeight="1" x14ac:dyDescent="0.5">
      <c r="B10" s="9" t="s">
        <v>144</v>
      </c>
      <c r="D10" s="99"/>
      <c r="E10" s="36">
        <v>673814</v>
      </c>
      <c r="F10" s="36">
        <v>736148</v>
      </c>
      <c r="G10" s="12">
        <v>662283</v>
      </c>
      <c r="H10" s="12">
        <v>736148</v>
      </c>
    </row>
    <row r="11" spans="1:10" ht="24.75" customHeight="1" x14ac:dyDescent="0.5">
      <c r="B11" s="9" t="s">
        <v>145</v>
      </c>
      <c r="D11" s="99"/>
      <c r="E11" s="59">
        <v>538688</v>
      </c>
      <c r="F11" s="36">
        <v>114327</v>
      </c>
      <c r="G11" s="12">
        <v>533211</v>
      </c>
      <c r="H11" s="12">
        <v>95831</v>
      </c>
    </row>
    <row r="12" spans="1:10" ht="24.75" customHeight="1" x14ac:dyDescent="0.5">
      <c r="C12" s="9" t="s">
        <v>146</v>
      </c>
      <c r="D12" s="99"/>
      <c r="E12" s="79">
        <f>SUM(E10:E11)</f>
        <v>1212502</v>
      </c>
      <c r="F12" s="79">
        <f>SUM(F10:F11)</f>
        <v>850475</v>
      </c>
      <c r="G12" s="79">
        <f>SUM(G10:G11)</f>
        <v>1195494</v>
      </c>
      <c r="H12" s="79">
        <f>SUM(H10:H11)</f>
        <v>831979</v>
      </c>
    </row>
    <row r="13" spans="1:10" ht="7.5" customHeight="1" x14ac:dyDescent="0.5">
      <c r="D13" s="99"/>
      <c r="E13" s="36"/>
      <c r="F13" s="36"/>
      <c r="G13" s="12"/>
      <c r="H13" s="12"/>
    </row>
    <row r="14" spans="1:10" ht="24.75" customHeight="1" x14ac:dyDescent="0.5">
      <c r="A14" s="9" t="s">
        <v>147</v>
      </c>
      <c r="D14" s="99"/>
      <c r="E14" s="36"/>
      <c r="F14" s="36"/>
      <c r="G14" s="12"/>
      <c r="H14" s="12"/>
    </row>
    <row r="15" spans="1:10" ht="24.75" customHeight="1" x14ac:dyDescent="0.5">
      <c r="B15" s="9" t="s">
        <v>148</v>
      </c>
      <c r="D15" s="99"/>
      <c r="E15" s="59">
        <v>-555979</v>
      </c>
      <c r="F15" s="59">
        <v>-605344</v>
      </c>
      <c r="G15" s="59">
        <v>-552305</v>
      </c>
      <c r="H15" s="59">
        <v>-615489</v>
      </c>
      <c r="J15" s="70"/>
    </row>
    <row r="16" spans="1:10" ht="24.75" customHeight="1" x14ac:dyDescent="0.5">
      <c r="B16" s="9" t="s">
        <v>149</v>
      </c>
      <c r="D16" s="99"/>
      <c r="E16" s="155">
        <v>-494902</v>
      </c>
      <c r="F16" s="155">
        <v>-119856</v>
      </c>
      <c r="G16" s="155">
        <v>-482189</v>
      </c>
      <c r="H16" s="155">
        <v>-89479</v>
      </c>
    </row>
    <row r="17" spans="1:12" ht="24.75" customHeight="1" x14ac:dyDescent="0.5">
      <c r="C17" s="9" t="s">
        <v>150</v>
      </c>
      <c r="D17" s="113"/>
      <c r="E17" s="59">
        <f>SUM(E15:E16)</f>
        <v>-1050881</v>
      </c>
      <c r="F17" s="59">
        <f>SUM(F15:F16)</f>
        <v>-725200</v>
      </c>
      <c r="G17" s="59">
        <f>SUM(G15:G16)</f>
        <v>-1034494</v>
      </c>
      <c r="H17" s="59">
        <f>SUM(H15:H16)</f>
        <v>-704968</v>
      </c>
    </row>
    <row r="18" spans="1:12" ht="24.75" customHeight="1" x14ac:dyDescent="0.5">
      <c r="A18" s="9" t="s">
        <v>96</v>
      </c>
      <c r="D18" s="191"/>
      <c r="E18" s="162">
        <f>+E12+E17</f>
        <v>161621</v>
      </c>
      <c r="F18" s="162">
        <f>+F12+F17</f>
        <v>125275</v>
      </c>
      <c r="G18" s="162">
        <f>+G12+G17</f>
        <v>161000</v>
      </c>
      <c r="H18" s="162">
        <f>+H12+H17</f>
        <v>127011</v>
      </c>
    </row>
    <row r="19" spans="1:12" ht="24.75" customHeight="1" x14ac:dyDescent="0.5">
      <c r="A19" s="9" t="s">
        <v>12</v>
      </c>
      <c r="D19" s="191"/>
      <c r="E19" s="59">
        <v>85422</v>
      </c>
      <c r="F19" s="59">
        <v>12376</v>
      </c>
      <c r="G19" s="59">
        <v>85591</v>
      </c>
      <c r="H19" s="59">
        <v>14077</v>
      </c>
      <c r="K19" s="171"/>
      <c r="L19" s="172"/>
    </row>
    <row r="20" spans="1:12" ht="24.75" customHeight="1" x14ac:dyDescent="0.5">
      <c r="A20" s="9" t="s">
        <v>13</v>
      </c>
      <c r="D20" s="113"/>
      <c r="E20" s="59">
        <v>-49054</v>
      </c>
      <c r="F20" s="59">
        <v>-51405</v>
      </c>
      <c r="G20" s="59">
        <v>-48689</v>
      </c>
      <c r="H20" s="59">
        <v>-50812</v>
      </c>
      <c r="J20" s="70"/>
      <c r="K20" s="171"/>
      <c r="L20" s="172"/>
    </row>
    <row r="21" spans="1:12" ht="24.75" customHeight="1" x14ac:dyDescent="0.5">
      <c r="A21" s="9" t="s">
        <v>14</v>
      </c>
      <c r="D21" s="99"/>
      <c r="E21" s="59">
        <v>-86156</v>
      </c>
      <c r="F21" s="59">
        <v>-65546</v>
      </c>
      <c r="G21" s="59">
        <v>-71692</v>
      </c>
      <c r="H21" s="59">
        <v>-66164</v>
      </c>
      <c r="J21" s="188"/>
      <c r="K21" s="171"/>
      <c r="L21" s="172"/>
    </row>
    <row r="22" spans="1:12" ht="24.75" customHeight="1" x14ac:dyDescent="0.5">
      <c r="A22" s="9" t="s">
        <v>180</v>
      </c>
      <c r="D22" s="99"/>
      <c r="E22" s="59">
        <v>-50422</v>
      </c>
      <c r="F22" s="59">
        <v>2464</v>
      </c>
      <c r="G22" s="59">
        <v>-95209</v>
      </c>
      <c r="H22" s="59">
        <v>2466</v>
      </c>
      <c r="J22" s="188"/>
      <c r="K22" s="171"/>
      <c r="L22" s="172"/>
    </row>
    <row r="23" spans="1:12" ht="24.75" customHeight="1" x14ac:dyDescent="0.5">
      <c r="A23" s="9" t="s">
        <v>199</v>
      </c>
      <c r="D23" s="99">
        <v>12</v>
      </c>
      <c r="E23" s="59">
        <v>0</v>
      </c>
      <c r="F23" s="59">
        <v>0</v>
      </c>
      <c r="G23" s="59">
        <v>-34556</v>
      </c>
      <c r="H23" s="59">
        <v>0</v>
      </c>
      <c r="J23" s="188"/>
      <c r="K23" s="171"/>
      <c r="L23" s="172"/>
    </row>
    <row r="24" spans="1:12" ht="24.75" customHeight="1" x14ac:dyDescent="0.5">
      <c r="A24" s="9" t="s">
        <v>215</v>
      </c>
      <c r="D24" s="99">
        <v>13</v>
      </c>
      <c r="E24" s="59">
        <v>-18127</v>
      </c>
      <c r="F24" s="59">
        <v>0</v>
      </c>
      <c r="G24" s="59">
        <v>0</v>
      </c>
      <c r="H24" s="59">
        <v>0</v>
      </c>
      <c r="J24" s="188"/>
      <c r="K24" s="171"/>
      <c r="L24" s="172"/>
    </row>
    <row r="25" spans="1:12" ht="24.75" customHeight="1" x14ac:dyDescent="0.5">
      <c r="A25" s="9" t="s">
        <v>182</v>
      </c>
      <c r="D25" s="99" t="s">
        <v>157</v>
      </c>
      <c r="E25" s="59">
        <v>-26027</v>
      </c>
      <c r="F25" s="59">
        <v>-19708</v>
      </c>
      <c r="G25" s="59">
        <v>-24227</v>
      </c>
      <c r="H25" s="59">
        <v>-19708</v>
      </c>
      <c r="J25" s="171"/>
      <c r="K25" s="171"/>
      <c r="L25" s="172"/>
    </row>
    <row r="26" spans="1:12" ht="24.75" customHeight="1" x14ac:dyDescent="0.5">
      <c r="A26" s="115" t="s">
        <v>16</v>
      </c>
      <c r="D26" s="113"/>
      <c r="E26" s="155">
        <v>-15342</v>
      </c>
      <c r="F26" s="155">
        <v>-6509</v>
      </c>
      <c r="G26" s="155">
        <v>-15213</v>
      </c>
      <c r="H26" s="155">
        <v>-6509</v>
      </c>
      <c r="K26" s="171"/>
      <c r="L26" s="172"/>
    </row>
    <row r="27" spans="1:12" ht="24.75" customHeight="1" x14ac:dyDescent="0.5">
      <c r="A27" s="115" t="s">
        <v>163</v>
      </c>
      <c r="E27" s="59">
        <f>SUM(E18:E26)</f>
        <v>1915</v>
      </c>
      <c r="F27" s="59">
        <f>SUM(F18:F26)</f>
        <v>-3053</v>
      </c>
      <c r="G27" s="59">
        <f>SUM(G18:G26)</f>
        <v>-42995</v>
      </c>
      <c r="H27" s="59">
        <f>SUM(H18:H26)</f>
        <v>361</v>
      </c>
    </row>
    <row r="28" spans="1:12" ht="24.75" customHeight="1" x14ac:dyDescent="0.5">
      <c r="A28" s="115" t="s">
        <v>153</v>
      </c>
      <c r="E28" s="155">
        <v>-15187</v>
      </c>
      <c r="F28" s="155">
        <v>5037</v>
      </c>
      <c r="G28" s="155">
        <v>0</v>
      </c>
      <c r="H28" s="155">
        <v>0</v>
      </c>
    </row>
    <row r="29" spans="1:12" ht="24.75" customHeight="1" x14ac:dyDescent="0.5">
      <c r="A29" s="115" t="s">
        <v>130</v>
      </c>
      <c r="E29" s="59">
        <f>+E27+E28</f>
        <v>-13272</v>
      </c>
      <c r="F29" s="59">
        <f>+F27+F28</f>
        <v>1984</v>
      </c>
      <c r="G29" s="59">
        <f>+G27+G28</f>
        <v>-42995</v>
      </c>
      <c r="H29" s="59">
        <f>+H27+H28</f>
        <v>361</v>
      </c>
    </row>
    <row r="30" spans="1:12" ht="24.75" customHeight="1" x14ac:dyDescent="0.5">
      <c r="A30" s="9" t="s">
        <v>55</v>
      </c>
      <c r="D30" s="99">
        <v>27.1</v>
      </c>
      <c r="E30" s="59">
        <v>-5774</v>
      </c>
      <c r="F30" s="59">
        <v>-3836</v>
      </c>
      <c r="G30" s="59">
        <v>3262</v>
      </c>
      <c r="H30" s="59">
        <v>-3153</v>
      </c>
      <c r="J30" s="171"/>
      <c r="K30" s="171"/>
      <c r="L30" s="172"/>
    </row>
    <row r="31" spans="1:12" ht="24.75" customHeight="1" x14ac:dyDescent="0.5">
      <c r="A31" s="9" t="s">
        <v>128</v>
      </c>
      <c r="D31" s="99"/>
      <c r="E31" s="66">
        <f>SUM(E29:E30)</f>
        <v>-19046</v>
      </c>
      <c r="F31" s="66">
        <f>SUM(F29:F30)</f>
        <v>-1852</v>
      </c>
      <c r="G31" s="66">
        <f>SUM(G29:G30)</f>
        <v>-39733</v>
      </c>
      <c r="H31" s="66">
        <f>SUM(H29:H30)</f>
        <v>-2792</v>
      </c>
    </row>
    <row r="34" spans="1:8" ht="24.6" customHeight="1" x14ac:dyDescent="0.5">
      <c r="E34" s="125"/>
      <c r="F34" s="126"/>
      <c r="G34" s="125" t="s">
        <v>59</v>
      </c>
      <c r="H34" s="126"/>
    </row>
    <row r="35" spans="1:8" ht="24.6" customHeight="1" x14ac:dyDescent="0.5">
      <c r="E35" s="62"/>
      <c r="G35" s="125" t="s">
        <v>60</v>
      </c>
    </row>
    <row r="36" spans="1:8" x14ac:dyDescent="0.5">
      <c r="E36" s="62"/>
      <c r="G36" s="62"/>
    </row>
    <row r="37" spans="1:8" x14ac:dyDescent="0.5">
      <c r="E37" s="62"/>
      <c r="G37" s="62"/>
    </row>
    <row r="38" spans="1:8" x14ac:dyDescent="0.5">
      <c r="E38" s="62"/>
      <c r="G38" s="62"/>
    </row>
    <row r="39" spans="1:8" x14ac:dyDescent="0.5">
      <c r="E39" s="62"/>
      <c r="G39" s="62"/>
    </row>
    <row r="40" spans="1:8" x14ac:dyDescent="0.5">
      <c r="E40" s="62"/>
      <c r="G40" s="62"/>
    </row>
    <row r="41" spans="1:8" ht="30.75" customHeight="1" x14ac:dyDescent="0.5">
      <c r="A41" s="9" t="s">
        <v>1</v>
      </c>
    </row>
  </sheetData>
  <mergeCells count="3">
    <mergeCell ref="A2:H2"/>
    <mergeCell ref="A3:H3"/>
    <mergeCell ref="A4:H4"/>
  </mergeCells>
  <pageMargins left="0.9" right="0.4" top="0.5" bottom="0.6" header="0.1" footer="0.1"/>
  <pageSetup paperSize="9"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zoomScaleNormal="100" zoomScaleSheetLayoutView="70" workbookViewId="0">
      <selection activeCell="C9" sqref="C9"/>
    </sheetView>
  </sheetViews>
  <sheetFormatPr defaultColWidth="11.42578125" defaultRowHeight="23.25" x14ac:dyDescent="0.5"/>
  <cols>
    <col min="1" max="1" width="3.7109375" style="9" customWidth="1"/>
    <col min="2" max="2" width="4.7109375" style="9" customWidth="1"/>
    <col min="3" max="3" width="49.140625" style="9" customWidth="1"/>
    <col min="4" max="4" width="9" style="9" bestFit="1" customWidth="1"/>
    <col min="5" max="8" width="10.28515625" style="70" customWidth="1"/>
    <col min="9" max="16384" width="11.42578125" style="9"/>
  </cols>
  <sheetData>
    <row r="1" spans="1:8" ht="26.25" x14ac:dyDescent="0.55000000000000004">
      <c r="H1" s="168">
        <v>8</v>
      </c>
    </row>
    <row r="2" spans="1:8" ht="24.75" customHeight="1" x14ac:dyDescent="0.5">
      <c r="A2" s="205" t="s">
        <v>86</v>
      </c>
      <c r="B2" s="205"/>
      <c r="C2" s="205"/>
      <c r="D2" s="205"/>
      <c r="E2" s="205"/>
      <c r="F2" s="205"/>
      <c r="G2" s="205"/>
      <c r="H2" s="205"/>
    </row>
    <row r="3" spans="1:8" ht="24.75" customHeight="1" x14ac:dyDescent="0.5">
      <c r="A3" s="205" t="s">
        <v>17</v>
      </c>
      <c r="B3" s="205"/>
      <c r="C3" s="205"/>
      <c r="D3" s="205"/>
      <c r="E3" s="205"/>
      <c r="F3" s="205"/>
      <c r="G3" s="205"/>
      <c r="H3" s="205"/>
    </row>
    <row r="4" spans="1:8" ht="24.75" customHeight="1" x14ac:dyDescent="0.5">
      <c r="A4" s="205" t="s">
        <v>192</v>
      </c>
      <c r="B4" s="205"/>
      <c r="C4" s="205"/>
      <c r="D4" s="205"/>
      <c r="E4" s="205"/>
      <c r="F4" s="205"/>
      <c r="G4" s="205"/>
      <c r="H4" s="205"/>
    </row>
    <row r="5" spans="1:8" ht="21.75" customHeight="1" x14ac:dyDescent="0.5">
      <c r="A5" s="49"/>
      <c r="B5" s="102"/>
      <c r="C5" s="169"/>
      <c r="D5" s="103"/>
      <c r="E5" s="104"/>
      <c r="F5" s="104"/>
      <c r="G5" s="104"/>
      <c r="H5" s="105" t="s">
        <v>56</v>
      </c>
    </row>
    <row r="6" spans="1:8" s="108" customFormat="1" ht="24.75" customHeight="1" x14ac:dyDescent="0.5">
      <c r="A6" s="106"/>
      <c r="B6" s="106"/>
      <c r="C6" s="106"/>
      <c r="D6" s="106"/>
      <c r="E6" s="47" t="s">
        <v>0</v>
      </c>
      <c r="F6" s="47"/>
      <c r="G6" s="47" t="s">
        <v>11</v>
      </c>
      <c r="H6" s="47"/>
    </row>
    <row r="7" spans="1:8" s="108" customFormat="1" ht="21.75" customHeight="1" x14ac:dyDescent="0.5">
      <c r="A7" s="109"/>
      <c r="B7" s="109"/>
      <c r="C7" s="109"/>
      <c r="D7" s="110" t="s">
        <v>18</v>
      </c>
      <c r="E7" s="44">
        <v>2562</v>
      </c>
      <c r="F7" s="44">
        <v>2561</v>
      </c>
      <c r="G7" s="44">
        <f>+E7</f>
        <v>2562</v>
      </c>
      <c r="H7" s="44">
        <f>+F7</f>
        <v>2561</v>
      </c>
    </row>
    <row r="8" spans="1:8" s="108" customFormat="1" ht="9" customHeight="1" x14ac:dyDescent="0.5">
      <c r="A8" s="111"/>
      <c r="B8" s="111"/>
      <c r="C8" s="111"/>
      <c r="D8" s="112"/>
      <c r="E8" s="43"/>
      <c r="F8" s="43"/>
      <c r="G8" s="43"/>
      <c r="H8" s="43"/>
    </row>
    <row r="9" spans="1:8" ht="24" customHeight="1" x14ac:dyDescent="0.5">
      <c r="A9" s="9" t="s">
        <v>168</v>
      </c>
      <c r="D9" s="99"/>
      <c r="E9" s="173"/>
      <c r="F9" s="174"/>
      <c r="G9" s="173"/>
      <c r="H9" s="26"/>
    </row>
    <row r="10" spans="1:8" ht="24.6" customHeight="1" x14ac:dyDescent="0.5">
      <c r="A10" s="9" t="s">
        <v>169</v>
      </c>
      <c r="D10" s="99"/>
      <c r="E10" s="173"/>
      <c r="F10" s="174"/>
      <c r="G10" s="173"/>
      <c r="H10" s="26"/>
    </row>
    <row r="11" spans="1:8" ht="24.6" customHeight="1" x14ac:dyDescent="0.5">
      <c r="B11" s="9" t="s">
        <v>170</v>
      </c>
      <c r="D11" s="99">
        <v>24</v>
      </c>
      <c r="E11" s="59">
        <v>-9150</v>
      </c>
      <c r="F11" s="59">
        <v>0</v>
      </c>
      <c r="G11" s="59">
        <v>-9206</v>
      </c>
      <c r="H11" s="59">
        <v>0</v>
      </c>
    </row>
    <row r="12" spans="1:8" ht="24.6" customHeight="1" x14ac:dyDescent="0.5">
      <c r="B12" s="9" t="s">
        <v>171</v>
      </c>
      <c r="D12" s="99">
        <v>27.2</v>
      </c>
      <c r="E12" s="59">
        <v>1830</v>
      </c>
      <c r="F12" s="59">
        <v>0</v>
      </c>
      <c r="G12" s="59">
        <v>1841</v>
      </c>
      <c r="H12" s="59">
        <v>0</v>
      </c>
    </row>
    <row r="13" spans="1:8" ht="24.6" customHeight="1" x14ac:dyDescent="0.5">
      <c r="A13" s="9" t="s">
        <v>172</v>
      </c>
      <c r="D13" s="99"/>
      <c r="E13" s="66">
        <f>SUM(E11:E12)</f>
        <v>-7320</v>
      </c>
      <c r="F13" s="66">
        <f>SUM(F11:F12)</f>
        <v>0</v>
      </c>
      <c r="G13" s="66">
        <f>SUM(G11:G12)</f>
        <v>-7365</v>
      </c>
      <c r="H13" s="66">
        <f>SUM(H11:H12)</f>
        <v>0</v>
      </c>
    </row>
    <row r="14" spans="1:8" ht="24" customHeight="1" thickBot="1" x14ac:dyDescent="0.55000000000000004">
      <c r="A14" s="9" t="s">
        <v>58</v>
      </c>
      <c r="D14" s="172"/>
      <c r="E14" s="166">
        <f>+'7'!E31+E13</f>
        <v>-26366</v>
      </c>
      <c r="F14" s="166">
        <f>+'7'!F31+F13</f>
        <v>-1852</v>
      </c>
      <c r="G14" s="166">
        <f>+'7'!G31+G13</f>
        <v>-47098</v>
      </c>
      <c r="H14" s="166">
        <f>+'7'!H31+H13</f>
        <v>-2792</v>
      </c>
    </row>
    <row r="15" spans="1:8" ht="9" customHeight="1" thickTop="1" x14ac:dyDescent="0.5">
      <c r="D15" s="172"/>
      <c r="E15" s="59"/>
      <c r="F15" s="59"/>
      <c r="G15" s="59"/>
      <c r="H15" s="59"/>
    </row>
    <row r="16" spans="1:8" ht="24" customHeight="1" x14ac:dyDescent="0.5">
      <c r="A16" s="9" t="s">
        <v>173</v>
      </c>
      <c r="D16" s="114"/>
      <c r="E16" s="175"/>
      <c r="F16" s="175"/>
      <c r="G16" s="173"/>
      <c r="H16" s="173"/>
    </row>
    <row r="17" spans="1:8" ht="24" customHeight="1" x14ac:dyDescent="0.5">
      <c r="B17" s="9" t="s">
        <v>97</v>
      </c>
      <c r="D17" s="114"/>
      <c r="E17" s="59">
        <f>+E19-E18</f>
        <v>-19046</v>
      </c>
      <c r="F17" s="59">
        <f>+F19-F18</f>
        <v>-1852</v>
      </c>
      <c r="G17" s="59">
        <f>+G19-G18</f>
        <v>-39733</v>
      </c>
      <c r="H17" s="59">
        <f>+H19-H18</f>
        <v>-2792</v>
      </c>
    </row>
    <row r="18" spans="1:8" ht="24" customHeight="1" x14ac:dyDescent="0.5">
      <c r="B18" s="9" t="s">
        <v>100</v>
      </c>
      <c r="D18" s="114"/>
      <c r="E18" s="59">
        <v>0</v>
      </c>
      <c r="F18" s="59">
        <v>0</v>
      </c>
      <c r="G18" s="59">
        <v>0</v>
      </c>
      <c r="H18" s="59">
        <v>0</v>
      </c>
    </row>
    <row r="19" spans="1:8" ht="24" customHeight="1" thickBot="1" x14ac:dyDescent="0.55000000000000004">
      <c r="A19" s="9" t="s">
        <v>128</v>
      </c>
      <c r="D19" s="114"/>
      <c r="E19" s="166">
        <f>+'7'!E31</f>
        <v>-19046</v>
      </c>
      <c r="F19" s="166">
        <f>+'7'!F31</f>
        <v>-1852</v>
      </c>
      <c r="G19" s="166">
        <f>+'7'!G31</f>
        <v>-39733</v>
      </c>
      <c r="H19" s="166">
        <f>+'7'!H31</f>
        <v>-2792</v>
      </c>
    </row>
    <row r="20" spans="1:8" ht="9" customHeight="1" thickTop="1" x14ac:dyDescent="0.5">
      <c r="E20" s="176" t="e">
        <f>+#REF!-E19</f>
        <v>#REF!</v>
      </c>
      <c r="F20" s="177" t="e">
        <f>+#REF!-F19</f>
        <v>#REF!</v>
      </c>
      <c r="G20" s="178" t="e">
        <f>+#REF!-G19</f>
        <v>#REF!</v>
      </c>
      <c r="H20" s="178" t="e">
        <f>+#REF!-H19</f>
        <v>#REF!</v>
      </c>
    </row>
    <row r="21" spans="1:8" ht="24" customHeight="1" x14ac:dyDescent="0.5">
      <c r="A21" s="9" t="s">
        <v>98</v>
      </c>
      <c r="D21" s="114"/>
      <c r="E21" s="175"/>
      <c r="F21" s="175"/>
      <c r="G21" s="173"/>
      <c r="H21" s="173"/>
    </row>
    <row r="22" spans="1:8" ht="24.6" customHeight="1" x14ac:dyDescent="0.5">
      <c r="B22" s="9" t="s">
        <v>97</v>
      </c>
      <c r="D22" s="114"/>
      <c r="E22" s="59">
        <f>+E24-E23</f>
        <v>-26366</v>
      </c>
      <c r="F22" s="59">
        <f>+F24-F23</f>
        <v>-1852</v>
      </c>
      <c r="G22" s="59">
        <f>+G24-G23</f>
        <v>-47098</v>
      </c>
      <c r="H22" s="59">
        <f>+H24-H23</f>
        <v>-2792</v>
      </c>
    </row>
    <row r="23" spans="1:8" ht="24.6" customHeight="1" x14ac:dyDescent="0.5">
      <c r="B23" s="9" t="s">
        <v>100</v>
      </c>
      <c r="D23" s="114"/>
      <c r="E23" s="59">
        <v>0</v>
      </c>
      <c r="F23" s="59">
        <v>0</v>
      </c>
      <c r="G23" s="59">
        <v>0</v>
      </c>
      <c r="H23" s="59">
        <v>0</v>
      </c>
    </row>
    <row r="24" spans="1:8" ht="24" customHeight="1" thickBot="1" x14ac:dyDescent="0.55000000000000004">
      <c r="A24" s="9" t="s">
        <v>58</v>
      </c>
      <c r="D24" s="114"/>
      <c r="E24" s="166">
        <f>+'8'!E14</f>
        <v>-26366</v>
      </c>
      <c r="F24" s="166">
        <f>+'8'!F14</f>
        <v>-1852</v>
      </c>
      <c r="G24" s="166">
        <f>+'8'!G14</f>
        <v>-47098</v>
      </c>
      <c r="H24" s="166">
        <f>+'8'!H14</f>
        <v>-2792</v>
      </c>
    </row>
    <row r="25" spans="1:8" ht="9" customHeight="1" thickTop="1" x14ac:dyDescent="0.5">
      <c r="D25" s="114"/>
      <c r="E25" s="173"/>
      <c r="F25" s="173"/>
      <c r="G25" s="173"/>
      <c r="H25" s="173"/>
    </row>
    <row r="26" spans="1:8" ht="24" customHeight="1" x14ac:dyDescent="0.5">
      <c r="A26" s="9" t="s">
        <v>174</v>
      </c>
      <c r="D26" s="99"/>
      <c r="E26" s="173"/>
      <c r="F26" s="173"/>
      <c r="G26" s="173"/>
      <c r="H26" s="173"/>
    </row>
    <row r="27" spans="1:8" ht="24" customHeight="1" x14ac:dyDescent="0.5">
      <c r="B27" s="9" t="s">
        <v>131</v>
      </c>
      <c r="D27" s="99">
        <v>28</v>
      </c>
      <c r="E27" s="179">
        <f>+E17/E28</f>
        <v>-2.2023936079974025E-2</v>
      </c>
      <c r="F27" s="179">
        <f>+F17/F28</f>
        <v>-2.1415693384496427E-3</v>
      </c>
      <c r="G27" s="179">
        <f>+G17/G28</f>
        <v>-4.5945450607246037E-2</v>
      </c>
      <c r="H27" s="179">
        <f>+H17/H28</f>
        <v>-3.228542976755617E-3</v>
      </c>
    </row>
    <row r="28" spans="1:8" s="180" customFormat="1" x14ac:dyDescent="0.5">
      <c r="A28" s="180" t="s">
        <v>99</v>
      </c>
      <c r="E28" s="124">
        <f>864786382/1000</f>
        <v>864786.38199999998</v>
      </c>
      <c r="F28" s="124">
        <f>864786382/1000</f>
        <v>864786.38199999998</v>
      </c>
      <c r="G28" s="124">
        <f>864786382/1000</f>
        <v>864786.38199999998</v>
      </c>
      <c r="H28" s="124">
        <f>864786382/1000</f>
        <v>864786.38199999998</v>
      </c>
    </row>
    <row r="29" spans="1:8" s="180" customFormat="1" x14ac:dyDescent="0.5">
      <c r="E29" s="124"/>
      <c r="F29" s="124"/>
      <c r="G29" s="124"/>
      <c r="H29" s="124"/>
    </row>
    <row r="30" spans="1:8" ht="24.6" customHeight="1" x14ac:dyDescent="0.5">
      <c r="E30" s="125"/>
      <c r="F30" s="126"/>
      <c r="G30" s="125" t="s">
        <v>59</v>
      </c>
      <c r="H30" s="126"/>
    </row>
    <row r="31" spans="1:8" ht="24.6" customHeight="1" x14ac:dyDescent="0.5">
      <c r="E31" s="62"/>
      <c r="G31" s="125" t="s">
        <v>60</v>
      </c>
    </row>
    <row r="32" spans="1:8" ht="24.6" customHeight="1" x14ac:dyDescent="0.5">
      <c r="E32" s="62"/>
      <c r="G32" s="62"/>
    </row>
    <row r="33" spans="1:7" ht="24.6" customHeight="1" x14ac:dyDescent="0.5">
      <c r="E33" s="62"/>
      <c r="G33" s="62"/>
    </row>
    <row r="34" spans="1:7" ht="24.6" customHeight="1" x14ac:dyDescent="0.5">
      <c r="E34" s="62"/>
      <c r="G34" s="62"/>
    </row>
    <row r="35" spans="1:7" ht="24.6" customHeight="1" x14ac:dyDescent="0.5">
      <c r="E35" s="62"/>
      <c r="G35" s="62"/>
    </row>
    <row r="36" spans="1:7" ht="24.6" customHeight="1" x14ac:dyDescent="0.5">
      <c r="E36" s="62"/>
      <c r="G36" s="62"/>
    </row>
    <row r="37" spans="1:7" ht="24.6" customHeight="1" x14ac:dyDescent="0.5">
      <c r="E37" s="62"/>
      <c r="G37" s="62"/>
    </row>
    <row r="38" spans="1:7" ht="24.6" customHeight="1" x14ac:dyDescent="0.5">
      <c r="E38" s="62"/>
      <c r="G38" s="62"/>
    </row>
    <row r="39" spans="1:7" ht="42.75" customHeight="1" x14ac:dyDescent="0.5">
      <c r="A39" s="9" t="s">
        <v>1</v>
      </c>
    </row>
  </sheetData>
  <mergeCells count="3">
    <mergeCell ref="A2:H2"/>
    <mergeCell ref="A3:H3"/>
    <mergeCell ref="A4:H4"/>
  </mergeCells>
  <pageMargins left="0.9" right="0.4" top="0.5" bottom="0.6" header="0.1" footer="0.1574803149606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zoomScaleSheetLayoutView="70" workbookViewId="0">
      <selection activeCell="J1" sqref="J1"/>
    </sheetView>
  </sheetViews>
  <sheetFormatPr defaultRowHeight="23.25" x14ac:dyDescent="0.5"/>
  <cols>
    <col min="1" max="1" width="46.140625" style="9" customWidth="1"/>
    <col min="2" max="2" width="9.5703125" style="9" customWidth="1"/>
    <col min="3" max="4" width="8.85546875" style="9" bestFit="1" customWidth="1"/>
    <col min="5" max="5" width="11.85546875" style="9" bestFit="1" customWidth="1"/>
    <col min="6" max="6" width="11.28515625" style="9" customWidth="1"/>
    <col min="7" max="7" width="9.5703125" style="9" bestFit="1" customWidth="1"/>
    <col min="8" max="8" width="11" style="9" bestFit="1" customWidth="1"/>
    <col min="9" max="9" width="15.7109375" style="9" customWidth="1"/>
    <col min="10" max="10" width="9.7109375" style="9" customWidth="1"/>
    <col min="11" max="12" width="9.140625" style="9"/>
    <col min="13" max="13" width="11.5703125" style="9" bestFit="1" customWidth="1"/>
    <col min="14" max="16384" width="9.140625" style="9"/>
  </cols>
  <sheetData>
    <row r="1" spans="1:10" ht="30" x14ac:dyDescent="0.6">
      <c r="J1" s="201">
        <v>9</v>
      </c>
    </row>
    <row r="2" spans="1:10" ht="24.6" customHeight="1" x14ac:dyDescent="0.5">
      <c r="A2" s="206" t="s">
        <v>86</v>
      </c>
      <c r="B2" s="206"/>
      <c r="C2" s="205"/>
      <c r="D2" s="205"/>
      <c r="E2" s="205"/>
      <c r="F2" s="205"/>
      <c r="G2" s="205"/>
      <c r="H2" s="205"/>
      <c r="I2" s="205"/>
      <c r="J2" s="205"/>
    </row>
    <row r="3" spans="1:10" ht="24.6" customHeight="1" x14ac:dyDescent="0.5">
      <c r="A3" s="205" t="s">
        <v>37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0" ht="24.6" customHeight="1" x14ac:dyDescent="0.5">
      <c r="A4" s="207" t="s">
        <v>192</v>
      </c>
      <c r="B4" s="207"/>
      <c r="C4" s="208"/>
      <c r="D4" s="208"/>
      <c r="E4" s="208"/>
      <c r="F4" s="208"/>
      <c r="G4" s="208"/>
      <c r="H4" s="208"/>
      <c r="I4" s="208"/>
      <c r="J4" s="208"/>
    </row>
    <row r="5" spans="1:10" s="32" customFormat="1" ht="7.5" customHeight="1" x14ac:dyDescent="0.5">
      <c r="A5" s="43"/>
      <c r="B5" s="43"/>
      <c r="C5" s="43"/>
      <c r="D5" s="43"/>
      <c r="E5" s="43"/>
      <c r="F5" s="43"/>
      <c r="G5" s="43"/>
      <c r="H5" s="196"/>
      <c r="J5" s="196"/>
    </row>
    <row r="6" spans="1:10" s="32" customFormat="1" x14ac:dyDescent="0.5">
      <c r="A6" s="208" t="s">
        <v>0</v>
      </c>
      <c r="B6" s="208"/>
      <c r="C6" s="208"/>
      <c r="D6" s="208"/>
      <c r="E6" s="208"/>
      <c r="F6" s="208"/>
      <c r="G6" s="208"/>
      <c r="H6" s="208"/>
      <c r="I6" s="208"/>
      <c r="J6" s="208"/>
    </row>
    <row r="7" spans="1:10" s="32" customFormat="1" ht="23.25" customHeight="1" x14ac:dyDescent="0.5">
      <c r="A7" s="43"/>
      <c r="B7" s="43"/>
      <c r="C7" s="43"/>
      <c r="D7" s="43"/>
      <c r="E7" s="43"/>
      <c r="F7" s="43"/>
      <c r="G7" s="43"/>
      <c r="H7" s="196"/>
      <c r="J7" s="192" t="s">
        <v>56</v>
      </c>
    </row>
    <row r="8" spans="1:10" s="32" customFormat="1" ht="23.25" customHeight="1" x14ac:dyDescent="0.5">
      <c r="A8" s="54"/>
      <c r="B8" s="54"/>
      <c r="C8" s="54"/>
      <c r="D8" s="54"/>
      <c r="E8" s="54"/>
      <c r="F8" s="209" t="s">
        <v>125</v>
      </c>
      <c r="G8" s="209"/>
      <c r="H8" s="193"/>
      <c r="I8" s="46"/>
      <c r="J8" s="193"/>
    </row>
    <row r="9" spans="1:10" s="32" customFormat="1" ht="23.25" customHeight="1" x14ac:dyDescent="0.5">
      <c r="C9" s="43" t="s">
        <v>38</v>
      </c>
      <c r="D9" s="169" t="s">
        <v>39</v>
      </c>
      <c r="E9" s="169" t="s">
        <v>39</v>
      </c>
      <c r="F9" s="197" t="s">
        <v>40</v>
      </c>
      <c r="G9" s="197" t="s">
        <v>46</v>
      </c>
      <c r="H9" s="169" t="s">
        <v>105</v>
      </c>
      <c r="I9" s="43"/>
    </row>
    <row r="10" spans="1:10" s="32" customFormat="1" ht="23.25" customHeight="1" x14ac:dyDescent="0.5">
      <c r="C10" s="43" t="s">
        <v>102</v>
      </c>
      <c r="D10" s="198" t="s">
        <v>103</v>
      </c>
      <c r="E10" s="198" t="s">
        <v>109</v>
      </c>
      <c r="F10" s="198" t="s">
        <v>127</v>
      </c>
      <c r="G10" s="198" t="s">
        <v>45</v>
      </c>
      <c r="H10" s="43" t="s">
        <v>106</v>
      </c>
      <c r="I10" s="43" t="s">
        <v>43</v>
      </c>
      <c r="J10" s="43"/>
    </row>
    <row r="11" spans="1:10" s="32" customFormat="1" ht="23.25" customHeight="1" x14ac:dyDescent="0.5">
      <c r="A11" s="49"/>
      <c r="B11" s="44" t="s">
        <v>18</v>
      </c>
      <c r="C11" s="44" t="s">
        <v>101</v>
      </c>
      <c r="D11" s="44" t="s">
        <v>104</v>
      </c>
      <c r="E11" s="44" t="s">
        <v>110</v>
      </c>
      <c r="F11" s="44" t="s">
        <v>126</v>
      </c>
      <c r="G11" s="44"/>
      <c r="H11" s="44" t="s">
        <v>107</v>
      </c>
      <c r="I11" s="44" t="s">
        <v>44</v>
      </c>
      <c r="J11" s="44" t="s">
        <v>42</v>
      </c>
    </row>
    <row r="12" spans="1:10" s="199" customFormat="1" x14ac:dyDescent="0.5">
      <c r="A12" s="46"/>
      <c r="B12" s="32"/>
      <c r="C12" s="43"/>
      <c r="D12" s="43"/>
      <c r="E12" s="43"/>
      <c r="F12" s="43"/>
      <c r="G12" s="43"/>
      <c r="H12" s="43"/>
      <c r="I12" s="43"/>
      <c r="J12" s="43"/>
    </row>
    <row r="13" spans="1:10" s="200" customFormat="1" ht="24.75" customHeight="1" x14ac:dyDescent="0.5">
      <c r="A13" s="9" t="s">
        <v>108</v>
      </c>
      <c r="B13" s="9"/>
      <c r="C13" s="120">
        <v>432393</v>
      </c>
      <c r="D13" s="120">
        <v>565027</v>
      </c>
      <c r="E13" s="120">
        <v>15535</v>
      </c>
      <c r="F13" s="120">
        <v>12707</v>
      </c>
      <c r="G13" s="157">
        <v>-273760</v>
      </c>
      <c r="H13" s="120">
        <f>SUM(C13:G13)</f>
        <v>751902</v>
      </c>
      <c r="I13" s="157">
        <v>-14</v>
      </c>
      <c r="J13" s="120">
        <f>SUM(H13:I13)</f>
        <v>751888</v>
      </c>
    </row>
    <row r="14" spans="1:10" s="200" customFormat="1" ht="24.75" customHeight="1" x14ac:dyDescent="0.5">
      <c r="A14" s="9" t="s">
        <v>128</v>
      </c>
      <c r="B14" s="9"/>
      <c r="C14" s="118">
        <v>0</v>
      </c>
      <c r="D14" s="118">
        <v>0</v>
      </c>
      <c r="E14" s="118">
        <v>0</v>
      </c>
      <c r="F14" s="118">
        <v>0</v>
      </c>
      <c r="G14" s="157">
        <f>+'8'!F19</f>
        <v>-1852</v>
      </c>
      <c r="H14" s="157">
        <f>SUM(C14:G14)</f>
        <v>-1852</v>
      </c>
      <c r="I14" s="118">
        <f>+'6'!F11</f>
        <v>0</v>
      </c>
      <c r="J14" s="157">
        <f>SUM(H14:I14)</f>
        <v>-1852</v>
      </c>
    </row>
    <row r="15" spans="1:10" s="200" customFormat="1" ht="24.75" customHeight="1" x14ac:dyDescent="0.5">
      <c r="A15" s="9" t="s">
        <v>57</v>
      </c>
      <c r="B15" s="9"/>
      <c r="C15" s="127">
        <v>0</v>
      </c>
      <c r="D15" s="127">
        <v>0</v>
      </c>
      <c r="E15" s="127">
        <v>0</v>
      </c>
      <c r="F15" s="127">
        <v>0</v>
      </c>
      <c r="G15" s="127">
        <v>0</v>
      </c>
      <c r="H15" s="127">
        <f>SUM(C15:G15,)</f>
        <v>0</v>
      </c>
      <c r="I15" s="127">
        <v>0</v>
      </c>
      <c r="J15" s="127">
        <f>SUM(H15:I15)</f>
        <v>0</v>
      </c>
    </row>
    <row r="16" spans="1:10" s="200" customFormat="1" ht="24.75" customHeight="1" x14ac:dyDescent="0.5">
      <c r="A16" s="9" t="s">
        <v>58</v>
      </c>
      <c r="B16" s="9"/>
      <c r="C16" s="118">
        <f>SUM(C14:C15)</f>
        <v>0</v>
      </c>
      <c r="D16" s="118">
        <f t="shared" ref="D16:J16" si="0">SUM(D14:D15)</f>
        <v>0</v>
      </c>
      <c r="E16" s="118">
        <f t="shared" si="0"/>
        <v>0</v>
      </c>
      <c r="F16" s="118">
        <f t="shared" si="0"/>
        <v>0</v>
      </c>
      <c r="G16" s="157">
        <f t="shared" si="0"/>
        <v>-1852</v>
      </c>
      <c r="H16" s="157">
        <f t="shared" si="0"/>
        <v>-1852</v>
      </c>
      <c r="I16" s="118">
        <f t="shared" si="0"/>
        <v>0</v>
      </c>
      <c r="J16" s="157">
        <f t="shared" si="0"/>
        <v>-1852</v>
      </c>
    </row>
    <row r="17" spans="1:10" s="200" customFormat="1" ht="24.75" customHeight="1" x14ac:dyDescent="0.5">
      <c r="A17" s="9" t="s">
        <v>132</v>
      </c>
      <c r="B17" s="9"/>
      <c r="C17" s="118">
        <v>0</v>
      </c>
      <c r="D17" s="118">
        <v>0</v>
      </c>
      <c r="E17" s="118">
        <v>0</v>
      </c>
      <c r="F17" s="118">
        <v>0</v>
      </c>
      <c r="G17" s="118">
        <v>0</v>
      </c>
      <c r="H17" s="118">
        <f>SUM(C17:G17,)</f>
        <v>0</v>
      </c>
      <c r="I17" s="60">
        <v>14</v>
      </c>
      <c r="J17" s="142">
        <f>SUM(H17:I17)</f>
        <v>14</v>
      </c>
    </row>
    <row r="18" spans="1:10" ht="24.75" customHeight="1" thickBot="1" x14ac:dyDescent="0.55000000000000004">
      <c r="A18" s="9" t="s">
        <v>190</v>
      </c>
      <c r="C18" s="134">
        <f t="shared" ref="C18:I18" si="1">+C13+C16+C17</f>
        <v>432393</v>
      </c>
      <c r="D18" s="134">
        <f t="shared" si="1"/>
        <v>565027</v>
      </c>
      <c r="E18" s="134">
        <f t="shared" si="1"/>
        <v>15535</v>
      </c>
      <c r="F18" s="134">
        <f t="shared" si="1"/>
        <v>12707</v>
      </c>
      <c r="G18" s="158">
        <f t="shared" si="1"/>
        <v>-275612</v>
      </c>
      <c r="H18" s="134">
        <f t="shared" si="1"/>
        <v>750050</v>
      </c>
      <c r="I18" s="136">
        <f t="shared" si="1"/>
        <v>0</v>
      </c>
      <c r="J18" s="134">
        <f>+J13+J16+J17</f>
        <v>750050</v>
      </c>
    </row>
    <row r="19" spans="1:10" ht="18.95" customHeight="1" thickTop="1" x14ac:dyDescent="0.5">
      <c r="C19" s="120"/>
      <c r="D19" s="120"/>
      <c r="E19" s="120"/>
      <c r="F19" s="120"/>
      <c r="G19" s="120"/>
      <c r="H19" s="120"/>
      <c r="I19" s="120"/>
      <c r="J19" s="120"/>
    </row>
    <row r="20" spans="1:10" s="200" customFormat="1" ht="24.75" customHeight="1" x14ac:dyDescent="0.5">
      <c r="A20" s="9" t="s">
        <v>185</v>
      </c>
      <c r="B20" s="9"/>
      <c r="C20" s="120">
        <v>432393</v>
      </c>
      <c r="D20" s="120">
        <v>565027</v>
      </c>
      <c r="E20" s="120">
        <v>15535</v>
      </c>
      <c r="F20" s="120">
        <v>12707</v>
      </c>
      <c r="G20" s="157">
        <v>-313365</v>
      </c>
      <c r="H20" s="120">
        <f>SUM(C20:G20)</f>
        <v>712297</v>
      </c>
      <c r="I20" s="118">
        <v>0</v>
      </c>
      <c r="J20" s="120">
        <f>SUM(H20:I20)</f>
        <v>712297</v>
      </c>
    </row>
    <row r="21" spans="1:10" s="200" customFormat="1" ht="24.75" customHeight="1" x14ac:dyDescent="0.5">
      <c r="A21" s="9" t="s">
        <v>206</v>
      </c>
      <c r="B21" s="99">
        <v>2.6</v>
      </c>
      <c r="C21" s="127">
        <v>0</v>
      </c>
      <c r="D21" s="127">
        <v>0</v>
      </c>
      <c r="E21" s="127">
        <v>0</v>
      </c>
      <c r="F21" s="127">
        <v>0</v>
      </c>
      <c r="G21" s="184">
        <v>-13269</v>
      </c>
      <c r="H21" s="184">
        <f>SUM(C21:G21)</f>
        <v>-13269</v>
      </c>
      <c r="I21" s="127">
        <v>0</v>
      </c>
      <c r="J21" s="184">
        <f>SUM(H21:I21)</f>
        <v>-13269</v>
      </c>
    </row>
    <row r="22" spans="1:10" s="200" customFormat="1" ht="24.75" customHeight="1" x14ac:dyDescent="0.5">
      <c r="A22" s="9" t="s">
        <v>187</v>
      </c>
      <c r="B22" s="99"/>
      <c r="C22" s="60">
        <f>SUM(C20:C21)</f>
        <v>432393</v>
      </c>
      <c r="D22" s="60">
        <f t="shared" ref="D22:J22" si="2">SUM(D20:D21)</f>
        <v>565027</v>
      </c>
      <c r="E22" s="60">
        <f t="shared" si="2"/>
        <v>15535</v>
      </c>
      <c r="F22" s="60">
        <f t="shared" si="2"/>
        <v>12707</v>
      </c>
      <c r="G22" s="157">
        <f t="shared" si="2"/>
        <v>-326634</v>
      </c>
      <c r="H22" s="60">
        <f t="shared" si="2"/>
        <v>699028</v>
      </c>
      <c r="I22" s="60">
        <f t="shared" si="2"/>
        <v>0</v>
      </c>
      <c r="J22" s="60">
        <f t="shared" si="2"/>
        <v>699028</v>
      </c>
    </row>
    <row r="23" spans="1:10" s="200" customFormat="1" ht="24.75" customHeight="1" x14ac:dyDescent="0.5">
      <c r="A23" s="9" t="s">
        <v>128</v>
      </c>
      <c r="B23" s="9"/>
      <c r="C23" s="118">
        <v>0</v>
      </c>
      <c r="D23" s="118">
        <v>0</v>
      </c>
      <c r="E23" s="118">
        <v>0</v>
      </c>
      <c r="F23" s="118">
        <v>0</v>
      </c>
      <c r="G23" s="157">
        <f>+'8'!E19</f>
        <v>-19046</v>
      </c>
      <c r="H23" s="157">
        <f>SUM(C23:G23)</f>
        <v>-19046</v>
      </c>
      <c r="I23" s="118">
        <f>+'8'!E18</f>
        <v>0</v>
      </c>
      <c r="J23" s="157">
        <f>SUM(H23:I23)</f>
        <v>-19046</v>
      </c>
    </row>
    <row r="24" spans="1:10" s="200" customFormat="1" ht="24.75" customHeight="1" x14ac:dyDescent="0.5">
      <c r="A24" s="9" t="s">
        <v>57</v>
      </c>
      <c r="B24" s="9"/>
      <c r="C24" s="127">
        <v>0</v>
      </c>
      <c r="D24" s="127">
        <v>0</v>
      </c>
      <c r="E24" s="127">
        <v>0</v>
      </c>
      <c r="F24" s="127">
        <v>0</v>
      </c>
      <c r="G24" s="184">
        <f>+'8'!E13</f>
        <v>-7320</v>
      </c>
      <c r="H24" s="184">
        <f>SUM(C24:G24,)</f>
        <v>-7320</v>
      </c>
      <c r="I24" s="127">
        <v>0</v>
      </c>
      <c r="J24" s="184">
        <f>SUM(H24:I24)</f>
        <v>-7320</v>
      </c>
    </row>
    <row r="25" spans="1:10" s="200" customFormat="1" ht="24.75" customHeight="1" x14ac:dyDescent="0.5">
      <c r="A25" s="9" t="s">
        <v>58</v>
      </c>
      <c r="B25" s="9"/>
      <c r="C25" s="118">
        <f t="shared" ref="C25:I25" si="3">SUM(C23:C24)</f>
        <v>0</v>
      </c>
      <c r="D25" s="118">
        <f t="shared" si="3"/>
        <v>0</v>
      </c>
      <c r="E25" s="118">
        <f t="shared" si="3"/>
        <v>0</v>
      </c>
      <c r="F25" s="118">
        <f t="shared" si="3"/>
        <v>0</v>
      </c>
      <c r="G25" s="157">
        <f>SUM(G23:G24)</f>
        <v>-26366</v>
      </c>
      <c r="H25" s="157">
        <f>SUM(H23:H24)</f>
        <v>-26366</v>
      </c>
      <c r="I25" s="146">
        <f t="shared" si="3"/>
        <v>0</v>
      </c>
      <c r="J25" s="157">
        <f>SUM(J23:J24)</f>
        <v>-26366</v>
      </c>
    </row>
    <row r="26" spans="1:10" ht="24.75" customHeight="1" thickBot="1" x14ac:dyDescent="0.55000000000000004">
      <c r="A26" s="9" t="s">
        <v>191</v>
      </c>
      <c r="C26" s="134">
        <f t="shared" ref="C26:J26" si="4">+C22+C25</f>
        <v>432393</v>
      </c>
      <c r="D26" s="134">
        <f t="shared" si="4"/>
        <v>565027</v>
      </c>
      <c r="E26" s="134">
        <f t="shared" si="4"/>
        <v>15535</v>
      </c>
      <c r="F26" s="134">
        <f t="shared" si="4"/>
        <v>12707</v>
      </c>
      <c r="G26" s="158">
        <f t="shared" si="4"/>
        <v>-353000</v>
      </c>
      <c r="H26" s="134">
        <f t="shared" si="4"/>
        <v>672662</v>
      </c>
      <c r="I26" s="136">
        <f t="shared" si="4"/>
        <v>0</v>
      </c>
      <c r="J26" s="134">
        <f t="shared" si="4"/>
        <v>672662</v>
      </c>
    </row>
    <row r="27" spans="1:10" ht="24" thickTop="1" x14ac:dyDescent="0.5">
      <c r="C27" s="55"/>
      <c r="D27" s="55"/>
      <c r="E27" s="55"/>
      <c r="F27" s="55"/>
      <c r="G27" s="55"/>
      <c r="H27" s="55"/>
      <c r="I27" s="118"/>
    </row>
    <row r="28" spans="1:10" x14ac:dyDescent="0.5">
      <c r="C28" s="55"/>
      <c r="D28" s="55"/>
      <c r="E28" s="55"/>
      <c r="F28" s="55"/>
      <c r="G28" s="55"/>
      <c r="H28" s="55"/>
      <c r="I28" s="55"/>
      <c r="J28" s="118"/>
    </row>
    <row r="29" spans="1:10" ht="24.75" customHeight="1" x14ac:dyDescent="0.5">
      <c r="C29" s="55"/>
      <c r="D29" s="55"/>
      <c r="E29" s="55"/>
      <c r="F29" s="55"/>
      <c r="G29" s="55"/>
      <c r="H29" s="55"/>
      <c r="I29" s="61" t="s">
        <v>134</v>
      </c>
      <c r="J29" s="55"/>
    </row>
    <row r="30" spans="1:10" ht="24.75" customHeight="1" x14ac:dyDescent="0.5">
      <c r="C30" s="55"/>
      <c r="D30" s="55"/>
      <c r="E30" s="55"/>
      <c r="F30" s="55"/>
      <c r="G30" s="55"/>
      <c r="H30" s="55"/>
      <c r="I30" s="61" t="s">
        <v>158</v>
      </c>
      <c r="J30" s="55"/>
    </row>
    <row r="31" spans="1:10" x14ac:dyDescent="0.5">
      <c r="C31" s="55"/>
      <c r="D31" s="55"/>
      <c r="E31" s="55"/>
      <c r="F31" s="55"/>
      <c r="G31" s="55"/>
      <c r="H31" s="55"/>
      <c r="I31" s="61"/>
      <c r="J31" s="55"/>
    </row>
    <row r="32" spans="1:10" x14ac:dyDescent="0.5">
      <c r="C32" s="55"/>
      <c r="D32" s="55"/>
      <c r="E32" s="55"/>
      <c r="F32" s="55"/>
      <c r="G32" s="55"/>
      <c r="H32" s="55"/>
      <c r="I32" s="61"/>
      <c r="J32" s="55"/>
    </row>
    <row r="33" spans="3:10" x14ac:dyDescent="0.5">
      <c r="C33" s="55"/>
      <c r="D33" s="55"/>
      <c r="E33" s="55"/>
      <c r="F33" s="55"/>
      <c r="G33" s="55"/>
      <c r="H33" s="55"/>
      <c r="I33" s="61"/>
      <c r="J33" s="55"/>
    </row>
    <row r="34" spans="3:10" x14ac:dyDescent="0.5">
      <c r="C34" s="55"/>
      <c r="D34" s="55"/>
      <c r="E34" s="55"/>
      <c r="F34" s="55"/>
      <c r="G34" s="55"/>
      <c r="H34" s="55"/>
      <c r="I34" s="61"/>
      <c r="J34" s="55"/>
    </row>
    <row r="35" spans="3:10" x14ac:dyDescent="0.5">
      <c r="C35" s="55"/>
      <c r="D35" s="55"/>
      <c r="E35" s="55"/>
      <c r="F35" s="55"/>
      <c r="G35" s="55"/>
      <c r="H35" s="55"/>
      <c r="I35" s="61"/>
      <c r="J35" s="55"/>
    </row>
    <row r="36" spans="3:10" x14ac:dyDescent="0.5">
      <c r="C36" s="55"/>
      <c r="D36" s="55"/>
      <c r="E36" s="55"/>
      <c r="F36" s="55"/>
      <c r="G36" s="55"/>
      <c r="H36" s="55"/>
      <c r="I36" s="61"/>
      <c r="J36" s="55"/>
    </row>
    <row r="37" spans="3:10" x14ac:dyDescent="0.5">
      <c r="C37" s="55"/>
      <c r="D37" s="55"/>
      <c r="E37" s="55"/>
      <c r="F37" s="55"/>
      <c r="G37" s="55"/>
      <c r="H37" s="55"/>
      <c r="I37" s="61"/>
      <c r="J37" s="55"/>
    </row>
    <row r="38" spans="3:10" x14ac:dyDescent="0.5">
      <c r="C38" s="55"/>
      <c r="D38" s="55"/>
      <c r="E38" s="55"/>
      <c r="F38" s="55"/>
      <c r="G38" s="55"/>
      <c r="H38" s="55"/>
      <c r="I38" s="61"/>
      <c r="J38" s="55"/>
    </row>
    <row r="39" spans="3:10" x14ac:dyDescent="0.5">
      <c r="C39" s="55"/>
      <c r="D39" s="55"/>
      <c r="E39" s="55"/>
      <c r="F39" s="55"/>
      <c r="G39" s="55"/>
      <c r="H39" s="55"/>
      <c r="I39" s="61"/>
      <c r="J39" s="55"/>
    </row>
    <row r="40" spans="3:10" x14ac:dyDescent="0.5">
      <c r="C40" s="55"/>
      <c r="D40" s="55"/>
      <c r="E40" s="55"/>
      <c r="F40" s="55"/>
      <c r="G40" s="55"/>
      <c r="H40" s="55"/>
      <c r="I40" s="61"/>
      <c r="J40" s="55"/>
    </row>
    <row r="41" spans="3:10" x14ac:dyDescent="0.5">
      <c r="C41" s="55"/>
      <c r="D41" s="55"/>
      <c r="E41" s="55"/>
      <c r="F41" s="55"/>
      <c r="G41" s="55"/>
      <c r="H41" s="55"/>
      <c r="I41" s="61"/>
      <c r="J41" s="55"/>
    </row>
    <row r="42" spans="3:10" x14ac:dyDescent="0.5">
      <c r="C42" s="55"/>
      <c r="D42" s="55"/>
      <c r="E42" s="55"/>
      <c r="F42" s="55"/>
      <c r="G42" s="55"/>
      <c r="H42" s="55"/>
      <c r="I42" s="61"/>
      <c r="J42" s="55"/>
    </row>
    <row r="43" spans="3:10" x14ac:dyDescent="0.5">
      <c r="C43" s="55"/>
      <c r="D43" s="55"/>
      <c r="E43" s="55"/>
      <c r="F43" s="55"/>
      <c r="G43" s="55"/>
      <c r="H43" s="55"/>
      <c r="I43" s="61"/>
      <c r="J43" s="55"/>
    </row>
    <row r="44" spans="3:10" x14ac:dyDescent="0.5">
      <c r="C44" s="55"/>
      <c r="D44" s="55"/>
      <c r="E44" s="55"/>
      <c r="F44" s="55"/>
      <c r="G44" s="55"/>
      <c r="H44" s="55"/>
      <c r="I44" s="61"/>
      <c r="J44" s="55"/>
    </row>
    <row r="45" spans="3:10" x14ac:dyDescent="0.5">
      <c r="C45" s="55"/>
      <c r="D45" s="55"/>
      <c r="E45" s="55"/>
      <c r="F45" s="55"/>
      <c r="G45" s="55"/>
      <c r="H45" s="55"/>
      <c r="I45" s="61"/>
      <c r="J45" s="55"/>
    </row>
    <row r="46" spans="3:10" x14ac:dyDescent="0.5">
      <c r="C46" s="55"/>
      <c r="D46" s="55"/>
      <c r="E46" s="55"/>
      <c r="F46" s="55"/>
      <c r="G46" s="55"/>
      <c r="H46" s="55"/>
      <c r="I46" s="61"/>
      <c r="J46" s="55"/>
    </row>
    <row r="47" spans="3:10" x14ac:dyDescent="0.5">
      <c r="C47" s="55"/>
      <c r="D47" s="55"/>
      <c r="E47" s="55"/>
      <c r="F47" s="55"/>
      <c r="G47" s="55"/>
      <c r="H47" s="55"/>
      <c r="I47" s="61"/>
      <c r="J47" s="55"/>
    </row>
    <row r="48" spans="3:10" x14ac:dyDescent="0.5">
      <c r="C48" s="55"/>
      <c r="D48" s="55"/>
      <c r="E48" s="55"/>
      <c r="F48" s="55"/>
      <c r="G48" s="55"/>
      <c r="H48" s="55"/>
      <c r="I48" s="61"/>
      <c r="J48" s="55"/>
    </row>
    <row r="49" spans="1:10" x14ac:dyDescent="0.5">
      <c r="C49" s="55"/>
      <c r="D49" s="55"/>
      <c r="E49" s="55"/>
      <c r="F49" s="55"/>
      <c r="G49" s="55"/>
      <c r="H49" s="55"/>
      <c r="I49" s="61"/>
      <c r="J49" s="55"/>
    </row>
    <row r="50" spans="1:10" ht="16.5" customHeight="1" x14ac:dyDescent="0.5">
      <c r="C50" s="55"/>
      <c r="D50" s="55"/>
      <c r="E50" s="55"/>
      <c r="F50" s="55"/>
      <c r="G50" s="55"/>
      <c r="H50" s="55"/>
      <c r="I50" s="61"/>
      <c r="J50" s="55"/>
    </row>
    <row r="51" spans="1:10" ht="27.75" customHeight="1" x14ac:dyDescent="0.5">
      <c r="A51" s="22" t="s">
        <v>1</v>
      </c>
      <c r="B51" s="22"/>
    </row>
    <row r="52" spans="1:10" x14ac:dyDescent="0.5">
      <c r="A52" s="22"/>
      <c r="B52" s="22"/>
    </row>
  </sheetData>
  <sheetProtection formatCells="0" formatColumns="0" formatRows="0" insertColumns="0" insertRows="0" insertHyperlinks="0" deleteColumns="0" deleteRows="0" sort="0" autoFilter="0" pivotTables="0"/>
  <mergeCells count="5">
    <mergeCell ref="A2:J2"/>
    <mergeCell ref="A3:J3"/>
    <mergeCell ref="A4:J4"/>
    <mergeCell ref="A6:J6"/>
    <mergeCell ref="F8:G8"/>
  </mergeCells>
  <phoneticPr fontId="11" type="noConversion"/>
  <pageMargins left="0.9" right="0.4" top="0.5" bottom="0.6" header="0.1" footer="0.1"/>
  <pageSetup paperSize="9" scale="68" firstPageNumber="12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Normal="100" zoomScaleSheetLayoutView="70" workbookViewId="0">
      <selection activeCell="F5" sqref="F5"/>
    </sheetView>
  </sheetViews>
  <sheetFormatPr defaultRowHeight="23.25" x14ac:dyDescent="0.5"/>
  <cols>
    <col min="1" max="1" width="35.42578125" style="9" customWidth="1"/>
    <col min="2" max="2" width="6.140625" style="9" customWidth="1"/>
    <col min="3" max="3" width="8.85546875" style="9" bestFit="1" customWidth="1"/>
    <col min="4" max="4" width="9.85546875" style="9" customWidth="1"/>
    <col min="5" max="5" width="11.85546875" style="9" bestFit="1" customWidth="1"/>
    <col min="6" max="6" width="19.42578125" style="9" customWidth="1"/>
    <col min="7" max="7" width="10.140625" style="9" customWidth="1"/>
    <col min="8" max="8" width="9.7109375" style="9" customWidth="1"/>
    <col min="9" max="16384" width="9.140625" style="9"/>
  </cols>
  <sheetData>
    <row r="1" spans="1:8" ht="26.25" x14ac:dyDescent="0.55000000000000004">
      <c r="H1" s="98">
        <v>10</v>
      </c>
    </row>
    <row r="2" spans="1:8" ht="24" customHeight="1" x14ac:dyDescent="0.5">
      <c r="A2" s="206" t="s">
        <v>86</v>
      </c>
      <c r="B2" s="206"/>
      <c r="C2" s="205"/>
      <c r="D2" s="205"/>
      <c r="E2" s="205"/>
      <c r="F2" s="205"/>
      <c r="G2" s="205"/>
      <c r="H2" s="205"/>
    </row>
    <row r="3" spans="1:8" ht="24" customHeight="1" x14ac:dyDescent="0.5">
      <c r="A3" s="205" t="s">
        <v>37</v>
      </c>
      <c r="B3" s="205"/>
      <c r="C3" s="205"/>
      <c r="D3" s="205"/>
      <c r="E3" s="205"/>
      <c r="F3" s="205"/>
      <c r="G3" s="205"/>
      <c r="H3" s="205"/>
    </row>
    <row r="4" spans="1:8" s="32" customFormat="1" ht="24" customHeight="1" x14ac:dyDescent="0.5">
      <c r="A4" s="207" t="str">
        <f>+'9'!A4:J4</f>
        <v>สำหรับงวดเก้าเดือนสิ้นสุดวันที่ 30 กันยายน 2562</v>
      </c>
      <c r="B4" s="207"/>
      <c r="C4" s="208"/>
      <c r="D4" s="208"/>
      <c r="E4" s="208"/>
      <c r="F4" s="208"/>
      <c r="G4" s="208"/>
      <c r="H4" s="208"/>
    </row>
    <row r="5" spans="1:8" s="32" customFormat="1" ht="9.9499999999999993" customHeight="1" x14ac:dyDescent="0.5">
      <c r="A5" s="45"/>
      <c r="B5" s="45"/>
      <c r="C5" s="43"/>
      <c r="D5" s="43"/>
      <c r="E5" s="43"/>
      <c r="F5" s="43"/>
      <c r="G5" s="43"/>
      <c r="H5" s="43"/>
    </row>
    <row r="6" spans="1:8" s="32" customFormat="1" x14ac:dyDescent="0.5">
      <c r="A6" s="208" t="s">
        <v>11</v>
      </c>
      <c r="B6" s="208"/>
      <c r="C6" s="208"/>
      <c r="D6" s="208"/>
      <c r="E6" s="208"/>
      <c r="F6" s="208"/>
      <c r="G6" s="208"/>
      <c r="H6" s="208"/>
    </row>
    <row r="7" spans="1:8" s="32" customFormat="1" x14ac:dyDescent="0.5">
      <c r="A7" s="43"/>
      <c r="B7" s="43"/>
      <c r="C7" s="43"/>
      <c r="D7" s="43"/>
      <c r="E7" s="43"/>
      <c r="F7" s="43"/>
      <c r="G7" s="43"/>
      <c r="H7" s="42" t="s">
        <v>56</v>
      </c>
    </row>
    <row r="8" spans="1:8" x14ac:dyDescent="0.5">
      <c r="A8" s="46"/>
      <c r="B8" s="46"/>
      <c r="C8" s="54" t="s">
        <v>38</v>
      </c>
      <c r="D8" s="54" t="s">
        <v>39</v>
      </c>
      <c r="E8" s="54" t="s">
        <v>39</v>
      </c>
      <c r="F8" s="210" t="s">
        <v>125</v>
      </c>
      <c r="G8" s="210"/>
      <c r="H8" s="46"/>
    </row>
    <row r="9" spans="1:8" x14ac:dyDescent="0.5">
      <c r="A9" s="32"/>
      <c r="B9" s="32"/>
      <c r="C9" s="43" t="s">
        <v>102</v>
      </c>
      <c r="D9" s="43" t="s">
        <v>103</v>
      </c>
      <c r="E9" s="43" t="s">
        <v>109</v>
      </c>
      <c r="F9" s="48" t="s">
        <v>40</v>
      </c>
      <c r="G9" s="54" t="s">
        <v>46</v>
      </c>
      <c r="H9" s="43" t="s">
        <v>42</v>
      </c>
    </row>
    <row r="10" spans="1:8" x14ac:dyDescent="0.5">
      <c r="A10" s="49"/>
      <c r="B10" s="20"/>
      <c r="C10" s="44" t="s">
        <v>101</v>
      </c>
      <c r="D10" s="44" t="s">
        <v>104</v>
      </c>
      <c r="E10" s="44" t="s">
        <v>110</v>
      </c>
      <c r="F10" s="44" t="s">
        <v>41</v>
      </c>
      <c r="G10" s="44" t="s">
        <v>45</v>
      </c>
      <c r="H10" s="44"/>
    </row>
    <row r="11" spans="1:8" s="85" customFormat="1" ht="18.95" customHeight="1" x14ac:dyDescent="0.3">
      <c r="A11" s="86"/>
      <c r="B11" s="86"/>
      <c r="C11" s="87"/>
      <c r="D11" s="87"/>
      <c r="E11" s="87"/>
      <c r="F11" s="87"/>
      <c r="G11" s="87"/>
      <c r="H11" s="87"/>
    </row>
    <row r="12" spans="1:8" ht="24.75" customHeight="1" x14ac:dyDescent="0.5">
      <c r="A12" s="9" t="s">
        <v>108</v>
      </c>
      <c r="C12" s="120">
        <v>432393</v>
      </c>
      <c r="D12" s="120">
        <v>565027</v>
      </c>
      <c r="E12" s="120">
        <v>15535</v>
      </c>
      <c r="F12" s="120">
        <v>12707</v>
      </c>
      <c r="G12" s="151">
        <v>-201806</v>
      </c>
      <c r="H12" s="120">
        <f>SUM(C12:G12)</f>
        <v>823856</v>
      </c>
    </row>
    <row r="13" spans="1:8" ht="24.75" customHeight="1" x14ac:dyDescent="0.5">
      <c r="A13" s="9" t="s">
        <v>128</v>
      </c>
      <c r="C13" s="118">
        <v>0</v>
      </c>
      <c r="D13" s="118">
        <v>0</v>
      </c>
      <c r="E13" s="118">
        <v>0</v>
      </c>
      <c r="F13" s="118">
        <v>0</v>
      </c>
      <c r="G13" s="151">
        <f>+'7'!H31</f>
        <v>-2792</v>
      </c>
      <c r="H13" s="151">
        <f>SUM(C13:G13)</f>
        <v>-2792</v>
      </c>
    </row>
    <row r="14" spans="1:8" ht="24.75" customHeight="1" x14ac:dyDescent="0.5">
      <c r="A14" s="9" t="s">
        <v>57</v>
      </c>
      <c r="C14" s="127">
        <v>0</v>
      </c>
      <c r="D14" s="127">
        <v>0</v>
      </c>
      <c r="E14" s="127">
        <v>0</v>
      </c>
      <c r="F14" s="127">
        <v>0</v>
      </c>
      <c r="G14" s="144">
        <v>0</v>
      </c>
      <c r="H14" s="144">
        <f>SUM(C14:G14)</f>
        <v>0</v>
      </c>
    </row>
    <row r="15" spans="1:8" ht="24.75" customHeight="1" x14ac:dyDescent="0.5">
      <c r="A15" s="9" t="s">
        <v>58</v>
      </c>
      <c r="C15" s="118">
        <f t="shared" ref="C15:H15" si="0">SUM(C13:C14)</f>
        <v>0</v>
      </c>
      <c r="D15" s="118">
        <f t="shared" si="0"/>
        <v>0</v>
      </c>
      <c r="E15" s="118">
        <f t="shared" si="0"/>
        <v>0</v>
      </c>
      <c r="F15" s="118">
        <f t="shared" si="0"/>
        <v>0</v>
      </c>
      <c r="G15" s="151">
        <f t="shared" si="0"/>
        <v>-2792</v>
      </c>
      <c r="H15" s="151">
        <f t="shared" si="0"/>
        <v>-2792</v>
      </c>
    </row>
    <row r="16" spans="1:8" ht="24.75" customHeight="1" thickBot="1" x14ac:dyDescent="0.55000000000000004">
      <c r="A16" s="9" t="s">
        <v>190</v>
      </c>
      <c r="C16" s="134">
        <f t="shared" ref="C16:H16" si="1">SUM(C15+C12)</f>
        <v>432393</v>
      </c>
      <c r="D16" s="134">
        <f t="shared" si="1"/>
        <v>565027</v>
      </c>
      <c r="E16" s="134">
        <f t="shared" si="1"/>
        <v>15535</v>
      </c>
      <c r="F16" s="134">
        <f t="shared" si="1"/>
        <v>12707</v>
      </c>
      <c r="G16" s="159">
        <f t="shared" si="1"/>
        <v>-204598</v>
      </c>
      <c r="H16" s="134">
        <f t="shared" si="1"/>
        <v>821064</v>
      </c>
    </row>
    <row r="17" spans="1:8" s="85" customFormat="1" ht="20.100000000000001" customHeight="1" thickTop="1" x14ac:dyDescent="0.3">
      <c r="C17" s="135"/>
      <c r="D17" s="135"/>
      <c r="E17" s="135"/>
      <c r="F17" s="135"/>
      <c r="G17" s="135"/>
      <c r="H17" s="135"/>
    </row>
    <row r="18" spans="1:8" ht="24.75" customHeight="1" x14ac:dyDescent="0.5">
      <c r="A18" s="9" t="s">
        <v>151</v>
      </c>
      <c r="C18" s="120">
        <v>432393</v>
      </c>
      <c r="D18" s="120">
        <v>565027</v>
      </c>
      <c r="E18" s="120">
        <v>15535</v>
      </c>
      <c r="F18" s="120">
        <v>12707</v>
      </c>
      <c r="G18" s="151">
        <v>-260312</v>
      </c>
      <c r="H18" s="60">
        <f>SUM(C18:G18)</f>
        <v>765350</v>
      </c>
    </row>
    <row r="19" spans="1:8" ht="24.75" customHeight="1" x14ac:dyDescent="0.5">
      <c r="A19" s="9" t="s">
        <v>128</v>
      </c>
      <c r="C19" s="60">
        <v>0</v>
      </c>
      <c r="D19" s="60">
        <v>0</v>
      </c>
      <c r="E19" s="60">
        <v>0</v>
      </c>
      <c r="F19" s="60">
        <v>0</v>
      </c>
      <c r="G19" s="151">
        <f>+'7'!G31</f>
        <v>-39733</v>
      </c>
      <c r="H19" s="151">
        <f>SUM(C19:G19)</f>
        <v>-39733</v>
      </c>
    </row>
    <row r="20" spans="1:8" ht="24.75" customHeight="1" x14ac:dyDescent="0.5">
      <c r="A20" s="9" t="s">
        <v>57</v>
      </c>
      <c r="C20" s="142">
        <v>0</v>
      </c>
      <c r="D20" s="142">
        <v>0</v>
      </c>
      <c r="E20" s="142">
        <v>0</v>
      </c>
      <c r="F20" s="142">
        <v>0</v>
      </c>
      <c r="G20" s="182">
        <f>+'8'!G13</f>
        <v>-7365</v>
      </c>
      <c r="H20" s="182">
        <f>SUM(C20:G20)</f>
        <v>-7365</v>
      </c>
    </row>
    <row r="21" spans="1:8" ht="24.75" customHeight="1" x14ac:dyDescent="0.5">
      <c r="A21" s="9" t="s">
        <v>58</v>
      </c>
      <c r="C21" s="60">
        <f t="shared" ref="C21:H21" si="2">SUM(C19:C20)</f>
        <v>0</v>
      </c>
      <c r="D21" s="60">
        <f t="shared" si="2"/>
        <v>0</v>
      </c>
      <c r="E21" s="60">
        <f t="shared" si="2"/>
        <v>0</v>
      </c>
      <c r="F21" s="60">
        <f t="shared" si="2"/>
        <v>0</v>
      </c>
      <c r="G21" s="151">
        <f t="shared" si="2"/>
        <v>-47098</v>
      </c>
      <c r="H21" s="151">
        <f t="shared" si="2"/>
        <v>-47098</v>
      </c>
    </row>
    <row r="22" spans="1:8" ht="24.75" customHeight="1" thickBot="1" x14ac:dyDescent="0.55000000000000004">
      <c r="A22" s="9" t="s">
        <v>191</v>
      </c>
      <c r="C22" s="145">
        <f t="shared" ref="C22:H22" si="3">SUM(C21+C18)</f>
        <v>432393</v>
      </c>
      <c r="D22" s="145">
        <f t="shared" si="3"/>
        <v>565027</v>
      </c>
      <c r="E22" s="145">
        <f t="shared" si="3"/>
        <v>15535</v>
      </c>
      <c r="F22" s="145">
        <f t="shared" si="3"/>
        <v>12707</v>
      </c>
      <c r="G22" s="159">
        <f>SUM(G21+G18)</f>
        <v>-307410</v>
      </c>
      <c r="H22" s="145">
        <f t="shared" si="3"/>
        <v>718252</v>
      </c>
    </row>
    <row r="23" spans="1:8" ht="24" customHeight="1" thickTop="1" x14ac:dyDescent="0.5">
      <c r="C23" s="60"/>
      <c r="D23" s="60"/>
      <c r="E23" s="60"/>
      <c r="F23" s="60"/>
      <c r="G23" s="60"/>
      <c r="H23" s="60"/>
    </row>
    <row r="24" spans="1:8" x14ac:dyDescent="0.5">
      <c r="C24" s="60"/>
      <c r="D24" s="60"/>
      <c r="E24" s="60"/>
      <c r="F24" s="60"/>
      <c r="G24" s="60"/>
      <c r="H24" s="60"/>
    </row>
    <row r="25" spans="1:8" ht="24.6" customHeight="1" x14ac:dyDescent="0.5">
      <c r="C25" s="60"/>
      <c r="D25" s="60"/>
      <c r="E25" s="60"/>
      <c r="F25" s="60"/>
      <c r="G25" s="61" t="s">
        <v>59</v>
      </c>
      <c r="H25" s="60"/>
    </row>
    <row r="26" spans="1:8" ht="24.6" customHeight="1" x14ac:dyDescent="0.5">
      <c r="C26" s="60"/>
      <c r="D26" s="60"/>
      <c r="E26" s="60"/>
      <c r="F26" s="60"/>
      <c r="G26" s="61" t="s">
        <v>60</v>
      </c>
      <c r="H26" s="60"/>
    </row>
    <row r="27" spans="1:8" ht="23.25" customHeight="1" x14ac:dyDescent="0.5">
      <c r="C27" s="60"/>
      <c r="D27" s="60"/>
      <c r="E27" s="60"/>
      <c r="F27" s="60"/>
      <c r="G27" s="60"/>
      <c r="H27" s="60"/>
    </row>
    <row r="28" spans="1:8" ht="23.25" customHeight="1" x14ac:dyDescent="0.5">
      <c r="C28" s="60"/>
      <c r="D28" s="60"/>
      <c r="E28" s="60"/>
      <c r="F28" s="60"/>
      <c r="G28" s="60"/>
      <c r="H28" s="60"/>
    </row>
    <row r="29" spans="1:8" ht="23.25" customHeight="1" x14ac:dyDescent="0.5">
      <c r="C29" s="60"/>
      <c r="D29" s="60"/>
      <c r="E29" s="60"/>
      <c r="F29" s="60"/>
      <c r="G29" s="60"/>
      <c r="H29" s="60"/>
    </row>
    <row r="30" spans="1:8" ht="23.25" customHeight="1" x14ac:dyDescent="0.5">
      <c r="C30" s="60"/>
      <c r="D30" s="60"/>
      <c r="E30" s="60"/>
      <c r="F30" s="60"/>
      <c r="G30" s="60"/>
      <c r="H30" s="60"/>
    </row>
    <row r="31" spans="1:8" ht="23.25" customHeight="1" x14ac:dyDescent="0.5">
      <c r="C31" s="60"/>
      <c r="D31" s="60"/>
      <c r="E31" s="60"/>
      <c r="F31" s="60"/>
      <c r="G31" s="60"/>
      <c r="H31" s="60"/>
    </row>
    <row r="32" spans="1:8" ht="23.25" customHeight="1" x14ac:dyDescent="0.5">
      <c r="C32" s="60"/>
      <c r="D32" s="60"/>
      <c r="E32" s="60"/>
      <c r="F32" s="60"/>
      <c r="G32" s="60"/>
      <c r="H32" s="60"/>
    </row>
    <row r="33" spans="1:8" ht="23.25" customHeight="1" x14ac:dyDescent="0.5">
      <c r="C33" s="60"/>
      <c r="D33" s="60"/>
      <c r="E33" s="60"/>
      <c r="F33" s="60"/>
      <c r="G33" s="60"/>
      <c r="H33" s="60"/>
    </row>
    <row r="34" spans="1:8" x14ac:dyDescent="0.5">
      <c r="C34" s="60"/>
      <c r="D34" s="60"/>
      <c r="E34" s="60"/>
      <c r="F34" s="60"/>
      <c r="G34" s="60"/>
      <c r="H34" s="60"/>
    </row>
    <row r="35" spans="1:8" x14ac:dyDescent="0.5">
      <c r="C35" s="60"/>
      <c r="D35" s="60"/>
      <c r="E35" s="60"/>
      <c r="F35" s="60"/>
      <c r="G35" s="60"/>
      <c r="H35" s="60"/>
    </row>
    <row r="36" spans="1:8" x14ac:dyDescent="0.5">
      <c r="C36" s="60"/>
      <c r="D36" s="60"/>
      <c r="E36" s="60"/>
      <c r="F36" s="60"/>
      <c r="G36" s="60"/>
      <c r="H36" s="60"/>
    </row>
    <row r="37" spans="1:8" x14ac:dyDescent="0.5">
      <c r="C37" s="60"/>
      <c r="D37" s="60"/>
      <c r="E37" s="60"/>
      <c r="F37" s="60"/>
      <c r="G37" s="60"/>
      <c r="H37" s="60"/>
    </row>
    <row r="38" spans="1:8" x14ac:dyDescent="0.5">
      <c r="C38" s="60"/>
      <c r="D38" s="60"/>
      <c r="E38" s="60"/>
      <c r="F38" s="60"/>
      <c r="G38" s="60"/>
      <c r="H38" s="60"/>
    </row>
    <row r="39" spans="1:8" ht="18.75" customHeight="1" x14ac:dyDescent="0.5">
      <c r="C39" s="60"/>
      <c r="D39" s="60"/>
      <c r="E39" s="60"/>
      <c r="F39" s="60"/>
      <c r="G39" s="60"/>
      <c r="H39" s="60"/>
    </row>
    <row r="40" spans="1:8" ht="27.75" customHeight="1" x14ac:dyDescent="0.5">
      <c r="A40" s="22" t="s">
        <v>1</v>
      </c>
      <c r="B40" s="22"/>
      <c r="F40" s="50"/>
      <c r="G40" s="50"/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A6:H6"/>
    <mergeCell ref="F8:G8"/>
  </mergeCells>
  <phoneticPr fontId="11" type="noConversion"/>
  <pageMargins left="0.9" right="0.4" top="0.5" bottom="0.6" header="0.1" footer="0.1"/>
  <pageSetup paperSize="9" scale="87" firstPageNumber="12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86"/>
  <sheetViews>
    <sheetView topLeftCell="A58" zoomScaleNormal="100" zoomScaleSheetLayoutView="80" workbookViewId="0">
      <selection activeCell="D64" sqref="D64"/>
    </sheetView>
  </sheetViews>
  <sheetFormatPr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65.85546875" style="3" customWidth="1"/>
    <col min="5" max="5" width="3.140625" style="3" customWidth="1"/>
    <col min="6" max="6" width="10.28515625" style="2" customWidth="1"/>
    <col min="7" max="9" width="10.28515625" style="1" customWidth="1"/>
    <col min="10" max="16384" width="9.140625" style="3"/>
  </cols>
  <sheetData>
    <row r="1" spans="1:9" ht="29.25" x14ac:dyDescent="0.6">
      <c r="I1" s="141">
        <v>11</v>
      </c>
    </row>
    <row r="2" spans="1:9" ht="24" customHeight="1" x14ac:dyDescent="0.5">
      <c r="A2" s="211" t="s">
        <v>86</v>
      </c>
      <c r="B2" s="211"/>
      <c r="C2" s="211"/>
      <c r="D2" s="211"/>
      <c r="E2" s="211"/>
      <c r="F2" s="211"/>
      <c r="G2" s="211"/>
      <c r="H2" s="211"/>
      <c r="I2" s="211"/>
    </row>
    <row r="3" spans="1:9" ht="24" customHeight="1" x14ac:dyDescent="0.5">
      <c r="A3" s="211" t="s">
        <v>5</v>
      </c>
      <c r="B3" s="211"/>
      <c r="C3" s="211"/>
      <c r="D3" s="211"/>
      <c r="E3" s="211"/>
      <c r="F3" s="211"/>
      <c r="G3" s="211"/>
      <c r="H3" s="211"/>
      <c r="I3" s="211"/>
    </row>
    <row r="4" spans="1:9" ht="24.75" customHeight="1" x14ac:dyDescent="0.5">
      <c r="A4" s="212" t="str">
        <f>+'10'!A4:F4</f>
        <v>สำหรับงวดเก้าเดือนสิ้นสุดวันที่ 30 กันยายน 2562</v>
      </c>
      <c r="B4" s="212"/>
      <c r="C4" s="212"/>
      <c r="D4" s="211"/>
      <c r="E4" s="211"/>
      <c r="F4" s="211"/>
      <c r="G4" s="211"/>
      <c r="H4" s="211"/>
      <c r="I4" s="211"/>
    </row>
    <row r="5" spans="1:9" x14ac:dyDescent="0.5">
      <c r="A5" s="7"/>
      <c r="B5" s="7"/>
      <c r="C5" s="7"/>
      <c r="D5" s="7"/>
      <c r="E5" s="7"/>
      <c r="F5" s="7"/>
      <c r="G5" s="7"/>
      <c r="H5" s="7"/>
      <c r="I5" s="89" t="s">
        <v>56</v>
      </c>
    </row>
    <row r="6" spans="1:9" x14ac:dyDescent="0.5">
      <c r="A6" s="10"/>
      <c r="B6" s="10"/>
      <c r="C6" s="10"/>
      <c r="D6" s="10"/>
      <c r="E6" s="10"/>
      <c r="F6" s="213" t="s">
        <v>0</v>
      </c>
      <c r="G6" s="213"/>
      <c r="H6" s="37" t="s">
        <v>11</v>
      </c>
      <c r="I6" s="37"/>
    </row>
    <row r="7" spans="1:9" s="24" customFormat="1" x14ac:dyDescent="0.5">
      <c r="A7" s="23"/>
      <c r="B7" s="23"/>
      <c r="C7" s="23"/>
      <c r="D7" s="23"/>
      <c r="E7" s="34"/>
      <c r="F7" s="38" t="s">
        <v>152</v>
      </c>
      <c r="G7" s="38" t="s">
        <v>79</v>
      </c>
      <c r="H7" s="38" t="s">
        <v>152</v>
      </c>
      <c r="I7" s="38" t="s">
        <v>79</v>
      </c>
    </row>
    <row r="8" spans="1:9" ht="12.75" customHeight="1" x14ac:dyDescent="0.5">
      <c r="A8" s="4"/>
      <c r="B8" s="4"/>
      <c r="C8" s="4"/>
      <c r="D8" s="4"/>
      <c r="E8" s="4"/>
      <c r="F8" s="33"/>
      <c r="G8" s="33"/>
      <c r="H8" s="33"/>
      <c r="I8" s="33"/>
    </row>
    <row r="9" spans="1:9" x14ac:dyDescent="0.5">
      <c r="A9" s="9" t="s">
        <v>6</v>
      </c>
      <c r="B9" s="8"/>
      <c r="C9" s="8"/>
      <c r="D9" s="8"/>
      <c r="E9" s="8"/>
      <c r="G9" s="36"/>
      <c r="H9" s="36"/>
      <c r="I9" s="36"/>
    </row>
    <row r="10" spans="1:9" s="25" customFormat="1" ht="24.75" customHeight="1" x14ac:dyDescent="0.5">
      <c r="B10" s="15" t="s">
        <v>81</v>
      </c>
      <c r="C10" s="15"/>
      <c r="D10" s="15"/>
      <c r="E10" s="15"/>
      <c r="F10" s="59">
        <f>+'7'!E29</f>
        <v>-13272</v>
      </c>
      <c r="G10" s="63">
        <f>+'7'!F29</f>
        <v>1984</v>
      </c>
      <c r="H10" s="63">
        <f>+'7'!G29</f>
        <v>-42995</v>
      </c>
      <c r="I10" s="63">
        <f>+'7'!H27</f>
        <v>361</v>
      </c>
    </row>
    <row r="11" spans="1:9" s="25" customFormat="1" ht="24.75" customHeight="1" x14ac:dyDescent="0.5">
      <c r="B11" s="15" t="s">
        <v>80</v>
      </c>
      <c r="C11" s="15"/>
      <c r="D11" s="15"/>
      <c r="E11" s="15"/>
      <c r="F11" s="59"/>
      <c r="G11" s="63"/>
      <c r="H11" s="63"/>
      <c r="I11" s="63"/>
    </row>
    <row r="12" spans="1:9" s="25" customFormat="1" ht="24.75" customHeight="1" x14ac:dyDescent="0.5">
      <c r="C12" s="15" t="s">
        <v>36</v>
      </c>
      <c r="D12" s="15"/>
      <c r="E12" s="15"/>
      <c r="F12" s="59">
        <v>42178</v>
      </c>
      <c r="G12" s="63">
        <v>46719</v>
      </c>
      <c r="H12" s="63">
        <v>33965</v>
      </c>
      <c r="I12" s="63">
        <v>38587</v>
      </c>
    </row>
    <row r="13" spans="1:9" s="25" customFormat="1" ht="24.75" customHeight="1" x14ac:dyDescent="0.5">
      <c r="C13" s="15" t="s">
        <v>207</v>
      </c>
      <c r="D13" s="15"/>
      <c r="E13" s="15"/>
      <c r="F13" s="59">
        <v>452</v>
      </c>
      <c r="G13" s="63">
        <v>1097</v>
      </c>
      <c r="H13" s="63">
        <v>0</v>
      </c>
      <c r="I13" s="63">
        <v>0</v>
      </c>
    </row>
    <row r="14" spans="1:9" s="25" customFormat="1" ht="24.75" customHeight="1" x14ac:dyDescent="0.5">
      <c r="C14" s="15" t="s">
        <v>208</v>
      </c>
      <c r="D14" s="15"/>
      <c r="E14" s="15"/>
      <c r="F14" s="59">
        <v>1678</v>
      </c>
      <c r="G14" s="63">
        <v>1198</v>
      </c>
      <c r="H14" s="63">
        <v>1610</v>
      </c>
      <c r="I14" s="63">
        <v>1117</v>
      </c>
    </row>
    <row r="15" spans="1:9" s="25" customFormat="1" ht="24.75" customHeight="1" x14ac:dyDescent="0.5">
      <c r="C15" s="15" t="s">
        <v>220</v>
      </c>
      <c r="D15" s="15"/>
      <c r="E15" s="15"/>
      <c r="F15" s="59">
        <v>-76165</v>
      </c>
      <c r="G15" s="63">
        <v>0</v>
      </c>
      <c r="H15" s="63">
        <v>-76165</v>
      </c>
      <c r="I15" s="63">
        <v>0</v>
      </c>
    </row>
    <row r="16" spans="1:9" s="25" customFormat="1" ht="24.75" customHeight="1" x14ac:dyDescent="0.5">
      <c r="C16" s="15" t="s">
        <v>112</v>
      </c>
      <c r="D16" s="15"/>
      <c r="E16" s="15"/>
      <c r="F16" s="59">
        <v>0</v>
      </c>
      <c r="G16" s="63">
        <v>-1076</v>
      </c>
      <c r="H16" s="63">
        <v>0</v>
      </c>
      <c r="I16" s="63">
        <v>-1076</v>
      </c>
    </row>
    <row r="17" spans="2:9" s="25" customFormat="1" ht="24.75" customHeight="1" x14ac:dyDescent="0.5">
      <c r="C17" s="15" t="s">
        <v>113</v>
      </c>
      <c r="D17" s="15"/>
      <c r="E17" s="15"/>
      <c r="F17" s="59">
        <v>428</v>
      </c>
      <c r="G17" s="63">
        <v>337</v>
      </c>
      <c r="H17" s="63">
        <v>418</v>
      </c>
      <c r="I17" s="63">
        <v>337</v>
      </c>
    </row>
    <row r="18" spans="2:9" s="25" customFormat="1" ht="24.75" customHeight="1" x14ac:dyDescent="0.5">
      <c r="C18" s="15" t="s">
        <v>227</v>
      </c>
      <c r="D18" s="15"/>
      <c r="E18" s="15"/>
      <c r="F18" s="59">
        <v>31</v>
      </c>
      <c r="G18" s="63">
        <v>0</v>
      </c>
      <c r="H18" s="63">
        <v>31</v>
      </c>
      <c r="I18" s="63">
        <v>0</v>
      </c>
    </row>
    <row r="19" spans="2:9" s="25" customFormat="1" ht="24.75" customHeight="1" x14ac:dyDescent="0.5">
      <c r="C19" s="15" t="s">
        <v>212</v>
      </c>
      <c r="D19" s="15"/>
      <c r="E19" s="15"/>
      <c r="F19" s="59">
        <v>-3142</v>
      </c>
      <c r="G19" s="63">
        <v>1274</v>
      </c>
      <c r="H19" s="63">
        <v>-3142</v>
      </c>
      <c r="I19" s="63">
        <v>1274</v>
      </c>
    </row>
    <row r="20" spans="2:9" s="25" customFormat="1" ht="24.75" customHeight="1" x14ac:dyDescent="0.5">
      <c r="C20" s="15" t="s">
        <v>114</v>
      </c>
      <c r="D20" s="15"/>
      <c r="E20" s="15"/>
      <c r="F20" s="59">
        <v>0</v>
      </c>
      <c r="G20" s="63">
        <v>660</v>
      </c>
      <c r="H20" s="63">
        <v>0</v>
      </c>
      <c r="I20" s="63">
        <v>660</v>
      </c>
    </row>
    <row r="21" spans="2:9" s="25" customFormat="1" ht="24.75" customHeight="1" x14ac:dyDescent="0.5">
      <c r="B21" s="56"/>
      <c r="C21" s="15" t="s">
        <v>209</v>
      </c>
      <c r="D21" s="15"/>
      <c r="E21" s="15"/>
      <c r="F21" s="59">
        <v>4897</v>
      </c>
      <c r="G21" s="63">
        <v>-1424</v>
      </c>
      <c r="H21" s="63">
        <v>12514</v>
      </c>
      <c r="I21" s="63">
        <v>-1207</v>
      </c>
    </row>
    <row r="22" spans="2:9" s="25" customFormat="1" ht="24.75" customHeight="1" x14ac:dyDescent="0.5">
      <c r="C22" s="15" t="s">
        <v>211</v>
      </c>
      <c r="D22" s="15"/>
      <c r="E22" s="15"/>
      <c r="F22" s="59">
        <v>0</v>
      </c>
      <c r="G22" s="63">
        <v>0</v>
      </c>
      <c r="H22" s="63">
        <v>20675</v>
      </c>
      <c r="I22" s="63">
        <v>12605</v>
      </c>
    </row>
    <row r="23" spans="2:9" s="25" customFormat="1" ht="24.75" customHeight="1" x14ac:dyDescent="0.5">
      <c r="C23" s="15" t="s">
        <v>197</v>
      </c>
      <c r="D23" s="15"/>
      <c r="E23" s="15"/>
      <c r="F23" s="59">
        <v>19000</v>
      </c>
      <c r="G23" s="63">
        <v>0</v>
      </c>
      <c r="H23" s="63">
        <v>56261</v>
      </c>
      <c r="I23" s="63">
        <v>0</v>
      </c>
    </row>
    <row r="24" spans="2:9" s="25" customFormat="1" ht="24.75" customHeight="1" x14ac:dyDescent="0.5">
      <c r="C24" s="15" t="s">
        <v>198</v>
      </c>
      <c r="D24" s="15"/>
      <c r="E24" s="15"/>
      <c r="F24" s="59">
        <v>25061</v>
      </c>
      <c r="G24" s="63">
        <v>0</v>
      </c>
      <c r="H24" s="63">
        <v>4000</v>
      </c>
      <c r="I24" s="63">
        <v>0</v>
      </c>
    </row>
    <row r="25" spans="2:9" s="25" customFormat="1" ht="24.75" customHeight="1" x14ac:dyDescent="0.5">
      <c r="C25" s="15" t="s">
        <v>216</v>
      </c>
      <c r="D25" s="15"/>
      <c r="E25" s="15"/>
      <c r="F25" s="59">
        <v>1760</v>
      </c>
      <c r="G25" s="63">
        <v>0</v>
      </c>
      <c r="H25" s="63">
        <v>1760</v>
      </c>
      <c r="I25" s="63">
        <v>0</v>
      </c>
    </row>
    <row r="26" spans="2:9" s="25" customFormat="1" ht="24.75" customHeight="1" x14ac:dyDescent="0.5">
      <c r="B26" s="56"/>
      <c r="C26" s="15" t="s">
        <v>123</v>
      </c>
      <c r="D26" s="15"/>
      <c r="E26" s="15"/>
      <c r="F26" s="59">
        <v>0</v>
      </c>
      <c r="G26" s="63">
        <v>-4100</v>
      </c>
      <c r="H26" s="63">
        <v>0</v>
      </c>
      <c r="I26" s="63">
        <v>-4100</v>
      </c>
    </row>
    <row r="27" spans="2:9" s="25" customFormat="1" ht="24.75" customHeight="1" x14ac:dyDescent="0.5">
      <c r="C27" s="15" t="s">
        <v>210</v>
      </c>
      <c r="D27" s="15"/>
      <c r="E27" s="15"/>
      <c r="F27" s="59">
        <v>231</v>
      </c>
      <c r="G27" s="63">
        <v>-1292</v>
      </c>
      <c r="H27" s="128">
        <v>231</v>
      </c>
      <c r="I27" s="63">
        <v>-1292</v>
      </c>
    </row>
    <row r="28" spans="2:9" s="25" customFormat="1" ht="24.75" customHeight="1" x14ac:dyDescent="0.5">
      <c r="C28" s="15" t="s">
        <v>199</v>
      </c>
      <c r="D28" s="15"/>
      <c r="E28" s="15"/>
      <c r="F28" s="59">
        <v>0</v>
      </c>
      <c r="G28" s="63">
        <v>0</v>
      </c>
      <c r="H28" s="63">
        <v>34556</v>
      </c>
      <c r="I28" s="63">
        <v>0</v>
      </c>
    </row>
    <row r="29" spans="2:9" s="25" customFormat="1" ht="24.75" customHeight="1" x14ac:dyDescent="0.5">
      <c r="C29" s="15" t="s">
        <v>215</v>
      </c>
      <c r="D29" s="15"/>
      <c r="E29" s="15"/>
      <c r="F29" s="59">
        <v>18127</v>
      </c>
      <c r="G29" s="63">
        <v>0</v>
      </c>
      <c r="H29" s="63">
        <v>0</v>
      </c>
      <c r="I29" s="63">
        <v>0</v>
      </c>
    </row>
    <row r="30" spans="2:9" s="25" customFormat="1" ht="24.75" customHeight="1" x14ac:dyDescent="0.5">
      <c r="C30" s="15" t="s">
        <v>153</v>
      </c>
      <c r="D30" s="15"/>
      <c r="E30" s="15"/>
      <c r="F30" s="59">
        <v>15187</v>
      </c>
      <c r="G30" s="63">
        <v>-5037</v>
      </c>
      <c r="H30" s="63">
        <v>0</v>
      </c>
      <c r="I30" s="63">
        <v>0</v>
      </c>
    </row>
    <row r="31" spans="2:9" s="25" customFormat="1" ht="24.75" customHeight="1" x14ac:dyDescent="0.5">
      <c r="C31" s="15" t="s">
        <v>115</v>
      </c>
      <c r="D31" s="15"/>
      <c r="E31" s="15"/>
      <c r="F31" s="59">
        <v>20135</v>
      </c>
      <c r="G31" s="63">
        <v>3209</v>
      </c>
      <c r="H31" s="63">
        <v>20057</v>
      </c>
      <c r="I31" s="63">
        <v>3153</v>
      </c>
    </row>
    <row r="32" spans="2:9" s="25" customFormat="1" ht="24.75" customHeight="1" x14ac:dyDescent="0.5">
      <c r="C32" s="15" t="s">
        <v>87</v>
      </c>
      <c r="D32" s="15"/>
      <c r="E32" s="15"/>
      <c r="F32" s="59">
        <v>-2823</v>
      </c>
      <c r="G32" s="63">
        <v>-422</v>
      </c>
      <c r="H32" s="63">
        <v>-3025</v>
      </c>
      <c r="I32" s="63">
        <v>-4903</v>
      </c>
    </row>
    <row r="33" spans="1:9" s="25" customFormat="1" ht="24.75" customHeight="1" x14ac:dyDescent="0.5">
      <c r="C33" s="15" t="s">
        <v>21</v>
      </c>
      <c r="D33" s="15"/>
      <c r="E33" s="15"/>
      <c r="F33" s="59">
        <v>15342</v>
      </c>
      <c r="G33" s="63">
        <v>6509</v>
      </c>
      <c r="H33" s="63">
        <v>15213</v>
      </c>
      <c r="I33" s="63">
        <v>6509</v>
      </c>
    </row>
    <row r="34" spans="1:9" s="25" customFormat="1" ht="24.75" customHeight="1" x14ac:dyDescent="0.5">
      <c r="A34" s="15" t="s">
        <v>19</v>
      </c>
      <c r="B34" s="15" t="s">
        <v>129</v>
      </c>
      <c r="C34" s="15"/>
      <c r="D34" s="15"/>
      <c r="E34" s="15"/>
      <c r="F34" s="162">
        <f>SUM(F10:F33)</f>
        <v>69105</v>
      </c>
      <c r="G34" s="162">
        <f>SUM(G10:G33)</f>
        <v>49636</v>
      </c>
      <c r="H34" s="162">
        <f>SUM(H10:H33)</f>
        <v>75964</v>
      </c>
      <c r="I34" s="162">
        <f>SUM(I10:I33)</f>
        <v>52025</v>
      </c>
    </row>
    <row r="35" spans="1:9" s="25" customFormat="1" x14ac:dyDescent="0.5">
      <c r="A35" s="15"/>
      <c r="B35" s="15"/>
      <c r="C35" s="15"/>
      <c r="D35" s="15"/>
      <c r="E35" s="15"/>
      <c r="F35" s="163"/>
      <c r="G35" s="40"/>
      <c r="H35" s="40"/>
      <c r="I35" s="40"/>
    </row>
    <row r="36" spans="1:9" s="25" customFormat="1" ht="15.75" customHeight="1" x14ac:dyDescent="0.5">
      <c r="A36" s="15"/>
      <c r="B36" s="15"/>
      <c r="C36" s="15"/>
      <c r="D36" s="15"/>
      <c r="E36" s="15"/>
      <c r="F36" s="163"/>
      <c r="G36" s="40"/>
      <c r="H36" s="40"/>
      <c r="I36" s="40"/>
    </row>
    <row r="37" spans="1:9" s="25" customFormat="1" ht="24.75" customHeight="1" x14ac:dyDescent="0.5">
      <c r="A37" s="15"/>
      <c r="B37" s="15"/>
      <c r="C37" s="15"/>
      <c r="D37" s="15"/>
      <c r="E37" s="15"/>
      <c r="F37" s="40"/>
      <c r="G37" s="40"/>
      <c r="H37" s="67" t="s">
        <v>59</v>
      </c>
    </row>
    <row r="38" spans="1:9" s="25" customFormat="1" ht="24.75" customHeight="1" x14ac:dyDescent="0.5">
      <c r="A38" s="15"/>
      <c r="B38" s="15"/>
      <c r="C38" s="15"/>
      <c r="D38" s="15"/>
      <c r="E38" s="15"/>
      <c r="F38" s="40"/>
      <c r="G38" s="40"/>
      <c r="H38" s="67" t="s">
        <v>60</v>
      </c>
    </row>
    <row r="39" spans="1:9" s="25" customFormat="1" x14ac:dyDescent="0.5">
      <c r="A39" s="15"/>
      <c r="B39" s="15"/>
      <c r="C39" s="15"/>
      <c r="D39" s="15"/>
      <c r="E39" s="15"/>
      <c r="F39" s="40"/>
      <c r="G39" s="40"/>
      <c r="H39" s="29"/>
      <c r="I39" s="40"/>
    </row>
    <row r="40" spans="1:9" s="25" customFormat="1" x14ac:dyDescent="0.5">
      <c r="A40" s="15"/>
      <c r="B40" s="15"/>
      <c r="C40" s="15"/>
      <c r="D40" s="15"/>
      <c r="E40" s="15"/>
      <c r="F40" s="40"/>
      <c r="G40" s="40"/>
      <c r="H40" s="29"/>
      <c r="I40" s="40"/>
    </row>
    <row r="41" spans="1:9" s="25" customFormat="1" ht="24" customHeight="1" x14ac:dyDescent="0.5">
      <c r="A41" s="15"/>
      <c r="B41" s="15"/>
      <c r="C41" s="15"/>
      <c r="D41" s="15"/>
      <c r="E41" s="15"/>
      <c r="F41" s="40"/>
      <c r="G41" s="40"/>
      <c r="H41" s="29"/>
      <c r="I41" s="40"/>
    </row>
    <row r="42" spans="1:9" s="25" customFormat="1" ht="33.75" customHeight="1" x14ac:dyDescent="0.5">
      <c r="A42" s="18" t="s">
        <v>1</v>
      </c>
      <c r="B42" s="18"/>
      <c r="C42" s="18"/>
      <c r="D42" s="15"/>
      <c r="E42" s="15"/>
      <c r="F42" s="40"/>
      <c r="G42" s="40"/>
      <c r="H42" s="40"/>
      <c r="I42" s="40"/>
    </row>
    <row r="43" spans="1:9" ht="29.25" x14ac:dyDescent="0.6">
      <c r="I43" s="202">
        <v>12</v>
      </c>
    </row>
    <row r="44" spans="1:9" x14ac:dyDescent="0.5">
      <c r="A44" s="211" t="s">
        <v>86</v>
      </c>
      <c r="B44" s="211"/>
      <c r="C44" s="211"/>
      <c r="D44" s="211"/>
      <c r="E44" s="211"/>
      <c r="F44" s="211"/>
      <c r="G44" s="211"/>
      <c r="H44" s="211"/>
      <c r="I44" s="211"/>
    </row>
    <row r="45" spans="1:9" x14ac:dyDescent="0.5">
      <c r="A45" s="211" t="s">
        <v>5</v>
      </c>
      <c r="B45" s="211"/>
      <c r="C45" s="211"/>
      <c r="D45" s="211"/>
      <c r="E45" s="211"/>
      <c r="F45" s="211"/>
      <c r="G45" s="211"/>
      <c r="H45" s="211"/>
      <c r="I45" s="211"/>
    </row>
    <row r="46" spans="1:9" ht="24.75" customHeight="1" x14ac:dyDescent="0.5">
      <c r="A46" s="212" t="str">
        <f>+A4</f>
        <v>สำหรับงวดเก้าเดือนสิ้นสุดวันที่ 30 กันยายน 2562</v>
      </c>
      <c r="B46" s="212"/>
      <c r="C46" s="212"/>
      <c r="D46" s="212"/>
      <c r="E46" s="212"/>
      <c r="F46" s="212"/>
      <c r="G46" s="212"/>
      <c r="H46" s="212"/>
      <c r="I46" s="212"/>
    </row>
    <row r="47" spans="1:9" ht="21" customHeight="1" x14ac:dyDescent="0.5">
      <c r="A47" s="7"/>
      <c r="B47" s="7"/>
      <c r="C47" s="7"/>
      <c r="D47" s="7"/>
      <c r="E47" s="7"/>
      <c r="F47" s="7"/>
      <c r="G47" s="7"/>
      <c r="H47" s="7"/>
      <c r="I47" s="89" t="s">
        <v>56</v>
      </c>
    </row>
    <row r="48" spans="1:9" ht="21.75" customHeight="1" x14ac:dyDescent="0.5">
      <c r="A48" s="10"/>
      <c r="B48" s="10"/>
      <c r="C48" s="10"/>
      <c r="D48" s="10"/>
      <c r="E48" s="10"/>
      <c r="F48" s="213" t="s">
        <v>0</v>
      </c>
      <c r="G48" s="213"/>
      <c r="H48" s="37" t="s">
        <v>11</v>
      </c>
      <c r="I48" s="37"/>
    </row>
    <row r="49" spans="1:9" s="24" customFormat="1" ht="20.25" customHeight="1" x14ac:dyDescent="0.5">
      <c r="A49" s="23"/>
      <c r="B49" s="23"/>
      <c r="C49" s="23"/>
      <c r="D49" s="23"/>
      <c r="E49" s="34"/>
      <c r="F49" s="38" t="s">
        <v>152</v>
      </c>
      <c r="G49" s="38" t="s">
        <v>79</v>
      </c>
      <c r="H49" s="38" t="s">
        <v>152</v>
      </c>
      <c r="I49" s="38" t="s">
        <v>79</v>
      </c>
    </row>
    <row r="50" spans="1:9" ht="3" customHeight="1" x14ac:dyDescent="0.5">
      <c r="A50" s="4"/>
      <c r="B50" s="4"/>
      <c r="C50" s="4"/>
      <c r="D50" s="4"/>
      <c r="E50" s="4"/>
      <c r="F50" s="33"/>
      <c r="G50" s="33"/>
      <c r="H50" s="33"/>
      <c r="I50" s="33"/>
    </row>
    <row r="51" spans="1:9" s="25" customFormat="1" x14ac:dyDescent="0.5">
      <c r="A51" s="9" t="s">
        <v>15</v>
      </c>
      <c r="B51" s="8"/>
      <c r="C51" s="8"/>
      <c r="D51" s="15"/>
      <c r="E51" s="15"/>
      <c r="F51" s="40"/>
      <c r="G51" s="63"/>
      <c r="H51" s="40"/>
      <c r="I51" s="40"/>
    </row>
    <row r="52" spans="1:9" s="25" customFormat="1" ht="24.6" customHeight="1" x14ac:dyDescent="0.5">
      <c r="A52" s="8"/>
      <c r="B52" s="3" t="s">
        <v>20</v>
      </c>
      <c r="C52" s="8"/>
      <c r="D52" s="15"/>
      <c r="E52" s="15"/>
      <c r="F52" s="40"/>
      <c r="G52" s="63"/>
      <c r="H52" s="63"/>
      <c r="I52" s="63"/>
    </row>
    <row r="53" spans="1:9" s="25" customFormat="1" ht="24.6" customHeight="1" x14ac:dyDescent="0.5">
      <c r="C53" s="15" t="s">
        <v>22</v>
      </c>
      <c r="D53" s="15"/>
      <c r="E53" s="15"/>
      <c r="F53" s="59">
        <v>-45154</v>
      </c>
      <c r="G53" s="59">
        <v>-21064</v>
      </c>
      <c r="H53" s="63">
        <v>-43778</v>
      </c>
      <c r="I53" s="63">
        <v>-14910</v>
      </c>
    </row>
    <row r="54" spans="1:9" s="25" customFormat="1" ht="24.6" customHeight="1" x14ac:dyDescent="0.5">
      <c r="C54" s="15" t="s">
        <v>136</v>
      </c>
      <c r="D54" s="15"/>
      <c r="E54" s="15"/>
      <c r="F54" s="59">
        <v>-92486</v>
      </c>
      <c r="G54" s="59">
        <v>0</v>
      </c>
      <c r="H54" s="63">
        <v>-92486</v>
      </c>
      <c r="I54" s="59">
        <v>0</v>
      </c>
    </row>
    <row r="55" spans="1:9" s="25" customFormat="1" ht="24.6" customHeight="1" x14ac:dyDescent="0.5">
      <c r="A55" s="15"/>
      <c r="B55" s="15"/>
      <c r="C55" s="15" t="s">
        <v>23</v>
      </c>
      <c r="D55" s="15"/>
      <c r="E55" s="15"/>
      <c r="F55" s="59">
        <v>-46857</v>
      </c>
      <c r="G55" s="59">
        <v>9312</v>
      </c>
      <c r="H55" s="63">
        <v>-46833</v>
      </c>
      <c r="I55" s="63">
        <v>9317</v>
      </c>
    </row>
    <row r="56" spans="1:9" s="25" customFormat="1" x14ac:dyDescent="0.5">
      <c r="A56" s="15"/>
      <c r="B56" s="15"/>
      <c r="C56" s="15" t="s">
        <v>24</v>
      </c>
      <c r="D56" s="15"/>
      <c r="E56" s="15"/>
      <c r="F56" s="59">
        <v>-6105</v>
      </c>
      <c r="G56" s="59">
        <v>-2738</v>
      </c>
      <c r="H56" s="63">
        <v>-6249</v>
      </c>
      <c r="I56" s="63">
        <v>-1982</v>
      </c>
    </row>
    <row r="57" spans="1:9" s="25" customFormat="1" x14ac:dyDescent="0.5">
      <c r="A57" s="15"/>
      <c r="B57" s="15"/>
      <c r="C57" s="15" t="s">
        <v>29</v>
      </c>
      <c r="D57" s="15"/>
      <c r="E57" s="15"/>
      <c r="F57" s="59">
        <v>-24798</v>
      </c>
      <c r="G57" s="59">
        <v>943</v>
      </c>
      <c r="H57" s="63">
        <v>-24832</v>
      </c>
      <c r="I57" s="63">
        <v>-5766</v>
      </c>
    </row>
    <row r="58" spans="1:9" s="25" customFormat="1" ht="24.6" customHeight="1" x14ac:dyDescent="0.5">
      <c r="A58" s="15"/>
      <c r="B58" s="15" t="s">
        <v>25</v>
      </c>
      <c r="C58" s="15"/>
      <c r="D58" s="15"/>
      <c r="E58" s="15"/>
      <c r="F58" s="59"/>
      <c r="G58" s="59"/>
      <c r="H58" s="63"/>
      <c r="I58" s="63"/>
    </row>
    <row r="59" spans="1:9" s="25" customFormat="1" ht="24.6" customHeight="1" x14ac:dyDescent="0.5">
      <c r="A59" s="15"/>
      <c r="B59" s="15"/>
      <c r="C59" s="15" t="s">
        <v>26</v>
      </c>
      <c r="E59" s="15"/>
      <c r="F59" s="59">
        <v>48503</v>
      </c>
      <c r="G59" s="59">
        <v>-17157</v>
      </c>
      <c r="H59" s="63">
        <v>50216</v>
      </c>
      <c r="I59" s="63">
        <v>-16915</v>
      </c>
    </row>
    <row r="60" spans="1:9" s="25" customFormat="1" ht="24.6" customHeight="1" x14ac:dyDescent="0.5">
      <c r="A60" s="15"/>
      <c r="B60" s="15"/>
      <c r="C60" s="15" t="s">
        <v>88</v>
      </c>
      <c r="D60" s="15"/>
      <c r="E60" s="15"/>
      <c r="F60" s="59">
        <v>1897</v>
      </c>
      <c r="G60" s="59">
        <v>0</v>
      </c>
      <c r="H60" s="63">
        <v>1897</v>
      </c>
      <c r="I60" s="63">
        <v>0</v>
      </c>
    </row>
    <row r="61" spans="1:9" s="25" customFormat="1" ht="24.6" customHeight="1" x14ac:dyDescent="0.5">
      <c r="C61" s="15" t="s">
        <v>178</v>
      </c>
      <c r="D61" s="15"/>
      <c r="E61" s="15"/>
      <c r="F61" s="59">
        <v>-18415</v>
      </c>
      <c r="G61" s="59">
        <v>0</v>
      </c>
      <c r="H61" s="63">
        <v>-18415</v>
      </c>
      <c r="I61" s="59">
        <v>0</v>
      </c>
    </row>
    <row r="62" spans="1:9" s="25" customFormat="1" ht="24.6" customHeight="1" x14ac:dyDescent="0.5">
      <c r="A62" s="15"/>
      <c r="B62" s="15"/>
      <c r="C62" s="15" t="s">
        <v>31</v>
      </c>
      <c r="D62" s="15"/>
      <c r="E62" s="15"/>
      <c r="F62" s="59">
        <v>1072</v>
      </c>
      <c r="G62" s="59">
        <v>-50</v>
      </c>
      <c r="H62" s="63">
        <v>773</v>
      </c>
      <c r="I62" s="63">
        <v>0</v>
      </c>
    </row>
    <row r="63" spans="1:9" s="25" customFormat="1" ht="24.6" customHeight="1" x14ac:dyDescent="0.5">
      <c r="A63" s="15"/>
      <c r="B63" s="15"/>
      <c r="C63" s="15" t="s">
        <v>93</v>
      </c>
      <c r="D63" s="15"/>
      <c r="E63" s="15"/>
      <c r="F63" s="59">
        <v>-120</v>
      </c>
      <c r="G63" s="59">
        <v>0</v>
      </c>
      <c r="H63" s="63">
        <v>-120</v>
      </c>
      <c r="I63" s="63">
        <v>0</v>
      </c>
    </row>
    <row r="64" spans="1:9" s="25" customFormat="1" ht="24.6" customHeight="1" x14ac:dyDescent="0.5">
      <c r="A64" s="15"/>
      <c r="B64" s="15"/>
      <c r="C64" s="15" t="s">
        <v>27</v>
      </c>
      <c r="D64" s="15"/>
      <c r="E64" s="15"/>
      <c r="F64" s="59">
        <v>-26</v>
      </c>
      <c r="G64" s="59">
        <v>0</v>
      </c>
      <c r="H64" s="63">
        <v>0</v>
      </c>
      <c r="I64" s="63">
        <v>0</v>
      </c>
    </row>
    <row r="65" spans="1:9" s="25" customFormat="1" x14ac:dyDescent="0.5">
      <c r="B65" s="15" t="s">
        <v>230</v>
      </c>
      <c r="C65" s="15"/>
      <c r="D65" s="15"/>
      <c r="E65" s="15"/>
      <c r="F65" s="162">
        <f>SUM(F53:F64)+F34</f>
        <v>-113384</v>
      </c>
      <c r="G65" s="162">
        <f>SUM(G53:G64)+G34</f>
        <v>18882</v>
      </c>
      <c r="H65" s="162">
        <f>SUM(H53:H64)+H34</f>
        <v>-103863</v>
      </c>
      <c r="I65" s="162">
        <f>SUM(I53:I64)+I34</f>
        <v>21769</v>
      </c>
    </row>
    <row r="66" spans="1:9" s="25" customFormat="1" ht="24" customHeight="1" x14ac:dyDescent="0.5">
      <c r="B66" s="15"/>
      <c r="C66" s="15" t="s">
        <v>54</v>
      </c>
      <c r="D66" s="15"/>
      <c r="E66" s="15"/>
      <c r="F66" s="59">
        <v>-12577</v>
      </c>
      <c r="G66" s="59">
        <v>-1318</v>
      </c>
      <c r="H66" s="63">
        <v>-12577</v>
      </c>
      <c r="I66" s="63">
        <v>-1318</v>
      </c>
    </row>
    <row r="67" spans="1:9" s="28" customFormat="1" ht="24" customHeight="1" x14ac:dyDescent="0.5">
      <c r="A67" s="31" t="s">
        <v>228</v>
      </c>
      <c r="B67" s="27"/>
      <c r="C67" s="27"/>
      <c r="D67" s="27"/>
      <c r="E67" s="27"/>
      <c r="F67" s="66">
        <f>SUM(F65:F66)</f>
        <v>-125961</v>
      </c>
      <c r="G67" s="66">
        <f>SUM(G65:G66)</f>
        <v>17564</v>
      </c>
      <c r="H67" s="66">
        <f>SUM(H65:H66)</f>
        <v>-116440</v>
      </c>
      <c r="I67" s="66">
        <f>SUM(I65:I66)</f>
        <v>20451</v>
      </c>
    </row>
    <row r="68" spans="1:9" s="28" customFormat="1" ht="3.75" customHeight="1" x14ac:dyDescent="0.5">
      <c r="A68" s="31"/>
      <c r="B68" s="27"/>
      <c r="C68" s="27"/>
      <c r="D68" s="27"/>
      <c r="E68" s="27"/>
      <c r="F68" s="164"/>
      <c r="G68" s="13"/>
      <c r="H68" s="13"/>
      <c r="I68" s="13"/>
    </row>
    <row r="69" spans="1:9" x14ac:dyDescent="0.5">
      <c r="A69" s="9" t="s">
        <v>7</v>
      </c>
      <c r="B69" s="26"/>
      <c r="C69" s="26"/>
      <c r="D69" s="26"/>
      <c r="E69" s="26"/>
      <c r="F69" s="165"/>
      <c r="G69" s="30"/>
      <c r="H69" s="39"/>
      <c r="I69" s="39"/>
    </row>
    <row r="70" spans="1:9" ht="24.6" customHeight="1" x14ac:dyDescent="0.5">
      <c r="A70" s="9"/>
      <c r="B70" s="15" t="s">
        <v>231</v>
      </c>
      <c r="C70" s="26"/>
      <c r="D70" s="26"/>
      <c r="E70" s="26"/>
      <c r="F70" s="59">
        <v>-100</v>
      </c>
      <c r="G70" s="59">
        <v>16169</v>
      </c>
      <c r="H70" s="63">
        <v>0</v>
      </c>
      <c r="I70" s="63">
        <v>16169</v>
      </c>
    </row>
    <row r="71" spans="1:9" ht="24.6" customHeight="1" x14ac:dyDescent="0.5">
      <c r="A71" s="9"/>
      <c r="B71" s="3" t="s">
        <v>214</v>
      </c>
      <c r="C71" s="26"/>
      <c r="D71" s="26"/>
      <c r="E71" s="26"/>
      <c r="F71" s="59">
        <v>-16000</v>
      </c>
      <c r="G71" s="59">
        <v>0</v>
      </c>
      <c r="H71" s="63">
        <v>-54500</v>
      </c>
      <c r="I71" s="63">
        <v>-35250</v>
      </c>
    </row>
    <row r="72" spans="1:9" ht="24.6" customHeight="1" x14ac:dyDescent="0.5">
      <c r="B72" s="3" t="s">
        <v>213</v>
      </c>
      <c r="C72" s="18"/>
      <c r="D72" s="18"/>
      <c r="E72" s="18"/>
      <c r="F72" s="59">
        <v>0</v>
      </c>
      <c r="G72" s="59">
        <v>18000</v>
      </c>
      <c r="H72" s="63">
        <v>61500</v>
      </c>
      <c r="I72" s="63">
        <v>18250</v>
      </c>
    </row>
    <row r="73" spans="1:9" ht="24.6" customHeight="1" x14ac:dyDescent="0.5">
      <c r="B73" s="3" t="s">
        <v>218</v>
      </c>
      <c r="C73" s="18"/>
      <c r="D73" s="18"/>
      <c r="E73" s="18"/>
      <c r="F73" s="59">
        <v>23099</v>
      </c>
      <c r="G73" s="59">
        <v>0</v>
      </c>
      <c r="H73" s="63">
        <v>99</v>
      </c>
      <c r="I73" s="63">
        <v>0</v>
      </c>
    </row>
    <row r="74" spans="1:9" ht="24.6" customHeight="1" x14ac:dyDescent="0.5">
      <c r="B74" s="3" t="s">
        <v>217</v>
      </c>
      <c r="C74" s="18"/>
      <c r="D74" s="18"/>
      <c r="E74" s="18"/>
      <c r="F74" s="59">
        <v>-40520</v>
      </c>
      <c r="G74" s="59">
        <v>0</v>
      </c>
      <c r="H74" s="63">
        <v>-4000</v>
      </c>
      <c r="I74" s="63">
        <v>0</v>
      </c>
    </row>
    <row r="75" spans="1:9" ht="24.6" customHeight="1" x14ac:dyDescent="0.5">
      <c r="B75" s="15" t="s">
        <v>89</v>
      </c>
      <c r="C75" s="18"/>
      <c r="D75" s="18"/>
      <c r="E75" s="18"/>
      <c r="F75" s="59">
        <v>1456</v>
      </c>
      <c r="G75" s="59">
        <v>483</v>
      </c>
      <c r="H75" s="63">
        <v>1404</v>
      </c>
      <c r="I75" s="63">
        <v>428</v>
      </c>
    </row>
    <row r="76" spans="1:9" x14ac:dyDescent="0.5">
      <c r="B76" s="15" t="s">
        <v>118</v>
      </c>
      <c r="C76" s="18"/>
      <c r="D76" s="18"/>
      <c r="E76" s="18"/>
      <c r="F76" s="59">
        <v>0</v>
      </c>
      <c r="G76" s="59">
        <v>0</v>
      </c>
      <c r="H76" s="63">
        <v>-44180</v>
      </c>
      <c r="I76" s="63">
        <v>-1000</v>
      </c>
    </row>
    <row r="77" spans="1:9" ht="24.6" customHeight="1" x14ac:dyDescent="0.5">
      <c r="B77" s="15" t="s">
        <v>161</v>
      </c>
      <c r="C77" s="18"/>
      <c r="D77" s="18"/>
      <c r="E77" s="18"/>
      <c r="F77" s="59">
        <v>-1432</v>
      </c>
      <c r="G77" s="59">
        <v>-1650</v>
      </c>
      <c r="H77" s="63">
        <v>-1432</v>
      </c>
      <c r="I77" s="63">
        <v>-1650</v>
      </c>
    </row>
    <row r="78" spans="1:9" ht="24.6" customHeight="1" x14ac:dyDescent="0.5">
      <c r="B78" s="15" t="s">
        <v>221</v>
      </c>
      <c r="C78" s="18"/>
      <c r="D78" s="18"/>
      <c r="E78" s="18"/>
      <c r="F78" s="59">
        <v>165000</v>
      </c>
      <c r="G78" s="59">
        <v>0</v>
      </c>
      <c r="H78" s="63">
        <v>165000</v>
      </c>
      <c r="I78" s="63">
        <v>0</v>
      </c>
    </row>
    <row r="79" spans="1:9" ht="24.6" customHeight="1" x14ac:dyDescent="0.5">
      <c r="B79" s="15" t="s">
        <v>119</v>
      </c>
      <c r="C79" s="18"/>
      <c r="D79" s="18"/>
      <c r="E79" s="18"/>
      <c r="F79" s="59">
        <v>-16573</v>
      </c>
      <c r="G79" s="59">
        <v>-55180</v>
      </c>
      <c r="H79" s="63">
        <v>-12585</v>
      </c>
      <c r="I79" s="63">
        <v>-23220</v>
      </c>
    </row>
    <row r="80" spans="1:9" x14ac:dyDescent="0.5">
      <c r="B80" s="15" t="s">
        <v>121</v>
      </c>
      <c r="C80" s="18"/>
      <c r="D80" s="18"/>
      <c r="E80" s="18"/>
      <c r="F80" s="59">
        <v>0</v>
      </c>
      <c r="G80" s="59">
        <v>1181</v>
      </c>
      <c r="H80" s="63">
        <v>0</v>
      </c>
      <c r="I80" s="63">
        <v>1181</v>
      </c>
    </row>
    <row r="81" spans="1:9" ht="23.25" customHeight="1" x14ac:dyDescent="0.5">
      <c r="B81" s="15" t="s">
        <v>120</v>
      </c>
      <c r="C81" s="18"/>
      <c r="D81" s="18"/>
      <c r="E81" s="18"/>
      <c r="F81" s="59">
        <v>-350</v>
      </c>
      <c r="G81" s="59">
        <v>-706</v>
      </c>
      <c r="H81" s="63">
        <v>-350</v>
      </c>
      <c r="I81" s="63">
        <v>-281</v>
      </c>
    </row>
    <row r="82" spans="1:9" s="8" customFormat="1" ht="21.75" customHeight="1" x14ac:dyDescent="0.5">
      <c r="A82" s="31" t="s">
        <v>133</v>
      </c>
      <c r="B82" s="31"/>
      <c r="C82" s="31"/>
      <c r="D82" s="31"/>
      <c r="E82" s="31"/>
      <c r="F82" s="66">
        <f>SUM(F70:F81)</f>
        <v>114580</v>
      </c>
      <c r="G82" s="66">
        <f>SUM(G70:G81)</f>
        <v>-21703</v>
      </c>
      <c r="H82" s="66">
        <f>SUM(H70:H81)</f>
        <v>110956</v>
      </c>
      <c r="I82" s="66">
        <f>SUM(I70:I81)</f>
        <v>-25373</v>
      </c>
    </row>
    <row r="83" spans="1:9" s="8" customFormat="1" ht="18" customHeight="1" x14ac:dyDescent="0.5">
      <c r="A83" s="31"/>
      <c r="B83" s="31"/>
      <c r="C83" s="31"/>
      <c r="D83" s="31"/>
      <c r="E83" s="31"/>
      <c r="F83" s="59"/>
      <c r="G83" s="59"/>
      <c r="H83" s="59"/>
      <c r="I83" s="59"/>
    </row>
    <row r="84" spans="1:9" s="25" customFormat="1" ht="23.25" customHeight="1" x14ac:dyDescent="0.5">
      <c r="A84" s="15"/>
      <c r="B84" s="15"/>
      <c r="C84" s="15"/>
      <c r="D84" s="15"/>
      <c r="E84" s="15"/>
      <c r="F84" s="40"/>
      <c r="G84" s="40"/>
      <c r="H84" s="67" t="s">
        <v>59</v>
      </c>
    </row>
    <row r="85" spans="1:9" s="25" customFormat="1" x14ac:dyDescent="0.5">
      <c r="A85" s="15"/>
      <c r="B85" s="15"/>
      <c r="C85" s="15"/>
      <c r="D85" s="15"/>
      <c r="E85" s="15"/>
      <c r="F85" s="40"/>
      <c r="G85" s="40"/>
      <c r="H85" s="67" t="s">
        <v>60</v>
      </c>
    </row>
    <row r="86" spans="1:9" s="8" customFormat="1" ht="30" customHeight="1" x14ac:dyDescent="0.5">
      <c r="A86" s="18" t="s">
        <v>1</v>
      </c>
      <c r="B86" s="26"/>
      <c r="C86" s="26"/>
      <c r="D86" s="26"/>
      <c r="E86" s="26"/>
      <c r="F86" s="13"/>
      <c r="G86" s="13"/>
      <c r="H86" s="29"/>
      <c r="I86" s="13"/>
    </row>
  </sheetData>
  <sheetProtection formatCells="0" formatColumns="0" formatRows="0" insertColumns="0" insertRows="0" insertHyperlinks="0" deleteColumns="0" deleteRows="0" sort="0" autoFilter="0" pivotTables="0"/>
  <mergeCells count="8">
    <mergeCell ref="A44:I44"/>
    <mergeCell ref="A45:I45"/>
    <mergeCell ref="A46:I46"/>
    <mergeCell ref="F48:G48"/>
    <mergeCell ref="A2:I2"/>
    <mergeCell ref="A3:I3"/>
    <mergeCell ref="A4:I4"/>
    <mergeCell ref="F6:G6"/>
  </mergeCells>
  <phoneticPr fontId="12" type="noConversion"/>
  <pageMargins left="0.9" right="0.5" top="0.5" bottom="0.6" header="0.1" footer="0.1"/>
  <pageSetup paperSize="9" scale="80" firstPageNumber="12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A13" zoomScaleNormal="100" zoomScaleSheetLayoutView="85" workbookViewId="0">
      <selection activeCell="E20" sqref="E20"/>
    </sheetView>
  </sheetViews>
  <sheetFormatPr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66.140625" style="3" customWidth="1"/>
    <col min="5" max="5" width="11" style="2" customWidth="1"/>
    <col min="6" max="8" width="11" style="1" customWidth="1"/>
    <col min="9" max="16384" width="9.140625" style="3"/>
  </cols>
  <sheetData>
    <row r="1" spans="1:8" ht="26.25" x14ac:dyDescent="0.55000000000000004">
      <c r="H1" s="90">
        <v>13</v>
      </c>
    </row>
    <row r="2" spans="1:8" ht="24.75" customHeight="1" x14ac:dyDescent="0.5">
      <c r="A2" s="211" t="s">
        <v>90</v>
      </c>
      <c r="B2" s="211"/>
      <c r="C2" s="211"/>
      <c r="D2" s="211"/>
      <c r="E2" s="211"/>
      <c r="F2" s="211"/>
      <c r="G2" s="211"/>
      <c r="H2" s="211"/>
    </row>
    <row r="3" spans="1:8" ht="24.75" customHeight="1" x14ac:dyDescent="0.5">
      <c r="A3" s="211" t="s">
        <v>5</v>
      </c>
      <c r="B3" s="211"/>
      <c r="C3" s="211"/>
      <c r="D3" s="211"/>
      <c r="E3" s="211"/>
      <c r="F3" s="211"/>
      <c r="G3" s="211"/>
      <c r="H3" s="211"/>
    </row>
    <row r="4" spans="1:8" ht="24.75" customHeight="1" x14ac:dyDescent="0.5">
      <c r="A4" s="212" t="str">
        <f>+'11-12'!A46:I46</f>
        <v>สำหรับงวดเก้าเดือนสิ้นสุดวันที่ 30 กันยายน 2562</v>
      </c>
      <c r="B4" s="212"/>
      <c r="C4" s="212"/>
      <c r="D4" s="212"/>
      <c r="E4" s="212"/>
      <c r="F4" s="212"/>
      <c r="G4" s="212"/>
      <c r="H4" s="212"/>
    </row>
    <row r="5" spans="1:8" ht="24.75" customHeight="1" x14ac:dyDescent="0.5">
      <c r="A5" s="7"/>
      <c r="B5" s="7"/>
      <c r="C5" s="7"/>
      <c r="D5" s="7"/>
      <c r="E5" s="7"/>
      <c r="F5" s="7"/>
      <c r="G5" s="7"/>
      <c r="H5" s="89" t="s">
        <v>56</v>
      </c>
    </row>
    <row r="6" spans="1:8" x14ac:dyDescent="0.5">
      <c r="A6" s="10"/>
      <c r="B6" s="10"/>
      <c r="C6" s="10"/>
      <c r="D6" s="10"/>
      <c r="E6" s="213" t="s">
        <v>0</v>
      </c>
      <c r="F6" s="213"/>
      <c r="G6" s="37" t="s">
        <v>11</v>
      </c>
      <c r="H6" s="37"/>
    </row>
    <row r="7" spans="1:8" s="24" customFormat="1" x14ac:dyDescent="0.5">
      <c r="A7" s="23"/>
      <c r="B7" s="23"/>
      <c r="C7" s="23"/>
      <c r="D7" s="23"/>
      <c r="E7" s="38" t="s">
        <v>152</v>
      </c>
      <c r="F7" s="38" t="s">
        <v>79</v>
      </c>
      <c r="G7" s="38" t="s">
        <v>152</v>
      </c>
      <c r="H7" s="38" t="s">
        <v>79</v>
      </c>
    </row>
    <row r="8" spans="1:8" ht="18.95" customHeight="1" x14ac:dyDescent="0.5">
      <c r="A8" s="4"/>
      <c r="B8" s="4"/>
      <c r="C8" s="4"/>
      <c r="D8" s="4"/>
      <c r="E8" s="33"/>
      <c r="F8" s="33"/>
      <c r="G8" s="33"/>
      <c r="H8" s="33"/>
    </row>
    <row r="9" spans="1:8" ht="24.75" customHeight="1" x14ac:dyDescent="0.5">
      <c r="A9" s="31" t="s">
        <v>8</v>
      </c>
      <c r="B9" s="26"/>
      <c r="C9" s="26"/>
      <c r="D9" s="26"/>
      <c r="E9" s="12"/>
      <c r="F9" s="36"/>
      <c r="G9" s="36"/>
      <c r="H9" s="36"/>
    </row>
    <row r="10" spans="1:8" ht="24.75" customHeight="1" x14ac:dyDescent="0.5">
      <c r="A10" s="31"/>
      <c r="B10" s="31" t="s">
        <v>175</v>
      </c>
      <c r="C10" s="26"/>
      <c r="D10" s="26"/>
      <c r="E10" s="59">
        <v>-11592</v>
      </c>
      <c r="F10" s="36">
        <v>16259</v>
      </c>
      <c r="G10" s="63">
        <v>-11592</v>
      </c>
      <c r="H10" s="36">
        <v>16259</v>
      </c>
    </row>
    <row r="11" spans="1:8" ht="24.75" customHeight="1" x14ac:dyDescent="0.5">
      <c r="B11" s="15" t="s">
        <v>28</v>
      </c>
      <c r="C11" s="18"/>
      <c r="D11" s="26"/>
      <c r="E11" s="59">
        <v>-15049</v>
      </c>
      <c r="F11" s="59">
        <v>-6486</v>
      </c>
      <c r="G11" s="63">
        <v>-14953</v>
      </c>
      <c r="H11" s="63">
        <v>-6486</v>
      </c>
    </row>
    <row r="12" spans="1:8" ht="24.75" customHeight="1" x14ac:dyDescent="0.5">
      <c r="B12" s="15" t="s">
        <v>222</v>
      </c>
      <c r="C12" s="18"/>
      <c r="D12" s="26"/>
      <c r="E12" s="59">
        <v>53500</v>
      </c>
      <c r="F12" s="59">
        <v>20090</v>
      </c>
      <c r="G12" s="63">
        <v>91500</v>
      </c>
      <c r="H12" s="63">
        <v>20090</v>
      </c>
    </row>
    <row r="13" spans="1:8" ht="24.75" customHeight="1" x14ac:dyDescent="0.5">
      <c r="B13" s="15" t="s">
        <v>223</v>
      </c>
      <c r="C13" s="18"/>
      <c r="D13" s="26"/>
      <c r="E13" s="59">
        <v>-16500</v>
      </c>
      <c r="F13" s="59">
        <v>0</v>
      </c>
      <c r="G13" s="63">
        <v>-56500</v>
      </c>
      <c r="H13" s="63">
        <v>0</v>
      </c>
    </row>
    <row r="14" spans="1:8" ht="24.75" customHeight="1" x14ac:dyDescent="0.5">
      <c r="B14" s="15" t="s">
        <v>225</v>
      </c>
      <c r="C14" s="18"/>
      <c r="D14" s="26"/>
      <c r="E14" s="59">
        <v>3675</v>
      </c>
      <c r="F14" s="59">
        <v>0</v>
      </c>
      <c r="G14" s="59">
        <v>0</v>
      </c>
      <c r="H14" s="59">
        <v>0</v>
      </c>
    </row>
    <row r="15" spans="1:8" ht="24.75" customHeight="1" x14ac:dyDescent="0.5">
      <c r="B15" s="15" t="s">
        <v>224</v>
      </c>
      <c r="C15" s="18"/>
      <c r="D15" s="26"/>
      <c r="E15" s="59">
        <v>-2525</v>
      </c>
      <c r="F15" s="59">
        <v>0</v>
      </c>
      <c r="G15" s="59">
        <v>0</v>
      </c>
      <c r="H15" s="59">
        <v>0</v>
      </c>
    </row>
    <row r="16" spans="1:8" ht="24.75" customHeight="1" x14ac:dyDescent="0.5">
      <c r="B16" s="15" t="s">
        <v>226</v>
      </c>
      <c r="C16" s="18"/>
      <c r="D16" s="26"/>
      <c r="E16" s="59">
        <v>8752</v>
      </c>
      <c r="F16" s="59">
        <v>0</v>
      </c>
      <c r="G16" s="59">
        <v>8752</v>
      </c>
      <c r="H16" s="59">
        <v>0</v>
      </c>
    </row>
    <row r="17" spans="1:11" ht="24.75" customHeight="1" x14ac:dyDescent="0.5">
      <c r="B17" s="15" t="s">
        <v>122</v>
      </c>
      <c r="C17" s="18"/>
      <c r="D17" s="26"/>
      <c r="E17" s="59">
        <v>-1240</v>
      </c>
      <c r="F17" s="59">
        <v>-998</v>
      </c>
      <c r="G17" s="63">
        <v>-1240</v>
      </c>
      <c r="H17" s="63">
        <v>-998</v>
      </c>
    </row>
    <row r="18" spans="1:11" ht="24.75" customHeight="1" x14ac:dyDescent="0.5">
      <c r="B18" s="15" t="s">
        <v>176</v>
      </c>
      <c r="C18" s="18"/>
      <c r="D18" s="26"/>
      <c r="E18" s="59">
        <v>-889</v>
      </c>
      <c r="F18" s="59">
        <v>-889</v>
      </c>
      <c r="G18" s="63">
        <v>0</v>
      </c>
      <c r="H18" s="63">
        <v>0</v>
      </c>
    </row>
    <row r="19" spans="1:11" ht="24.75" customHeight="1" x14ac:dyDescent="0.5">
      <c r="B19" s="15" t="s">
        <v>132</v>
      </c>
      <c r="C19" s="18"/>
      <c r="D19" s="18"/>
      <c r="E19" s="63">
        <v>0</v>
      </c>
      <c r="F19" s="63">
        <v>14</v>
      </c>
      <c r="G19" s="63">
        <v>0</v>
      </c>
      <c r="H19" s="63">
        <v>0</v>
      </c>
    </row>
    <row r="20" spans="1:11" s="8" customFormat="1" ht="24.75" customHeight="1" x14ac:dyDescent="0.5">
      <c r="A20" s="31" t="s">
        <v>229</v>
      </c>
      <c r="B20" s="31"/>
      <c r="C20" s="31"/>
      <c r="D20" s="31"/>
      <c r="E20" s="64">
        <f>SUM(E10:E19)</f>
        <v>18132</v>
      </c>
      <c r="F20" s="64">
        <f>SUM(F10:F19)</f>
        <v>27990</v>
      </c>
      <c r="G20" s="64">
        <f>SUM(G10:G19)</f>
        <v>15967</v>
      </c>
      <c r="H20" s="64">
        <f>SUM(H10:H19)</f>
        <v>28865</v>
      </c>
    </row>
    <row r="21" spans="1:11" s="8" customFormat="1" ht="18.95" customHeight="1" x14ac:dyDescent="0.5">
      <c r="A21" s="31"/>
      <c r="B21" s="31"/>
      <c r="C21" s="31"/>
      <c r="D21" s="31"/>
      <c r="E21" s="162"/>
      <c r="F21" s="63"/>
      <c r="G21" s="63"/>
      <c r="H21" s="63"/>
    </row>
    <row r="22" spans="1:11" s="8" customFormat="1" ht="24.75" customHeight="1" x14ac:dyDescent="0.5">
      <c r="A22" s="31" t="s">
        <v>91</v>
      </c>
      <c r="B22" s="31"/>
      <c r="C22" s="31"/>
      <c r="D22" s="31"/>
      <c r="E22" s="117">
        <v>-38</v>
      </c>
      <c r="F22" s="117">
        <v>-275</v>
      </c>
      <c r="G22" s="117">
        <v>-38</v>
      </c>
      <c r="H22" s="117">
        <v>-275</v>
      </c>
    </row>
    <row r="23" spans="1:11" s="8" customFormat="1" ht="24.75" customHeight="1" x14ac:dyDescent="0.5">
      <c r="A23" s="32" t="s">
        <v>232</v>
      </c>
      <c r="B23" s="32"/>
      <c r="C23" s="32"/>
      <c r="D23" s="31"/>
      <c r="E23" s="63">
        <f>+'11-12'!F67+'11-12'!F82+'13'!E20+E22</f>
        <v>6713</v>
      </c>
      <c r="F23" s="63">
        <f>+'11-12'!G67+'11-12'!G82+'13'!F20+F22</f>
        <v>23576</v>
      </c>
      <c r="G23" s="63">
        <f>+'11-12'!H67+'11-12'!H82+'13'!G20+G22</f>
        <v>10445</v>
      </c>
      <c r="H23" s="63">
        <f>+'11-12'!I67+'11-12'!I82+'13'!H20+H22</f>
        <v>23668</v>
      </c>
    </row>
    <row r="24" spans="1:11" s="8" customFormat="1" ht="24.75" customHeight="1" x14ac:dyDescent="0.5">
      <c r="A24" s="32" t="s">
        <v>61</v>
      </c>
      <c r="B24" s="32"/>
      <c r="C24" s="32"/>
      <c r="D24" s="31"/>
      <c r="E24" s="59">
        <f>+'3-4'!F11</f>
        <v>20608</v>
      </c>
      <c r="F24" s="63">
        <v>31920</v>
      </c>
      <c r="G24" s="63">
        <f>+'3-4'!H11</f>
        <v>15245</v>
      </c>
      <c r="H24" s="63">
        <v>29008</v>
      </c>
    </row>
    <row r="25" spans="1:11" s="8" customFormat="1" ht="24.75" customHeight="1" thickBot="1" x14ac:dyDescent="0.55000000000000004">
      <c r="A25" s="32" t="s">
        <v>62</v>
      </c>
      <c r="B25" s="32"/>
      <c r="C25" s="32"/>
      <c r="D25" s="31"/>
      <c r="E25" s="166">
        <f>SUM(E23:E24)</f>
        <v>27321</v>
      </c>
      <c r="F25" s="65">
        <f>SUM(F23:F24)</f>
        <v>55496</v>
      </c>
      <c r="G25" s="65">
        <f>SUM(G23:G24)</f>
        <v>25690</v>
      </c>
      <c r="H25" s="65">
        <f>SUM(H23:H24)</f>
        <v>52676</v>
      </c>
      <c r="K25" s="189"/>
    </row>
    <row r="26" spans="1:11" s="8" customFormat="1" ht="27.75" customHeight="1" thickTop="1" x14ac:dyDescent="0.5">
      <c r="A26" s="6"/>
      <c r="B26" s="6"/>
      <c r="C26" s="6"/>
      <c r="D26" s="26"/>
      <c r="E26" s="167"/>
      <c r="F26" s="41"/>
      <c r="G26" s="13"/>
      <c r="H26" s="41"/>
    </row>
    <row r="27" spans="1:11" s="8" customFormat="1" ht="24.75" customHeight="1" x14ac:dyDescent="0.5">
      <c r="A27" s="91" t="s">
        <v>165</v>
      </c>
      <c r="B27" s="92"/>
      <c r="C27" s="51"/>
      <c r="D27" s="26"/>
      <c r="E27" s="41"/>
      <c r="F27" s="41"/>
      <c r="G27" s="13"/>
      <c r="H27" s="41"/>
    </row>
    <row r="28" spans="1:11" s="8" customFormat="1" ht="24.75" customHeight="1" x14ac:dyDescent="0.5">
      <c r="A28" s="35" t="s">
        <v>166</v>
      </c>
      <c r="B28" s="35"/>
      <c r="C28" s="51"/>
      <c r="D28" s="26"/>
      <c r="E28" s="41"/>
      <c r="F28" s="41"/>
      <c r="G28" s="13"/>
      <c r="H28" s="41"/>
    </row>
    <row r="29" spans="1:11" s="8" customFormat="1" x14ac:dyDescent="0.5">
      <c r="A29" s="51"/>
      <c r="B29" s="52" t="s">
        <v>193</v>
      </c>
      <c r="C29" s="51"/>
      <c r="D29" s="26"/>
      <c r="E29" s="59">
        <v>0</v>
      </c>
      <c r="F29" s="59">
        <v>1276</v>
      </c>
      <c r="G29" s="63">
        <v>0</v>
      </c>
      <c r="H29" s="63">
        <v>1260</v>
      </c>
    </row>
    <row r="30" spans="1:11" s="8" customFormat="1" x14ac:dyDescent="0.5">
      <c r="A30" s="51"/>
      <c r="B30" s="52" t="s">
        <v>160</v>
      </c>
      <c r="C30" s="51"/>
      <c r="D30" s="26"/>
      <c r="E30" s="59">
        <v>1440</v>
      </c>
      <c r="F30" s="59">
        <v>0</v>
      </c>
      <c r="G30" s="63">
        <v>99</v>
      </c>
      <c r="H30" s="63">
        <v>0</v>
      </c>
    </row>
    <row r="31" spans="1:11" s="8" customFormat="1" ht="24.75" customHeight="1" x14ac:dyDescent="0.5">
      <c r="A31" s="51"/>
      <c r="B31" s="52" t="s">
        <v>186</v>
      </c>
      <c r="C31" s="51"/>
      <c r="D31" s="26"/>
      <c r="E31" s="59">
        <v>82</v>
      </c>
      <c r="F31" s="63">
        <v>0</v>
      </c>
      <c r="G31" s="63">
        <v>82</v>
      </c>
      <c r="H31" s="63">
        <v>0</v>
      </c>
    </row>
    <row r="32" spans="1:11" s="8" customFormat="1" x14ac:dyDescent="0.5">
      <c r="A32" s="51"/>
      <c r="B32" s="52" t="s">
        <v>195</v>
      </c>
      <c r="C32" s="51"/>
      <c r="D32" s="26"/>
      <c r="E32" s="59">
        <v>0</v>
      </c>
      <c r="F32" s="59">
        <v>82094</v>
      </c>
      <c r="G32" s="63">
        <v>0</v>
      </c>
      <c r="H32" s="63">
        <v>82094</v>
      </c>
    </row>
    <row r="33" spans="1:8" s="8" customFormat="1" x14ac:dyDescent="0.5">
      <c r="A33" s="51"/>
      <c r="B33" s="52" t="s">
        <v>194</v>
      </c>
      <c r="C33" s="51"/>
      <c r="D33" s="26"/>
      <c r="E33" s="59">
        <v>0</v>
      </c>
      <c r="F33" s="59">
        <v>2940</v>
      </c>
      <c r="G33" s="63">
        <v>0</v>
      </c>
      <c r="H33" s="63">
        <v>2940</v>
      </c>
    </row>
    <row r="34" spans="1:8" s="8" customFormat="1" ht="24.75" customHeight="1" x14ac:dyDescent="0.5">
      <c r="A34" s="51"/>
      <c r="B34" s="52" t="s">
        <v>164</v>
      </c>
      <c r="C34" s="51"/>
      <c r="D34" s="26"/>
      <c r="E34" s="59">
        <v>42</v>
      </c>
      <c r="F34" s="59">
        <v>0</v>
      </c>
      <c r="G34" s="63">
        <v>0</v>
      </c>
      <c r="H34" s="63">
        <v>0</v>
      </c>
    </row>
    <row r="35" spans="1:8" s="8" customFormat="1" x14ac:dyDescent="0.5">
      <c r="A35" s="51"/>
      <c r="B35" s="52" t="s">
        <v>196</v>
      </c>
      <c r="C35" s="51"/>
      <c r="D35" s="26"/>
      <c r="E35" s="59">
        <v>0</v>
      </c>
      <c r="F35" s="59">
        <v>30000</v>
      </c>
      <c r="G35" s="63">
        <v>0</v>
      </c>
      <c r="H35" s="63">
        <v>0</v>
      </c>
    </row>
    <row r="36" spans="1:8" s="8" customFormat="1" ht="24.75" customHeight="1" x14ac:dyDescent="0.5">
      <c r="A36" s="51"/>
      <c r="B36" s="52" t="s">
        <v>116</v>
      </c>
      <c r="C36" s="51"/>
      <c r="D36" s="26"/>
      <c r="E36" s="59">
        <v>76</v>
      </c>
      <c r="F36" s="63">
        <v>1524</v>
      </c>
      <c r="G36" s="63">
        <v>76</v>
      </c>
      <c r="H36" s="63">
        <v>1524</v>
      </c>
    </row>
    <row r="37" spans="1:8" s="8" customFormat="1" ht="24.75" customHeight="1" x14ac:dyDescent="0.5">
      <c r="A37" s="51"/>
      <c r="B37" s="52" t="s">
        <v>167</v>
      </c>
      <c r="C37" s="51"/>
      <c r="D37" s="26"/>
      <c r="E37" s="59">
        <v>1188</v>
      </c>
      <c r="F37" s="59">
        <v>0</v>
      </c>
      <c r="G37" s="63">
        <v>1188</v>
      </c>
      <c r="H37" s="63">
        <v>0</v>
      </c>
    </row>
    <row r="38" spans="1:8" s="8" customFormat="1" ht="19.5" customHeight="1" x14ac:dyDescent="0.5">
      <c r="A38" s="51"/>
      <c r="B38" s="52"/>
      <c r="C38" s="51"/>
      <c r="D38" s="26"/>
      <c r="E38" s="59"/>
      <c r="F38" s="59"/>
      <c r="G38" s="63"/>
      <c r="H38" s="63"/>
    </row>
    <row r="39" spans="1:8" s="25" customFormat="1" ht="24.75" customHeight="1" x14ac:dyDescent="0.5">
      <c r="A39" s="15"/>
      <c r="B39" s="15"/>
      <c r="C39" s="15"/>
      <c r="D39" s="15"/>
      <c r="E39" s="40"/>
      <c r="F39" s="40"/>
      <c r="G39" s="67" t="s">
        <v>59</v>
      </c>
    </row>
    <row r="40" spans="1:8" s="25" customFormat="1" ht="24.75" customHeight="1" x14ac:dyDescent="0.5">
      <c r="A40" s="15"/>
      <c r="B40" s="15"/>
      <c r="C40" s="15"/>
      <c r="D40" s="15"/>
      <c r="E40" s="40"/>
      <c r="F40" s="40"/>
      <c r="G40" s="67" t="s">
        <v>60</v>
      </c>
    </row>
    <row r="41" spans="1:8" s="25" customFormat="1" ht="23.25" customHeight="1" x14ac:dyDescent="0.5">
      <c r="A41" s="15"/>
      <c r="B41" s="15"/>
      <c r="C41" s="15"/>
      <c r="D41" s="15"/>
      <c r="E41" s="40"/>
      <c r="F41" s="40"/>
      <c r="G41" s="67"/>
    </row>
    <row r="42" spans="1:8" s="25" customFormat="1" ht="27.75" customHeight="1" x14ac:dyDescent="0.5">
      <c r="A42" s="18" t="s">
        <v>1</v>
      </c>
      <c r="B42" s="18"/>
      <c r="C42" s="18"/>
      <c r="D42" s="15"/>
      <c r="E42" s="40"/>
      <c r="F42" s="40"/>
      <c r="G42" s="40"/>
      <c r="H42" s="40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" right="0.5" top="0.5" bottom="0.6" header="0.1" footer="0.1"/>
  <pageSetup paperSize="9" scale="80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3-4</vt:lpstr>
      <vt:lpstr>5</vt:lpstr>
      <vt:lpstr>6</vt:lpstr>
      <vt:lpstr>7</vt:lpstr>
      <vt:lpstr>8</vt:lpstr>
      <vt:lpstr>9</vt:lpstr>
      <vt:lpstr>10</vt:lpstr>
      <vt:lpstr>11-12</vt:lpstr>
      <vt:lpstr>13</vt:lpstr>
      <vt:lpstr>'11-12'!Print_Area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Auangtip Ketkray</cp:lastModifiedBy>
  <cp:lastPrinted>2019-11-12T11:02:10Z</cp:lastPrinted>
  <dcterms:created xsi:type="dcterms:W3CDTF">1998-10-08T09:24:18Z</dcterms:created>
  <dcterms:modified xsi:type="dcterms:W3CDTF">2019-11-12T14:09:40Z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