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outheast Group Co., Ltd\2019\Q3\SEG TGH\Draft\Final\"/>
    </mc:Choice>
  </mc:AlternateContent>
  <xr:revisionPtr revIDLastSave="0" documentId="13_ncr:1_{35C9D4A8-8DC5-4E4D-BA16-070B8AFDEF11}" xr6:coauthVersionLast="41" xr6:coauthVersionMax="41" xr10:uidLastSave="{00000000-0000-0000-0000-000000000000}"/>
  <bookViews>
    <workbookView xWindow="-120" yWindow="-120" windowWidth="20730" windowHeight="11160" tabRatio="801" activeTab="1" xr2:uid="{00000000-000D-0000-FFFF-FFFF00000000}"/>
  </bookViews>
  <sheets>
    <sheet name="BS 3-4" sheetId="1" r:id="rId1"/>
    <sheet name="PL 5-6" sheetId="4" r:id="rId2"/>
    <sheet name="PL 7-8" sheetId="12" r:id="rId3"/>
    <sheet name="SH Conso 9-10 (1)" sheetId="18" r:id="rId4"/>
    <sheet name="SH Conso 9-10" sheetId="16" state="hidden" r:id="rId5"/>
    <sheet name="SH Conso 9" sheetId="19" state="hidden" r:id="rId6"/>
    <sheet name="SH Separate 11" sheetId="17" r:id="rId7"/>
    <sheet name="SH Separate 12" sheetId="6" r:id="rId8"/>
    <sheet name="CF 13-15" sheetId="15" r:id="rId9"/>
    <sheet name="TGH _Avg SharesV2" sheetId="1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3" hidden="1">'SH Conso 9-10 (1)'!$J$56:$AF$57</definedName>
    <definedName name="_xlnm.Print_Area" localSheetId="0">'BS 3-4'!$A$1:$I$80</definedName>
    <definedName name="_xlnm.Print_Area" localSheetId="8">'CF 13-15'!$A$1:$J$124</definedName>
    <definedName name="_xlnm.Print_Area" localSheetId="1">'PL 5-6'!$A$1:$J$89</definedName>
    <definedName name="_xlnm.Print_Area" localSheetId="2">'PL 7-8'!$A$1:$J$95</definedName>
    <definedName name="_xlnm.Print_Area" localSheetId="5">'SH Conso 9'!$A$1:$AD$73</definedName>
    <definedName name="_xlnm.Print_Area" localSheetId="4">'SH Conso 9-10'!$A$1:$AD$70</definedName>
    <definedName name="_xlnm.Print_Area" localSheetId="3">'SH Conso 9-10 (1)'!$A$1:$AH$74</definedName>
    <definedName name="_xlnm.Print_Area" localSheetId="6">'SH Separate 11'!$A$1:$M$53</definedName>
    <definedName name="_xlnm.Print_Area" localSheetId="7">'SH Separate 12'!$A$1:$M$52</definedName>
    <definedName name="_xlnm.Print_Area" localSheetId="9">'TGH _Avg SharesV2'!$A$1:$F$19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3" i="4" l="1"/>
  <c r="AB56" i="18" l="1"/>
  <c r="H56" i="18" l="1"/>
  <c r="H57" i="18" s="1"/>
  <c r="F56" i="18"/>
  <c r="F57" i="18" s="1"/>
  <c r="AB48" i="18"/>
  <c r="AD48" i="18" s="1"/>
  <c r="AH48" i="18" s="1"/>
  <c r="H70" i="18"/>
  <c r="H62" i="18"/>
  <c r="H53" i="18"/>
  <c r="F70" i="18"/>
  <c r="F62" i="18"/>
  <c r="F53" i="18"/>
  <c r="AB21" i="18"/>
  <c r="AD21" i="18" s="1"/>
  <c r="H18" i="18"/>
  <c r="F18" i="18"/>
  <c r="AF18" i="18"/>
  <c r="Z18" i="18"/>
  <c r="X18" i="18"/>
  <c r="V18" i="18"/>
  <c r="T18" i="18"/>
  <c r="R18" i="18"/>
  <c r="P18" i="18"/>
  <c r="N18" i="18"/>
  <c r="L18" i="18"/>
  <c r="J18" i="18"/>
  <c r="D18" i="18"/>
  <c r="AD17" i="18"/>
  <c r="AH17" i="18" s="1"/>
  <c r="AB13" i="18"/>
  <c r="AD13" i="18" s="1"/>
  <c r="AB18" i="18" l="1"/>
  <c r="AD18" i="18" s="1"/>
  <c r="AH18" i="18" s="1"/>
  <c r="F65" i="18"/>
  <c r="F74" i="18" s="1"/>
  <c r="H65" i="18"/>
  <c r="H74" i="18" s="1"/>
  <c r="H30" i="18"/>
  <c r="H22" i="18"/>
  <c r="H25" i="18" s="1"/>
  <c r="F30" i="18"/>
  <c r="F22" i="18"/>
  <c r="F25" i="18" s="1"/>
  <c r="H34" i="18" l="1"/>
  <c r="F34" i="18"/>
  <c r="V71" i="19" l="1"/>
  <c r="X71" i="19" s="1"/>
  <c r="L71" i="19"/>
  <c r="P69" i="19"/>
  <c r="N69" i="19"/>
  <c r="J69" i="19"/>
  <c r="H69" i="19"/>
  <c r="F69" i="19"/>
  <c r="D69" i="19"/>
  <c r="AB68" i="19"/>
  <c r="V68" i="19"/>
  <c r="T68" i="19"/>
  <c r="T69" i="19" s="1"/>
  <c r="R68" i="19"/>
  <c r="R69" i="19" s="1"/>
  <c r="L68" i="19"/>
  <c r="AB67" i="19"/>
  <c r="AB69" i="19" s="1"/>
  <c r="X67" i="19"/>
  <c r="L67" i="19"/>
  <c r="Z67" i="19" s="1"/>
  <c r="D61" i="19"/>
  <c r="AB60" i="19"/>
  <c r="AB61" i="19" s="1"/>
  <c r="AB80" i="19" s="1"/>
  <c r="V60" i="19"/>
  <c r="V61" i="19" s="1"/>
  <c r="T60" i="19"/>
  <c r="T61" i="19" s="1"/>
  <c r="R60" i="19"/>
  <c r="R61" i="19" s="1"/>
  <c r="P60" i="19"/>
  <c r="P61" i="19" s="1"/>
  <c r="N60" i="19"/>
  <c r="N61" i="19" s="1"/>
  <c r="L60" i="19"/>
  <c r="L61" i="19" s="1"/>
  <c r="J60" i="19"/>
  <c r="J61" i="19" s="1"/>
  <c r="H60" i="19"/>
  <c r="H61" i="19" s="1"/>
  <c r="F60" i="19"/>
  <c r="V57" i="19"/>
  <c r="T57" i="19"/>
  <c r="J57" i="19"/>
  <c r="H57" i="19"/>
  <c r="D57" i="19"/>
  <c r="AB56" i="19"/>
  <c r="AB57" i="19" s="1"/>
  <c r="R56" i="19"/>
  <c r="R57" i="19" s="1"/>
  <c r="X57" i="19" s="1"/>
  <c r="P56" i="19"/>
  <c r="P57" i="19" s="1"/>
  <c r="N56" i="19"/>
  <c r="N57" i="19" s="1"/>
  <c r="L56" i="19"/>
  <c r="L57" i="19" s="1"/>
  <c r="F56" i="19"/>
  <c r="V52" i="19"/>
  <c r="T52" i="19"/>
  <c r="R52" i="19"/>
  <c r="X52" i="19" s="1"/>
  <c r="P52" i="19"/>
  <c r="N52" i="19"/>
  <c r="L52" i="19"/>
  <c r="J52" i="19"/>
  <c r="H52" i="19"/>
  <c r="F52" i="19"/>
  <c r="X51" i="19"/>
  <c r="D51" i="19"/>
  <c r="Z51" i="19" s="1"/>
  <c r="AD51" i="19" s="1"/>
  <c r="Z47" i="19"/>
  <c r="AD47" i="19" s="1"/>
  <c r="X47" i="19"/>
  <c r="L31" i="19"/>
  <c r="X30" i="19"/>
  <c r="L30" i="19"/>
  <c r="J30" i="19"/>
  <c r="H30" i="19"/>
  <c r="V28" i="19"/>
  <c r="P28" i="19"/>
  <c r="N28" i="19"/>
  <c r="J28" i="19"/>
  <c r="H28" i="19"/>
  <c r="F28" i="19"/>
  <c r="D28" i="19"/>
  <c r="AB27" i="19"/>
  <c r="T27" i="19"/>
  <c r="T28" i="19" s="1"/>
  <c r="R27" i="19"/>
  <c r="R28" i="19" s="1"/>
  <c r="AB26" i="19"/>
  <c r="AB28" i="19" s="1"/>
  <c r="L26" i="19"/>
  <c r="Z26" i="19" s="1"/>
  <c r="AB19" i="19"/>
  <c r="L19" i="19"/>
  <c r="F19" i="19"/>
  <c r="D19" i="19"/>
  <c r="AB18" i="19"/>
  <c r="AB20" i="19" s="1"/>
  <c r="AB21" i="19" s="1"/>
  <c r="AB24" i="19" s="1"/>
  <c r="V18" i="19"/>
  <c r="V20" i="19" s="1"/>
  <c r="V21" i="19" s="1"/>
  <c r="V24" i="19" s="1"/>
  <c r="T18" i="19"/>
  <c r="T20" i="19" s="1"/>
  <c r="T21" i="19" s="1"/>
  <c r="T24" i="19" s="1"/>
  <c r="R18" i="19"/>
  <c r="R20" i="19" s="1"/>
  <c r="R21" i="19" s="1"/>
  <c r="R24" i="19" s="1"/>
  <c r="P18" i="19"/>
  <c r="P20" i="19" s="1"/>
  <c r="P21" i="19" s="1"/>
  <c r="P24" i="19" s="1"/>
  <c r="N18" i="19"/>
  <c r="N20" i="19" s="1"/>
  <c r="N21" i="19" s="1"/>
  <c r="N24" i="19" s="1"/>
  <c r="N33" i="19" s="1"/>
  <c r="L18" i="19"/>
  <c r="J18" i="19"/>
  <c r="J20" i="19" s="1"/>
  <c r="J21" i="19" s="1"/>
  <c r="J24" i="19" s="1"/>
  <c r="H18" i="19"/>
  <c r="H20" i="19" s="1"/>
  <c r="H21" i="19" s="1"/>
  <c r="H24" i="19" s="1"/>
  <c r="H33" i="19" s="1"/>
  <c r="F18" i="19"/>
  <c r="F20" i="19" s="1"/>
  <c r="F21" i="19" s="1"/>
  <c r="F24" i="19" s="1"/>
  <c r="D18" i="19"/>
  <c r="Z13" i="19"/>
  <c r="AD13" i="19" s="1"/>
  <c r="D52" i="19" l="1"/>
  <c r="AG60" i="19" s="1"/>
  <c r="L20" i="19"/>
  <c r="L21" i="19" s="1"/>
  <c r="L24" i="19" s="1"/>
  <c r="T33" i="19"/>
  <c r="D64" i="19"/>
  <c r="D73" i="19" s="1"/>
  <c r="D74" i="19" s="1"/>
  <c r="Z19" i="19"/>
  <c r="AD19" i="19" s="1"/>
  <c r="F57" i="19"/>
  <c r="X68" i="19"/>
  <c r="Z68" i="19" s="1"/>
  <c r="AD68" i="19" s="1"/>
  <c r="X27" i="19"/>
  <c r="Z27" i="19" s="1"/>
  <c r="AD27" i="19" s="1"/>
  <c r="AF27" i="19" s="1"/>
  <c r="Z30" i="19"/>
  <c r="AD30" i="19" s="1"/>
  <c r="X56" i="19"/>
  <c r="Z56" i="19" s="1"/>
  <c r="AD56" i="19" s="1"/>
  <c r="Z71" i="19"/>
  <c r="AD71" i="19" s="1"/>
  <c r="P80" i="19"/>
  <c r="P64" i="19"/>
  <c r="P73" i="19" s="1"/>
  <c r="P74" i="19" s="1"/>
  <c r="F33" i="19"/>
  <c r="T80" i="19"/>
  <c r="T64" i="19"/>
  <c r="T73" i="19" s="1"/>
  <c r="X61" i="19"/>
  <c r="X80" i="19" s="1"/>
  <c r="R64" i="19"/>
  <c r="R80" i="19"/>
  <c r="AD26" i="19"/>
  <c r="J33" i="19"/>
  <c r="V64" i="19"/>
  <c r="V80" i="19"/>
  <c r="AB33" i="19"/>
  <c r="Z57" i="19"/>
  <c r="AD57" i="19" s="1"/>
  <c r="H80" i="19"/>
  <c r="H64" i="19"/>
  <c r="H73" i="19" s="1"/>
  <c r="H74" i="19" s="1"/>
  <c r="P33" i="19"/>
  <c r="J80" i="19"/>
  <c r="J64" i="19"/>
  <c r="J73" i="19" s="1"/>
  <c r="J74" i="19" s="1"/>
  <c r="R33" i="19"/>
  <c r="L80" i="19"/>
  <c r="L64" i="19"/>
  <c r="N80" i="19"/>
  <c r="N64" i="19"/>
  <c r="N73" i="19" s="1"/>
  <c r="N74" i="19" s="1"/>
  <c r="Z69" i="19"/>
  <c r="AD67" i="19"/>
  <c r="L69" i="19"/>
  <c r="X18" i="19"/>
  <c r="X20" i="19" s="1"/>
  <c r="X21" i="19" s="1"/>
  <c r="D80" i="19"/>
  <c r="D20" i="19"/>
  <c r="Z52" i="19"/>
  <c r="AD52" i="19" s="1"/>
  <c r="F61" i="19"/>
  <c r="L28" i="19"/>
  <c r="L33" i="19" s="1"/>
  <c r="X60" i="19"/>
  <c r="Z60" i="19" s="1"/>
  <c r="AD60" i="19" s="1"/>
  <c r="AF60" i="19" s="1"/>
  <c r="AB64" i="19"/>
  <c r="AB73" i="19" s="1"/>
  <c r="AB74" i="19" s="1"/>
  <c r="V69" i="19"/>
  <c r="V73" i="19" s="1"/>
  <c r="V31" i="19"/>
  <c r="X28" i="19" l="1"/>
  <c r="Z61" i="19"/>
  <c r="AD61" i="19" s="1"/>
  <c r="AD80" i="19" s="1"/>
  <c r="X64" i="19"/>
  <c r="X69" i="19"/>
  <c r="L73" i="19"/>
  <c r="L74" i="19" s="1"/>
  <c r="AD69" i="19"/>
  <c r="Z18" i="19"/>
  <c r="AD18" i="19" s="1"/>
  <c r="Z80" i="19"/>
  <c r="V33" i="19"/>
  <c r="X31" i="19"/>
  <c r="Z31" i="19" s="1"/>
  <c r="AD31" i="19" s="1"/>
  <c r="X33" i="19"/>
  <c r="X24" i="19"/>
  <c r="F64" i="19"/>
  <c r="F80" i="19"/>
  <c r="Z28" i="19"/>
  <c r="Z20" i="19"/>
  <c r="AD20" i="19" s="1"/>
  <c r="AD21" i="19" s="1"/>
  <c r="D21" i="19"/>
  <c r="R73" i="19"/>
  <c r="AD28" i="19"/>
  <c r="AF26" i="19"/>
  <c r="X73" i="19" l="1"/>
  <c r="X74" i="19" s="1"/>
  <c r="D24" i="19"/>
  <c r="D33" i="19" s="1"/>
  <c r="Z21" i="19"/>
  <c r="AD33" i="19"/>
  <c r="AF33" i="19" s="1"/>
  <c r="AD24" i="19"/>
  <c r="F73" i="19"/>
  <c r="F74" i="19" s="1"/>
  <c r="Z64" i="19"/>
  <c r="AD64" i="19" l="1"/>
  <c r="AD73" i="19" s="1"/>
  <c r="Z73" i="19"/>
  <c r="Z74" i="19" s="1"/>
  <c r="Z33" i="19"/>
  <c r="Z24" i="19"/>
  <c r="AF73" i="19" l="1"/>
  <c r="AD74" i="19"/>
  <c r="D83" i="15" l="1"/>
  <c r="D53" i="18" l="1"/>
  <c r="G74" i="1" l="1"/>
  <c r="V72" i="18" l="1"/>
  <c r="Z70" i="18"/>
  <c r="X70" i="18"/>
  <c r="V70" i="18"/>
  <c r="T70" i="18"/>
  <c r="R70" i="18"/>
  <c r="N70" i="18"/>
  <c r="L70" i="18"/>
  <c r="J70" i="18"/>
  <c r="D70" i="18"/>
  <c r="AB69" i="18"/>
  <c r="AD69" i="18" s="1"/>
  <c r="AH69" i="18" s="1"/>
  <c r="AF70" i="18"/>
  <c r="AB68" i="18"/>
  <c r="P70" i="18"/>
  <c r="AG65" i="18"/>
  <c r="AF62" i="18"/>
  <c r="Z62" i="18"/>
  <c r="X62" i="18"/>
  <c r="V62" i="18"/>
  <c r="T62" i="18"/>
  <c r="R62" i="18"/>
  <c r="N62" i="18"/>
  <c r="L62" i="18"/>
  <c r="J62" i="18"/>
  <c r="D62" i="18"/>
  <c r="AB61" i="18"/>
  <c r="AF57" i="18"/>
  <c r="AE57" i="18"/>
  <c r="AE65" i="18" s="1"/>
  <c r="AC57" i="18"/>
  <c r="AC65" i="18" s="1"/>
  <c r="AA57" i="18"/>
  <c r="AA65" i="18" s="1"/>
  <c r="Z57" i="18"/>
  <c r="Y57" i="18"/>
  <c r="Y65" i="18" s="1"/>
  <c r="X57" i="18"/>
  <c r="W57" i="18"/>
  <c r="W65" i="18" s="1"/>
  <c r="V57" i="18"/>
  <c r="U57" i="18"/>
  <c r="U65" i="18" s="1"/>
  <c r="T57" i="18"/>
  <c r="S57" i="18"/>
  <c r="S65" i="18" s="1"/>
  <c r="R57" i="18"/>
  <c r="Q57" i="18"/>
  <c r="Q65" i="18" s="1"/>
  <c r="P57" i="18"/>
  <c r="O57" i="18"/>
  <c r="O65" i="18" s="1"/>
  <c r="N57" i="18"/>
  <c r="M57" i="18"/>
  <c r="M65" i="18" s="1"/>
  <c r="L57" i="18"/>
  <c r="K57" i="18"/>
  <c r="K65" i="18" s="1"/>
  <c r="J57" i="18"/>
  <c r="E57" i="18"/>
  <c r="E65" i="18" s="1"/>
  <c r="D57" i="18"/>
  <c r="AB57" i="18"/>
  <c r="AF53" i="18"/>
  <c r="Z53" i="18"/>
  <c r="X53" i="18"/>
  <c r="V53" i="18"/>
  <c r="T53" i="18"/>
  <c r="R53" i="18"/>
  <c r="P53" i="18"/>
  <c r="P65" i="18" s="1"/>
  <c r="N53" i="18"/>
  <c r="L53" i="18"/>
  <c r="J53" i="18"/>
  <c r="AD52" i="18"/>
  <c r="AH52" i="18" s="1"/>
  <c r="P32" i="18"/>
  <c r="Z30" i="18"/>
  <c r="X30" i="18"/>
  <c r="V30" i="18"/>
  <c r="R30" i="18"/>
  <c r="N30" i="18"/>
  <c r="L30" i="18"/>
  <c r="J30" i="18"/>
  <c r="D30" i="18"/>
  <c r="T29" i="18"/>
  <c r="AB29" i="18" s="1"/>
  <c r="AF28" i="18"/>
  <c r="AF30" i="18" s="1"/>
  <c r="P28" i="18"/>
  <c r="P30" i="18" s="1"/>
  <c r="AG25" i="18"/>
  <c r="AG34" i="18" s="1"/>
  <c r="AE25" i="18"/>
  <c r="AE34" i="18" s="1"/>
  <c r="AA25" i="18"/>
  <c r="AA34" i="18" s="1"/>
  <c r="Y25" i="18"/>
  <c r="Y34" i="18" s="1"/>
  <c r="W25" i="18"/>
  <c r="W34" i="18" s="1"/>
  <c r="U25" i="18"/>
  <c r="U34" i="18" s="1"/>
  <c r="S25" i="18"/>
  <c r="S34" i="18" s="1"/>
  <c r="Q25" i="18"/>
  <c r="Q34" i="18" s="1"/>
  <c r="O25" i="18"/>
  <c r="O34" i="18" s="1"/>
  <c r="M25" i="18"/>
  <c r="M34" i="18" s="1"/>
  <c r="K25" i="18"/>
  <c r="K34" i="18" s="1"/>
  <c r="E25" i="18"/>
  <c r="E34" i="18" s="1"/>
  <c r="AF22" i="18"/>
  <c r="AF25" i="18" s="1"/>
  <c r="AD22" i="18"/>
  <c r="AD25" i="18" s="1"/>
  <c r="AC22" i="18"/>
  <c r="AC25" i="18" s="1"/>
  <c r="AC34" i="18" s="1"/>
  <c r="AB22" i="18"/>
  <c r="AB25" i="18" s="1"/>
  <c r="Z22" i="18"/>
  <c r="Z25" i="18" s="1"/>
  <c r="X22" i="18"/>
  <c r="X25" i="18" s="1"/>
  <c r="V22" i="18"/>
  <c r="V25" i="18" s="1"/>
  <c r="T22" i="18"/>
  <c r="T25" i="18" s="1"/>
  <c r="R22" i="18"/>
  <c r="R25" i="18" s="1"/>
  <c r="P22" i="18"/>
  <c r="P25" i="18" s="1"/>
  <c r="N22" i="18"/>
  <c r="L22" i="18"/>
  <c r="J22" i="18"/>
  <c r="J25" i="18" s="1"/>
  <c r="D22" i="18"/>
  <c r="D25" i="18" s="1"/>
  <c r="AH21" i="18"/>
  <c r="AH22" i="18" s="1"/>
  <c r="AH25" i="18" s="1"/>
  <c r="AH13" i="18"/>
  <c r="J74" i="18" l="1"/>
  <c r="V74" i="18"/>
  <c r="D34" i="18"/>
  <c r="N65" i="18"/>
  <c r="N74" i="18" s="1"/>
  <c r="V65" i="18"/>
  <c r="J65" i="18"/>
  <c r="L25" i="18"/>
  <c r="L34" i="18" s="1"/>
  <c r="AB72" i="18"/>
  <c r="T65" i="18"/>
  <c r="R65" i="18"/>
  <c r="R74" i="18" s="1"/>
  <c r="AD72" i="18"/>
  <c r="AH72" i="18" s="1"/>
  <c r="D65" i="18"/>
  <c r="N25" i="18"/>
  <c r="N34" i="18" s="1"/>
  <c r="P74" i="18"/>
  <c r="X65" i="18"/>
  <c r="X74" i="18" s="1"/>
  <c r="AB62" i="18"/>
  <c r="AD62" i="18" s="1"/>
  <c r="AH62" i="18" s="1"/>
  <c r="T74" i="18"/>
  <c r="Z65" i="18"/>
  <c r="L65" i="18"/>
  <c r="L74" i="18" s="1"/>
  <c r="AF65" i="18"/>
  <c r="AF74" i="18" s="1"/>
  <c r="AD61" i="18"/>
  <c r="AH61" i="18" s="1"/>
  <c r="D74" i="18"/>
  <c r="Z74" i="18"/>
  <c r="AB70" i="18"/>
  <c r="AB53" i="18"/>
  <c r="AD68" i="18"/>
  <c r="AD70" i="18" s="1"/>
  <c r="X34" i="18"/>
  <c r="T30" i="18"/>
  <c r="T34" i="18" s="1"/>
  <c r="R34" i="18"/>
  <c r="AF34" i="18"/>
  <c r="AD29" i="18"/>
  <c r="AH29" i="18" s="1"/>
  <c r="AB30" i="18"/>
  <c r="Z34" i="18"/>
  <c r="J34" i="18"/>
  <c r="P34" i="18"/>
  <c r="AD28" i="18"/>
  <c r="V32" i="18"/>
  <c r="AD56" i="18"/>
  <c r="AD53" i="18"/>
  <c r="AH53" i="18" s="1"/>
  <c r="E61" i="16"/>
  <c r="G61" i="16"/>
  <c r="H61" i="16"/>
  <c r="I61" i="16"/>
  <c r="J61" i="16"/>
  <c r="K61" i="16"/>
  <c r="L61" i="16"/>
  <c r="M61" i="16"/>
  <c r="N61" i="16"/>
  <c r="O61" i="16"/>
  <c r="P61" i="16"/>
  <c r="Q61" i="16"/>
  <c r="R61" i="16"/>
  <c r="S61" i="16"/>
  <c r="T61" i="16"/>
  <c r="U61" i="16"/>
  <c r="V61" i="16"/>
  <c r="W61" i="16"/>
  <c r="X61" i="16"/>
  <c r="Y61" i="16"/>
  <c r="AA61" i="16"/>
  <c r="AB61" i="16"/>
  <c r="AC61" i="16"/>
  <c r="D61" i="16"/>
  <c r="D53" i="16"/>
  <c r="E53" i="16"/>
  <c r="G53" i="16"/>
  <c r="H53" i="16"/>
  <c r="I53" i="16"/>
  <c r="J53" i="16"/>
  <c r="K53" i="16"/>
  <c r="L53" i="16"/>
  <c r="M53" i="16"/>
  <c r="N53" i="16"/>
  <c r="O53" i="16"/>
  <c r="P53" i="16"/>
  <c r="Q53" i="16"/>
  <c r="R53" i="16"/>
  <c r="S53" i="16"/>
  <c r="T53" i="16"/>
  <c r="U53" i="16"/>
  <c r="V53" i="16"/>
  <c r="W53" i="16"/>
  <c r="Y53" i="16"/>
  <c r="AA53" i="16"/>
  <c r="AB53" i="16"/>
  <c r="AG52" i="16"/>
  <c r="F52" i="16"/>
  <c r="F53" i="16" s="1"/>
  <c r="F61" i="16" s="1"/>
  <c r="E22" i="16"/>
  <c r="E30" i="16" s="1"/>
  <c r="G22" i="16"/>
  <c r="I22" i="16"/>
  <c r="I30" i="16" s="1"/>
  <c r="K22" i="16"/>
  <c r="M22" i="16"/>
  <c r="M30" i="16" s="1"/>
  <c r="O22" i="16"/>
  <c r="Q22" i="16"/>
  <c r="Q30" i="16" s="1"/>
  <c r="S22" i="16"/>
  <c r="U22" i="16"/>
  <c r="U30" i="16" s="1"/>
  <c r="W22" i="16"/>
  <c r="W30" i="16" s="1"/>
  <c r="AA22" i="16"/>
  <c r="AA30" i="16" s="1"/>
  <c r="AC22" i="16"/>
  <c r="AC30" i="16" s="1"/>
  <c r="G30" i="16"/>
  <c r="K30" i="16"/>
  <c r="O30" i="16"/>
  <c r="S30" i="16"/>
  <c r="Y19" i="16"/>
  <c r="Y22" i="16" s="1"/>
  <c r="Y30" i="16" s="1"/>
  <c r="Z19" i="16"/>
  <c r="Z22" i="16" s="1"/>
  <c r="AB65" i="18" l="1"/>
  <c r="AB74" i="18"/>
  <c r="AH68" i="18"/>
  <c r="AH70" i="18" s="1"/>
  <c r="V34" i="18"/>
  <c r="AB32" i="18"/>
  <c r="AB34" i="18" s="1"/>
  <c r="AD57" i="18"/>
  <c r="AH56" i="18"/>
  <c r="AH28" i="18"/>
  <c r="AD30" i="18"/>
  <c r="X52" i="16"/>
  <c r="R66" i="16"/>
  <c r="AH57" i="18" l="1"/>
  <c r="AH65" i="18" s="1"/>
  <c r="AH74" i="18" s="1"/>
  <c r="AD65" i="18"/>
  <c r="AD74" i="18" s="1"/>
  <c r="AD32" i="18"/>
  <c r="AH30" i="18"/>
  <c r="Z52" i="16"/>
  <c r="AD52" i="16" s="1"/>
  <c r="AF52" i="16" s="1"/>
  <c r="X53" i="16"/>
  <c r="F49" i="6"/>
  <c r="J49" i="6"/>
  <c r="L49" i="6"/>
  <c r="D49" i="6"/>
  <c r="H42" i="6"/>
  <c r="H49" i="6" s="1"/>
  <c r="I38" i="6"/>
  <c r="G38" i="6"/>
  <c r="C38" i="6"/>
  <c r="E38" i="6"/>
  <c r="K34" i="6"/>
  <c r="I34" i="6"/>
  <c r="G34" i="6"/>
  <c r="G46" i="17"/>
  <c r="I38" i="17"/>
  <c r="G38" i="17"/>
  <c r="C38" i="17"/>
  <c r="K37" i="17"/>
  <c r="K38" i="17" s="1"/>
  <c r="E37" i="17"/>
  <c r="E38" i="17" s="1"/>
  <c r="K34" i="17"/>
  <c r="I34" i="17"/>
  <c r="G34" i="17"/>
  <c r="G41" i="17" s="1"/>
  <c r="E34" i="17"/>
  <c r="C33" i="17"/>
  <c r="C34" i="17" s="1"/>
  <c r="I29" i="17"/>
  <c r="K16" i="17"/>
  <c r="K18" i="17" s="1"/>
  <c r="G16" i="17"/>
  <c r="G18" i="17" s="1"/>
  <c r="E16" i="17"/>
  <c r="E18" i="17" s="1"/>
  <c r="C16" i="17"/>
  <c r="C11" i="17"/>
  <c r="M11" i="17" s="1"/>
  <c r="AD34" i="18" l="1"/>
  <c r="AH32" i="18"/>
  <c r="AH34" i="18" s="1"/>
  <c r="Z53" i="16"/>
  <c r="Z61" i="16" s="1"/>
  <c r="K41" i="17"/>
  <c r="K48" i="17" s="1"/>
  <c r="I41" i="17"/>
  <c r="E41" i="17"/>
  <c r="E48" i="17" s="1"/>
  <c r="C18" i="17"/>
  <c r="G48" i="17"/>
  <c r="M33" i="17"/>
  <c r="M34" i="17" s="1"/>
  <c r="M37" i="17"/>
  <c r="M38" i="17" s="1"/>
  <c r="X68" i="16"/>
  <c r="Z68" i="16"/>
  <c r="V66" i="16"/>
  <c r="T66" i="16"/>
  <c r="J66" i="16"/>
  <c r="H66" i="16"/>
  <c r="F66" i="16"/>
  <c r="D66" i="16"/>
  <c r="P66" i="16"/>
  <c r="N66" i="16"/>
  <c r="AB64" i="16"/>
  <c r="AB66" i="16" s="1"/>
  <c r="X64" i="16"/>
  <c r="Z64" i="16" s="1"/>
  <c r="R58" i="16"/>
  <c r="P58" i="16"/>
  <c r="J58" i="16"/>
  <c r="H58" i="16"/>
  <c r="D58" i="16"/>
  <c r="AB58" i="16"/>
  <c r="V58" i="16"/>
  <c r="T58" i="16"/>
  <c r="N58" i="16"/>
  <c r="L58" i="16"/>
  <c r="V49" i="16"/>
  <c r="T49" i="16"/>
  <c r="R49" i="16"/>
  <c r="P49" i="16"/>
  <c r="N49" i="16"/>
  <c r="L49" i="16"/>
  <c r="J49" i="16"/>
  <c r="H49" i="16"/>
  <c r="F49" i="16"/>
  <c r="X48" i="16"/>
  <c r="D49" i="16"/>
  <c r="X44" i="16"/>
  <c r="Z44" i="16" s="1"/>
  <c r="AD44" i="16" s="1"/>
  <c r="L28" i="16"/>
  <c r="V26" i="16"/>
  <c r="T26" i="16"/>
  <c r="R26" i="16"/>
  <c r="J26" i="16"/>
  <c r="H26" i="16"/>
  <c r="F26" i="16"/>
  <c r="D26" i="16"/>
  <c r="P25" i="16"/>
  <c r="P26" i="16" s="1"/>
  <c r="AB24" i="16"/>
  <c r="AB26" i="16" s="1"/>
  <c r="L24" i="16"/>
  <c r="L26" i="16" s="1"/>
  <c r="V19" i="16"/>
  <c r="V22" i="16" s="1"/>
  <c r="AB19" i="16"/>
  <c r="AB22" i="16" s="1"/>
  <c r="T19" i="16"/>
  <c r="T22" i="16" s="1"/>
  <c r="R19" i="16"/>
  <c r="R22" i="16" s="1"/>
  <c r="P19" i="16"/>
  <c r="P22" i="16" s="1"/>
  <c r="N19" i="16"/>
  <c r="N22" i="16" s="1"/>
  <c r="L19" i="16"/>
  <c r="L22" i="16" s="1"/>
  <c r="J19" i="16"/>
  <c r="J22" i="16" s="1"/>
  <c r="H19" i="16"/>
  <c r="H22" i="16" s="1"/>
  <c r="F19" i="16"/>
  <c r="F22" i="16" s="1"/>
  <c r="Z13" i="16"/>
  <c r="P30" i="16" l="1"/>
  <c r="V30" i="16"/>
  <c r="H30" i="16"/>
  <c r="F30" i="16"/>
  <c r="J30" i="16"/>
  <c r="T30" i="16"/>
  <c r="AB30" i="16"/>
  <c r="L30" i="16"/>
  <c r="X58" i="16"/>
  <c r="X49" i="16"/>
  <c r="Z49" i="16" s="1"/>
  <c r="AD49" i="16" s="1"/>
  <c r="X25" i="16"/>
  <c r="Z25" i="16" s="1"/>
  <c r="AD25" i="16" s="1"/>
  <c r="AF25" i="16" s="1"/>
  <c r="N26" i="16"/>
  <c r="N30" i="16" s="1"/>
  <c r="D70" i="16"/>
  <c r="D71" i="16" s="1"/>
  <c r="X57" i="16"/>
  <c r="Z57" i="16" s="1"/>
  <c r="AD57" i="16" s="1"/>
  <c r="X65" i="16"/>
  <c r="X66" i="16" s="1"/>
  <c r="C29" i="17"/>
  <c r="M29" i="17" s="1"/>
  <c r="M41" i="17" s="1"/>
  <c r="AD64" i="16"/>
  <c r="R77" i="16"/>
  <c r="R70" i="16"/>
  <c r="F77" i="16"/>
  <c r="L77" i="16"/>
  <c r="N77" i="16"/>
  <c r="P77" i="16"/>
  <c r="P70" i="16"/>
  <c r="T77" i="16"/>
  <c r="T70" i="16"/>
  <c r="T71" i="16" s="1"/>
  <c r="D19" i="16"/>
  <c r="D22" i="16" s="1"/>
  <c r="D30" i="16" s="1"/>
  <c r="H77" i="16"/>
  <c r="H70" i="16"/>
  <c r="H71" i="16" s="1"/>
  <c r="AB77" i="16"/>
  <c r="AB70" i="16"/>
  <c r="AB71" i="16" s="1"/>
  <c r="D77" i="16"/>
  <c r="J77" i="16"/>
  <c r="J70" i="16"/>
  <c r="J71" i="16" s="1"/>
  <c r="AD13" i="16"/>
  <c r="Z24" i="16"/>
  <c r="R28" i="16"/>
  <c r="Z48" i="16"/>
  <c r="AD48" i="16" s="1"/>
  <c r="AD68" i="16"/>
  <c r="F58" i="16"/>
  <c r="F70" i="16" s="1"/>
  <c r="F71" i="16" s="1"/>
  <c r="X19" i="16"/>
  <c r="X22" i="16" s="1"/>
  <c r="L66" i="16"/>
  <c r="X28" i="16" l="1"/>
  <c r="Z28" i="16" s="1"/>
  <c r="R30" i="16"/>
  <c r="X26" i="16"/>
  <c r="Z58" i="16"/>
  <c r="AD58" i="16" s="1"/>
  <c r="L70" i="16"/>
  <c r="L71" i="16" s="1"/>
  <c r="N70" i="16"/>
  <c r="C41" i="17"/>
  <c r="C48" i="17" s="1"/>
  <c r="AD18" i="16"/>
  <c r="AD19" i="16" s="1"/>
  <c r="AD22" i="16" s="1"/>
  <c r="Z65" i="16"/>
  <c r="AD24" i="16"/>
  <c r="Z26" i="16"/>
  <c r="V77" i="16"/>
  <c r="V70" i="16"/>
  <c r="V71" i="16" s="1"/>
  <c r="X77" i="16"/>
  <c r="X30" i="16" l="1"/>
  <c r="AD28" i="16"/>
  <c r="X70" i="16"/>
  <c r="X71" i="16" s="1"/>
  <c r="AD65" i="16"/>
  <c r="AD66" i="16" s="1"/>
  <c r="Z66" i="16"/>
  <c r="Z30" i="16"/>
  <c r="AF24" i="16"/>
  <c r="AD26" i="16"/>
  <c r="AD30" i="16" l="1"/>
  <c r="AF30" i="16" s="1"/>
  <c r="Z77" i="16"/>
  <c r="AD77" i="16"/>
  <c r="Z70" i="16" l="1"/>
  <c r="Z71" i="16" s="1"/>
  <c r="C16" i="6" l="1"/>
  <c r="F112" i="15" l="1"/>
  <c r="D119" i="15" l="1"/>
  <c r="J106" i="15"/>
  <c r="F106" i="15"/>
  <c r="F38" i="15" l="1"/>
  <c r="F65" i="15" s="1"/>
  <c r="F69" i="15" s="1"/>
  <c r="K35" i="6" l="1"/>
  <c r="I35" i="6"/>
  <c r="G35" i="6"/>
  <c r="E35" i="6"/>
  <c r="I39" i="6"/>
  <c r="G39" i="6"/>
  <c r="C39" i="6"/>
  <c r="I42" i="6" l="1"/>
  <c r="G42" i="6"/>
  <c r="K16" i="6"/>
  <c r="K18" i="6" s="1"/>
  <c r="E16" i="6"/>
  <c r="E18" i="6" s="1"/>
  <c r="J83" i="15"/>
  <c r="F83" i="15"/>
  <c r="F109" i="15" s="1"/>
  <c r="F111" i="15" s="1"/>
  <c r="F113" i="15" s="1"/>
  <c r="J38" i="15"/>
  <c r="J65" i="15" s="1"/>
  <c r="J69" i="15" s="1"/>
  <c r="J109" i="15" l="1"/>
  <c r="J111" i="15" s="1"/>
  <c r="J113" i="15" s="1"/>
  <c r="C19" i="14" l="1"/>
  <c r="D13" i="14"/>
  <c r="E13" i="14" s="1"/>
  <c r="C13" i="14"/>
  <c r="C14" i="14" s="1"/>
  <c r="E12" i="14"/>
  <c r="C9" i="14"/>
  <c r="C4" i="14"/>
  <c r="D3" i="14"/>
  <c r="E3" i="14" s="1"/>
  <c r="E2" i="14"/>
  <c r="E14" i="14" l="1"/>
  <c r="E4" i="14"/>
  <c r="J77" i="12" l="1"/>
  <c r="H77" i="12"/>
  <c r="F77" i="12"/>
  <c r="J19" i="4" l="1"/>
  <c r="J29" i="12" l="1"/>
  <c r="G47" i="6" l="1"/>
  <c r="G49" i="6" s="1"/>
  <c r="G16" i="6"/>
  <c r="G18" i="6" s="1"/>
  <c r="J29" i="4" l="1"/>
  <c r="H71" i="12" l="1"/>
  <c r="J71" i="4"/>
  <c r="H71" i="4"/>
  <c r="H79" i="12" l="1"/>
  <c r="G92" i="12" l="1"/>
  <c r="I92" i="12"/>
  <c r="I90" i="12"/>
  <c r="G90" i="12"/>
  <c r="E90" i="12"/>
  <c r="I80" i="12"/>
  <c r="G80" i="12"/>
  <c r="E80" i="12"/>
  <c r="I79" i="12"/>
  <c r="G79" i="12"/>
  <c r="E79" i="12"/>
  <c r="J71" i="12"/>
  <c r="J79" i="12" s="1"/>
  <c r="I44" i="12"/>
  <c r="G44" i="12"/>
  <c r="E44" i="12"/>
  <c r="E19" i="12"/>
  <c r="G47" i="12" l="1"/>
  <c r="I47" i="12"/>
  <c r="G44" i="4" l="1"/>
  <c r="G47" i="4" s="1"/>
  <c r="I44" i="4"/>
  <c r="I47" i="4" s="1"/>
  <c r="E74" i="4" l="1"/>
  <c r="G74" i="4"/>
  <c r="I74" i="4"/>
  <c r="E44" i="4"/>
  <c r="E19" i="4"/>
  <c r="E84" i="4" l="1"/>
  <c r="G84" i="4"/>
  <c r="I84" i="4"/>
  <c r="H36" i="12" l="1"/>
  <c r="H36" i="4" l="1"/>
  <c r="H17" i="4"/>
  <c r="H19" i="4" s="1"/>
  <c r="I64" i="1" l="1"/>
  <c r="I58" i="1"/>
  <c r="I59" i="1" s="1"/>
  <c r="I32" i="1"/>
  <c r="I13" i="1"/>
  <c r="I33" i="1" l="1"/>
  <c r="H112" i="15"/>
  <c r="C11" i="6"/>
  <c r="C18" i="6" s="1"/>
  <c r="M11" i="6" l="1"/>
  <c r="C30" i="6"/>
  <c r="I30" i="6" l="1"/>
  <c r="M30" i="6" l="1"/>
  <c r="I72" i="1"/>
  <c r="I74" i="1" s="1"/>
  <c r="I76" i="1" l="1"/>
  <c r="I78" i="1" s="1"/>
  <c r="J41" i="12" l="1"/>
  <c r="J44" i="4" l="1"/>
  <c r="J47" i="4" s="1"/>
  <c r="J49" i="4" s="1"/>
  <c r="J44" i="12"/>
  <c r="J47" i="12" s="1"/>
  <c r="J49" i="12" s="1"/>
  <c r="I14" i="17" s="1"/>
  <c r="I16" i="17" l="1"/>
  <c r="M14" i="17"/>
  <c r="I14" i="6"/>
  <c r="J85" i="12"/>
  <c r="J80" i="12"/>
  <c r="J77" i="4"/>
  <c r="J86" i="4" s="1"/>
  <c r="J79" i="4"/>
  <c r="J82" i="4"/>
  <c r="J84" i="4" s="1"/>
  <c r="J74" i="4"/>
  <c r="I18" i="17" l="1"/>
  <c r="M18" i="17" s="1"/>
  <c r="M16" i="17"/>
  <c r="J88" i="12"/>
  <c r="J90" i="12" s="1"/>
  <c r="J83" i="12"/>
  <c r="J92" i="12" s="1"/>
  <c r="M14" i="6"/>
  <c r="I16" i="6"/>
  <c r="I18" i="6" l="1"/>
  <c r="M18" i="6" s="1"/>
  <c r="M16" i="6"/>
  <c r="F16" i="12" l="1"/>
  <c r="F20" i="12"/>
  <c r="F37" i="12"/>
  <c r="F40" i="12"/>
  <c r="F46" i="12"/>
  <c r="F22" i="12"/>
  <c r="F39" i="12"/>
  <c r="F18" i="12"/>
  <c r="F24" i="12"/>
  <c r="F25" i="12"/>
  <c r="F21" i="12" l="1"/>
  <c r="F48" i="12"/>
  <c r="F36" i="12" l="1"/>
  <c r="F15" i="12"/>
  <c r="F67" i="12"/>
  <c r="F43" i="12"/>
  <c r="F32" i="12"/>
  <c r="F17" i="12" l="1"/>
  <c r="F19" i="12" s="1"/>
  <c r="F44" i="12"/>
  <c r="F36" i="4"/>
  <c r="F17" i="4" l="1"/>
  <c r="F19" i="4" s="1"/>
  <c r="F44" i="4"/>
  <c r="F83" i="12" l="1"/>
  <c r="F23" i="12"/>
  <c r="F29" i="12" l="1"/>
  <c r="F47" i="12" s="1"/>
  <c r="F49" i="12" s="1"/>
  <c r="F84" i="12"/>
  <c r="F85" i="12" l="1"/>
  <c r="F29" i="4"/>
  <c r="F68" i="12"/>
  <c r="F47" i="4" l="1"/>
  <c r="F49" i="4" s="1"/>
  <c r="F79" i="4"/>
  <c r="F70" i="12"/>
  <c r="F71" i="4" l="1"/>
  <c r="F90" i="12"/>
  <c r="F71" i="12"/>
  <c r="F84" i="4"/>
  <c r="F79" i="12" l="1"/>
  <c r="F74" i="4" s="1"/>
  <c r="F80" i="12"/>
  <c r="D112" i="15" l="1"/>
  <c r="E59" i="1" l="1"/>
  <c r="E60" i="1" l="1"/>
  <c r="E74" i="1" l="1"/>
  <c r="E76" i="1" s="1"/>
  <c r="E78" i="1" s="1"/>
  <c r="E33" i="1" l="1"/>
  <c r="H17" i="12" l="1"/>
  <c r="H19" i="12" s="1"/>
  <c r="H44" i="12" l="1"/>
  <c r="K39" i="6"/>
  <c r="K42" i="6" s="1"/>
  <c r="K49" i="6" s="1"/>
  <c r="H29" i="12" l="1"/>
  <c r="H47" i="12" s="1"/>
  <c r="H49" i="12" s="1"/>
  <c r="G59" i="1"/>
  <c r="G33" i="1"/>
  <c r="C35" i="6"/>
  <c r="M34" i="6"/>
  <c r="M35" i="6" s="1"/>
  <c r="M38" i="6"/>
  <c r="M39" i="6" s="1"/>
  <c r="E39" i="6"/>
  <c r="E42" i="6" s="1"/>
  <c r="M42" i="6" l="1"/>
  <c r="E49" i="6"/>
  <c r="I45" i="6"/>
  <c r="M45" i="6" s="1"/>
  <c r="M47" i="6" s="1"/>
  <c r="M49" i="6" s="1"/>
  <c r="I44" i="17"/>
  <c r="C42" i="6"/>
  <c r="C49" i="6" s="1"/>
  <c r="H80" i="12"/>
  <c r="H85" i="12"/>
  <c r="I47" i="6" l="1"/>
  <c r="I49" i="6" s="1"/>
  <c r="I46" i="17"/>
  <c r="I48" i="17" s="1"/>
  <c r="M44" i="17"/>
  <c r="M46" i="17" s="1"/>
  <c r="M48" i="17" s="1"/>
  <c r="H88" i="12"/>
  <c r="H90" i="12" s="1"/>
  <c r="H83" i="12"/>
  <c r="H92" i="12" s="1"/>
  <c r="H44" i="4" l="1"/>
  <c r="H29" i="4"/>
  <c r="H47" i="4" l="1"/>
  <c r="H49" i="4" s="1"/>
  <c r="H74" i="4" l="1"/>
  <c r="H82" i="4" s="1"/>
  <c r="H84" i="4" s="1"/>
  <c r="H77" i="4" l="1"/>
  <c r="H79" i="4" l="1"/>
  <c r="G76" i="1"/>
  <c r="G78" i="1" s="1"/>
  <c r="D36" i="12" l="1"/>
  <c r="D17" i="12"/>
  <c r="D19" i="12" s="1"/>
  <c r="D71" i="12" l="1"/>
  <c r="D44" i="12" l="1"/>
  <c r="C59" i="1"/>
  <c r="D77" i="12"/>
  <c r="D79" i="12" s="1"/>
  <c r="D29" i="12"/>
  <c r="D47" i="12" l="1"/>
  <c r="D49" i="12" s="1"/>
  <c r="D80" i="12" s="1"/>
  <c r="C33" i="1"/>
  <c r="D90" i="12" l="1"/>
  <c r="D85" i="12" l="1"/>
  <c r="C74" i="1" l="1"/>
  <c r="C76" i="1" l="1"/>
  <c r="C78" i="1" l="1"/>
  <c r="D36" i="4"/>
  <c r="D17" i="4" l="1"/>
  <c r="D19" i="4" s="1"/>
  <c r="D29" i="4" s="1"/>
  <c r="D44" i="4" l="1"/>
  <c r="D71" i="4" l="1"/>
  <c r="D47" i="4" l="1"/>
  <c r="D49" i="4" s="1"/>
  <c r="D74" i="4" l="1"/>
  <c r="D79" i="4" l="1"/>
  <c r="D84" i="4"/>
  <c r="H106" i="15" l="1"/>
  <c r="H38" i="15" l="1"/>
  <c r="H65" i="15" s="1"/>
  <c r="H69" i="15" s="1"/>
  <c r="H83" i="15" l="1"/>
  <c r="H111" i="15" s="1"/>
  <c r="H113" i="15" s="1"/>
  <c r="D106" i="15" l="1"/>
  <c r="D38" i="15"/>
  <c r="D65" i="15" s="1"/>
  <c r="D69" i="15" l="1"/>
  <c r="D109" i="15" l="1"/>
  <c r="D111" i="15" s="1"/>
  <c r="D113" i="15" s="1"/>
  <c r="D125" i="15" s="1"/>
  <c r="AD53" i="16"/>
  <c r="AD61" i="16" s="1"/>
  <c r="AD70" i="16" s="1"/>
  <c r="AF70" i="16" l="1"/>
  <c r="AD71" i="16"/>
</calcChain>
</file>

<file path=xl/sharedStrings.xml><?xml version="1.0" encoding="utf-8"?>
<sst xmlns="http://schemas.openxmlformats.org/spreadsheetml/2006/main" count="1023" uniqueCount="307">
  <si>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</si>
  <si>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</si>
  <si>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</si>
  <si>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</si>
  <si>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</si>
  <si>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</si>
  <si>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</si>
  <si>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</si>
  <si>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</si>
  <si>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</si>
  <si>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</si>
  <si>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</si>
  <si>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</si>
  <si>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</si>
  <si>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</si>
  <si>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</si>
  <si>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</si>
  <si>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</si>
  <si>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</si>
  <si>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</si>
  <si>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</si>
  <si>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</si>
  <si>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</si>
  <si>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</si>
  <si>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</si>
  <si>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</si>
  <si>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</si>
  <si>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</si>
  <si>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</si>
  <si>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</si>
  <si>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</si>
  <si>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</si>
  <si>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</si>
  <si>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</si>
  <si>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</si>
  <si>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</si>
  <si>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</si>
  <si>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</si>
  <si>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</si>
  <si>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</si>
  <si>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</si>
  <si>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</si>
  <si>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</si>
  <si>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</si>
  <si>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</si>
  <si>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</si>
  <si>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</si>
  <si>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ส่วนเกินทุน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</si>
  <si>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</si>
  <si>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</si>
  <si>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</si>
  <si>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</si>
  <si>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</si>
  <si>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</si>
  <si>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</si>
  <si>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</si>
  <si>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</si>
  <si>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</si>
  <si>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</si>
  <si>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</si>
  <si>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</si>
  <si>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</si>
  <si>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</si>
  <si>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</si>
  <si>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</si>
  <si>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</si>
  <si>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</si>
  <si>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</si>
  <si>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</si>
  <si>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</si>
  <si>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</si>
  <si>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</si>
  <si>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</si>
  <si>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</si>
  <si>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</si>
  <si>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</si>
  <si>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</si>
  <si>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</si>
  <si>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</si>
  <si>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</si>
  <si>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</si>
  <si>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</si>
  <si>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</si>
  <si>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</si>
  <si>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</si>
  <si>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</si>
  <si>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</si>
  <si>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</si>
  <si>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</si>
  <si>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</si>
  <si>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</si>
  <si>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</si>
  <si>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</si>
  <si>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</si>
  <si>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กำไรจากการจำหน่ายเงินลงทุน</t>
  </si>
  <si>
    <t>12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</si>
  <si>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</si>
  <si>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</si>
  <si>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</si>
  <si>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</si>
  <si>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</si>
  <si>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</si>
  <si>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</si>
  <si>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</si>
  <si>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</si>
  <si>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</si>
  <si>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</si>
  <si>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</si>
  <si>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</si>
  <si>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</si>
  <si>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</si>
  <si>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</si>
  <si>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</si>
  <si>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</si>
  <si>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</si>
  <si>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</si>
  <si>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</si>
  <si>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</si>
  <si>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</si>
  <si>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</si>
  <si>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</si>
  <si>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</si>
  <si>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</si>
  <si>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</si>
  <si>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</si>
  <si>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</si>
  <si>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ยอดคงเหลือ ณ วันที่ 1 มกราคม 2561</t>
  </si>
  <si>
    <t>งบกระแสเงินสด (ไม่ได้ตรวจสอบ)</t>
  </si>
  <si>
    <t>(พันบาท)</t>
  </si>
  <si>
    <t>เงินลงทุนเผื่อขาย</t>
  </si>
  <si>
    <t>10</t>
  </si>
  <si>
    <t>11</t>
  </si>
  <si>
    <t>ผลกำไร (ขาดทุน) จากการวัดมูลค่าเงินลงทุนเผื่อขาย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</si>
  <si>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</si>
  <si>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</si>
  <si>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</si>
  <si>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</si>
  <si>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</si>
  <si>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</si>
  <si>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</si>
  <si>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</si>
  <si>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13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</si>
  <si>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</si>
  <si>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</si>
  <si>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</si>
  <si>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</si>
  <si>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</si>
  <si>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</si>
  <si>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</si>
  <si>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</si>
  <si>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</si>
  <si>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</si>
  <si>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</si>
  <si>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</si>
  <si>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เงินสดสุทธิใช้ไปในกิจกรรมลงทุน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</si>
  <si>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</si>
  <si>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</si>
  <si>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ส่วนแบ่งขาดทุนจากเงินลงทุนในบริษัทร่วมและการร่วมค้า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</si>
  <si>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</si>
  <si>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</si>
  <si>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</si>
  <si>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</si>
  <si>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</si>
  <si>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(ไม่ได้ตรวจสอบ)</t>
  </si>
  <si>
    <t>ทุนสำรองอื่นๆ</t>
  </si>
  <si>
    <t>(กำไร) ขาดทุนจากการจำหน่ายทรัพย์สินรอการขาย</t>
  </si>
  <si>
    <t>เงินสดและรายการเทียบเท่าเงินสด ณ วันที่ 1 มกราคม</t>
  </si>
  <si>
    <t xml:space="preserve">ส่วนแบ่งขาดทุนสุทธิจากเงินลงทุนในบริษัทร่วมและการร่วมค้า </t>
  </si>
  <si>
    <t>กระแสเงินสดสุทธิได้มาจาก (ใช้ไปใน) กิจกรรมดำเนินงาน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</si>
  <si>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สำรองเบี้ยประกันภัยที่ยังไม่ถือเป็นรายได้เพิ่มขึ้นจากงวดก่อน</t>
    </r>
  </si>
  <si>
    <t>กำไร (ขาดทุน) เบ็ดเสร็จอื่นสำหรับงวด - สุทธิจากภาษีเงินได้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</si>
  <si>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</si>
  <si>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</si>
  <si>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</si>
  <si>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</si>
  <si>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</si>
  <si>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</si>
  <si>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(กำไร) ขาดทุนจากการจำหน่ายที่ดิน อาคารและอุปกรณ์</t>
  </si>
  <si>
    <t>(กลับรายการ) ขาดทุนจากการปรับมูลค่าของสินค้าคงเหลือ</t>
  </si>
  <si>
    <t>(กลับรายการ) ขาดทุนจากการด้อยค่าสินไหมเรียกคืน</t>
  </si>
  <si>
    <t>เงินสดและรายการเทียบเท่าเงินสดเพิ่มขึ้น (ลดลง) สุทธิ</t>
  </si>
  <si>
    <t>14</t>
  </si>
  <si>
    <t>กำไร (ขาดทุน) เบ็ดเสร็จอื่นสำหรับงวด - สุทธิจากภาษี</t>
  </si>
  <si>
    <t xml:space="preserve">     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</si>
  <si>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</si>
  <si>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</si>
  <si>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</si>
  <si>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</si>
  <si>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สำรองประกันภัยสำหรับสัญญาประกันภัยระยะยาวเพิ่มขึ้นจากงวดก่อน</t>
  </si>
  <si>
    <t>กำไร (ขาดทุน) จากอัตราแลกเปลี่ยน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</si>
  <si>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</si>
  <si>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</si>
  <si>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30 กันยายน</t>
  </si>
  <si>
    <t>สำหรับงวดเก้าเดือน</t>
  </si>
  <si>
    <t>สิ้นสุดวันที่</t>
  </si>
  <si>
    <t>สำหรับงวดตั้งแต่</t>
  </si>
  <si>
    <t>(วันจดทะเบียนจัดตั้งบริษัท)</t>
  </si>
  <si>
    <t>ถึงวันที่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</si>
  <si>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</si>
  <si>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</si>
  <si>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</si>
  <si>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</si>
  <si>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สำหรับงวดตั้งแต่วันที่ 29 มิถุนายน 2561</t>
  </si>
  <si>
    <t>ยอดคงเหลือ ณ วันที่ 29 มิถุนายน 2561  (วันจดทะเบียนจัดตั้งบริษัท)</t>
  </si>
  <si>
    <t xml:space="preserve">   (วันจดทะเบียนจัดตั้งบริษัท) ถึงวันที่ 30 กันยายน 2561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</si>
  <si>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</si>
  <si>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</si>
  <si>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</si>
  <si>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</si>
  <si>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</si>
  <si>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ปรับ DiFF</t>
  </si>
  <si>
    <t>ค่าใช้จ่ายภาษีเงินได้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</si>
  <si>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</si>
  <si>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</si>
  <si>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</si>
  <si>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</si>
  <si>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</si>
  <si>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</si>
  <si>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</si>
  <si>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</si>
  <si>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</si>
  <si>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</si>
  <si>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</si>
  <si>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</si>
  <si>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</si>
  <si>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</si>
  <si>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</si>
  <si>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4, 5</t>
  </si>
  <si>
    <t>6</t>
  </si>
  <si>
    <t>4, 7</t>
  </si>
  <si>
    <t>4, 8</t>
  </si>
  <si>
    <t>4, 9</t>
  </si>
  <si>
    <t>4</t>
  </si>
  <si>
    <t>15</t>
  </si>
  <si>
    <t>4, 16</t>
  </si>
  <si>
    <t>17</t>
  </si>
  <si>
    <t>18</t>
  </si>
  <si>
    <t>หลังการจัด</t>
  </si>
  <si>
    <t>ก่อนการจัด</t>
  </si>
  <si>
    <t>โครงสร้างธุรกิจ</t>
  </si>
  <si>
    <t>เพื่อวัตถุประสงค์</t>
  </si>
  <si>
    <t>เฉพาะ</t>
  </si>
  <si>
    <t>สิทธิการใช้ที่ดินจ่ายล่วงหน้า</t>
  </si>
  <si>
    <t>สำหรับงวดสามเดือน</t>
  </si>
  <si>
    <t xml:space="preserve">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</si>
  <si>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</si>
  <si>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</si>
  <si>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</si>
  <si>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</si>
  <si>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</si>
  <si>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</si>
  <si>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</si>
  <si>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</si>
  <si>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</si>
  <si>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</si>
  <si>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</si>
  <si>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งบการเงินรวม - หลังการจัดโครงสร้างธุรกิจ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</si>
  <si>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</si>
  <si>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</si>
  <si>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</si>
  <si>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</si>
  <si>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</si>
  <si>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</si>
  <si>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หัก Reclassify ค่าธรรมเนียมอื่น (ค่าใช้จ่ายในการออกหุ้น)</t>
  </si>
  <si>
    <t>เงินสดจ่ายเพื่อสิทธิการเช่า</t>
  </si>
  <si>
    <t>เงินสดรับจากการออกหุ้นทุน</t>
  </si>
  <si>
    <t>เงินสดจ่ายค่าธรรมเนียมในการออกหุ้นทุน</t>
  </si>
  <si>
    <t>3</t>
  </si>
  <si>
    <t>ขาดทุนจากการปรับมูลค่ายุติธรรมตราสารอนุพันธ์</t>
  </si>
  <si>
    <t>ผลกำไรจากการวัดมูลค่าเงินลงทุนเผื่อขาย</t>
  </si>
  <si>
    <t>ขาดทุนจากการปรับมูลค่าตราสารอนุพันธ์</t>
  </si>
  <si>
    <t>งบการเงินรวมเพื่อวัตถุประสงค์เฉพาะ-ก่อนการจัดสร้างธุรกิจ</t>
  </si>
  <si>
    <t>โดยอำนาจควบคุมไม่เปลี่ยนแปลง</t>
  </si>
  <si>
    <t>ของส่วนของผู้ถือหุ้น</t>
  </si>
  <si>
    <t xml:space="preserve"> องค์ประกอบอื่น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</si>
  <si>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สำรองเบี้ยประกันภัยที่ยังไม่ถือเป็นรายได้ (เพิ่มขึ้น) ลดลงจากงวดก่อน</t>
    </r>
  </si>
  <si>
    <t>16</t>
  </si>
  <si>
    <t>19</t>
  </si>
  <si>
    <t>3, 19</t>
  </si>
  <si>
    <t>ผลต่างจาก</t>
  </si>
  <si>
    <t>ผลต่างทุนจาก</t>
  </si>
  <si>
    <t xml:space="preserve">3, 18 </t>
  </si>
  <si>
    <t>วันที่ 29 มิถุนายน 2561</t>
  </si>
  <si>
    <t>เงินสดและรายการเทียบเท่าเงินสด ณ วันที่ 30 กันยายน</t>
  </si>
  <si>
    <t>งบการเงินรวม - ก่อนการจัดโครงสร้างธุรกิจ</t>
  </si>
  <si>
    <t>TGH นำ SEG มารวม</t>
  </si>
  <si>
    <t>เพิ่มทุน แลกหุ้น TIC</t>
  </si>
  <si>
    <t>โอนไปสำรองตามกฎหมายและทุนสำรองอื่นๆ</t>
  </si>
  <si>
    <t xml:space="preserve">   โดยอำนาจควบคุมไม่เปลี่ยนแปลง</t>
  </si>
  <si>
    <t>ที่ถือครอง</t>
  </si>
  <si>
    <t>ก่อนการปรับโครงสร้าง</t>
  </si>
  <si>
    <t xml:space="preserve">      เพิ่มหุ้นสามัญ</t>
  </si>
  <si>
    <t xml:space="preserve">      ลดหุ้นสามัญ</t>
  </si>
  <si>
    <t>(กลับรายการ) ขาดทุนจากการด้อยค่าเงินลงทุน</t>
  </si>
  <si>
    <t>ของผู้ที่ถูกซื้อ</t>
  </si>
  <si>
    <t>ส่วนของผู้ถือหุ้นของผู้ถูกซื้อที่ถือครองก่อนการปรับโครงสร้าง</t>
  </si>
  <si>
    <t>ทุนที่ออกและชำระแล้วก่อนการปรับโครงสร้าง</t>
  </si>
  <si>
    <t>3,18</t>
  </si>
  <si>
    <t>.</t>
  </si>
  <si>
    <t>เงินสดรับจากการรับโอนกิจการ</t>
  </si>
  <si>
    <t>เจ้าหนี้ค่าหุ้น</t>
  </si>
  <si>
    <t>เจ้าหนี้ค่าซื้อสินทรัพย์ไม่มีตัวตน</t>
  </si>
  <si>
    <t>เงินสดสุทธิได้มาจากกิจกรรมดำเนินงาน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</si>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</sst>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</numFmts>
  <fonts count="11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011">
    <xf numFmtId="0" fontId="0" fillId="0" borderId="0"/>
    <xf numFmtId="3" fontId="13" fillId="0" borderId="2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3" fillId="0" borderId="0"/>
    <xf numFmtId="9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" fillId="0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3" fillId="56" borderId="0"/>
    <xf numFmtId="0" fontId="53" fillId="56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3" fillId="56" borderId="0"/>
    <xf numFmtId="0" fontId="53" fillId="56" borderId="0"/>
    <xf numFmtId="0" fontId="53" fillId="56" borderId="0"/>
    <xf numFmtId="0" fontId="53" fillId="56" borderId="0"/>
    <xf numFmtId="0" fontId="53" fillId="56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4" fillId="57" borderId="0"/>
    <xf numFmtId="0" fontId="54" fillId="57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4" fillId="57" borderId="0"/>
    <xf numFmtId="0" fontId="54" fillId="57" borderId="0"/>
    <xf numFmtId="0" fontId="54" fillId="57" borderId="0"/>
    <xf numFmtId="0" fontId="54" fillId="57" borderId="0"/>
    <xf numFmtId="0" fontId="54" fillId="57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5" fillId="58" borderId="0"/>
    <xf numFmtId="0" fontId="55" fillId="58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5" fillId="58" borderId="0"/>
    <xf numFmtId="0" fontId="55" fillId="58" borderId="0"/>
    <xf numFmtId="0" fontId="55" fillId="58" borderId="0"/>
    <xf numFmtId="0" fontId="55" fillId="58" borderId="0"/>
    <xf numFmtId="0" fontId="55" fillId="58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6" fillId="0" borderId="0"/>
    <xf numFmtId="0" fontId="56" fillId="0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7" fillId="0" borderId="0"/>
    <xf numFmtId="0" fontId="57" fillId="0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5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0" fontId="52" fillId="54" borderId="26">
      <alignment vertical="center"/>
    </xf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171" fontId="34" fillId="60" borderId="28"/>
    <xf numFmtId="171" fontId="34" fillId="60" borderId="28"/>
    <xf numFmtId="171" fontId="34" fillId="60" borderId="28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4" fontId="34" fillId="60" borderId="0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170" fontId="59" fillId="59" borderId="27"/>
    <xf numFmtId="0" fontId="59" fillId="0" borderId="11"/>
    <xf numFmtId="0" fontId="59" fillId="0" borderId="11"/>
    <xf numFmtId="0" fontId="59" fillId="0" borderId="11"/>
    <xf numFmtId="0" fontId="59" fillId="0" borderId="11"/>
    <xf numFmtId="0" fontId="60" fillId="61" borderId="0"/>
    <xf numFmtId="0" fontId="60" fillId="61" borderId="0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0" borderId="11"/>
    <xf numFmtId="0" fontId="60" fillId="61" borderId="0"/>
    <xf numFmtId="0" fontId="60" fillId="61" borderId="0"/>
    <xf numFmtId="0" fontId="60" fillId="61" borderId="0"/>
    <xf numFmtId="0" fontId="60" fillId="61" borderId="0"/>
    <xf numFmtId="0" fontId="60" fillId="61" borderId="0"/>
    <xf numFmtId="0" fontId="59" fillId="0" borderId="11"/>
    <xf numFmtId="0" fontId="59" fillId="0" borderId="11"/>
    <xf numFmtId="0" fontId="59" fillId="0" borderId="11"/>
    <xf numFmtId="0" fontId="59" fillId="0" borderId="11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34" fillId="55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34" fillId="55" borderId="0"/>
    <xf numFmtId="0" fontId="34" fillId="55" borderId="0"/>
    <xf numFmtId="0" fontId="34" fillId="55" borderId="0"/>
    <xf numFmtId="0" fontId="34" fillId="55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3" fillId="56" borderId="0"/>
    <xf numFmtId="0" fontId="53" fillId="56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3" fillId="56" borderId="0"/>
    <xf numFmtId="0" fontId="53" fillId="56" borderId="0"/>
    <xf numFmtId="0" fontId="53" fillId="56" borderId="0"/>
    <xf numFmtId="0" fontId="53" fillId="56" borderId="0"/>
    <xf numFmtId="0" fontId="53" fillId="56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4" fillId="57" borderId="0"/>
    <xf numFmtId="0" fontId="54" fillId="57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4" fillId="57" borderId="0"/>
    <xf numFmtId="0" fontId="54" fillId="57" borderId="0"/>
    <xf numFmtId="0" fontId="54" fillId="57" borderId="0"/>
    <xf numFmtId="0" fontId="54" fillId="57" borderId="0"/>
    <xf numFmtId="0" fontId="54" fillId="57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5" fillId="58" borderId="0"/>
    <xf numFmtId="0" fontId="55" fillId="58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5" fillId="58" borderId="0"/>
    <xf numFmtId="0" fontId="55" fillId="58" borderId="0"/>
    <xf numFmtId="0" fontId="55" fillId="58" borderId="0"/>
    <xf numFmtId="0" fontId="55" fillId="58" borderId="0"/>
    <xf numFmtId="0" fontId="55" fillId="58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6" fillId="0" borderId="0"/>
    <xf numFmtId="0" fontId="56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7" fillId="0" borderId="0"/>
    <xf numFmtId="0" fontId="57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59" fillId="62" borderId="29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84" fillId="23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84" fillId="24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84" fillId="25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84" fillId="26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84" fillId="27" borderId="0" applyNumberFormat="0" applyBorder="0" applyAlignment="0" applyProtection="0"/>
    <xf numFmtId="0" fontId="29" fillId="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84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84" fillId="29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84" fillId="30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84" fillId="31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84" fillId="32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84" fillId="33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84" fillId="34" borderId="0" applyNumberFormat="0" applyBorder="0" applyAlignment="0" applyProtection="0"/>
    <xf numFmtId="0" fontId="29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85" fillId="3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85" fillId="3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85" fillId="37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85" fillId="3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85" fillId="3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85" fillId="40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35" fillId="6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5" fillId="4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35" fillId="6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85" fillId="4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5" fillId="43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35" fillId="7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85" fillId="4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85" fillId="45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35" fillId="7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85" fillId="46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86" fillId="47" borderId="0" applyNumberFormat="0" applyBorder="0" applyAlignment="0" applyProtection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3" fontId="63" fillId="0" borderId="0" applyFill="0" applyBorder="0" applyAlignment="0"/>
    <xf numFmtId="174" fontId="63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2" fillId="0" borderId="0" applyFill="0" applyBorder="0" applyAlignment="0"/>
    <xf numFmtId="173" fontId="63" fillId="0" borderId="0" applyFill="0" applyBorder="0" applyAlignment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87" fillId="48" borderId="16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7" fillId="19" borderId="1" applyNumberFormat="0" applyAlignment="0" applyProtection="0"/>
    <xf numFmtId="0" fontId="38" fillId="20" borderId="3" applyNumberFormat="0" applyAlignment="0" applyProtection="0"/>
    <xf numFmtId="0" fontId="38" fillId="20" borderId="3" applyNumberFormat="0" applyAlignment="0" applyProtection="0"/>
    <xf numFmtId="0" fontId="88" fillId="49" borderId="17" applyNumberFormat="0" applyAlignment="0" applyProtection="0"/>
    <xf numFmtId="43" fontId="25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3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34" fillId="0" borderId="0" applyFont="0" applyFill="0" applyBorder="0" applyAlignment="0" applyProtection="0"/>
    <xf numFmtId="38" fontId="67" fillId="0" borderId="0"/>
    <xf numFmtId="14" fontId="68" fillId="0" borderId="0" applyFill="0" applyBorder="0" applyAlignment="0"/>
    <xf numFmtId="178" fontId="61" fillId="0" borderId="30">
      <alignment vertical="center"/>
    </xf>
    <xf numFmtId="178" fontId="61" fillId="0" borderId="30">
      <alignment vertical="center"/>
    </xf>
    <xf numFmtId="178" fontId="61" fillId="0" borderId="30">
      <alignment vertical="center"/>
    </xf>
    <xf numFmtId="178" fontId="62" fillId="0" borderId="30">
      <alignment vertical="center"/>
    </xf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3" fontId="63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2" fillId="0" borderId="0" applyFill="0" applyBorder="0" applyAlignment="0"/>
    <xf numFmtId="173" fontId="63" fillId="0" borderId="0" applyFill="0" applyBorder="0" applyAlignment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90" fillId="50" borderId="0" applyNumberFormat="0" applyBorder="0" applyAlignment="0" applyProtection="0"/>
    <xf numFmtId="38" fontId="58" fillId="55" borderId="0" applyNumberFormat="0" applyBorder="0" applyAlignment="0" applyProtection="0"/>
    <xf numFmtId="38" fontId="58" fillId="55" borderId="0" applyNumberFormat="0" applyBorder="0" applyAlignment="0" applyProtection="0"/>
    <xf numFmtId="0" fontId="51" fillId="0" borderId="31" applyNumberFormat="0" applyAlignment="0" applyProtection="0">
      <alignment horizontal="left" vertical="center"/>
    </xf>
    <xf numFmtId="0" fontId="51" fillId="0" borderId="31" applyNumberFormat="0" applyAlignment="0" applyProtection="0">
      <alignment horizontal="left" vertical="center"/>
    </xf>
    <xf numFmtId="0" fontId="51" fillId="0" borderId="31" applyNumberFormat="0" applyAlignment="0" applyProtection="0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91" fillId="0" borderId="18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2" fillId="0" borderId="19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3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10" fontId="58" fillId="60" borderId="2" applyNumberFormat="0" applyBorder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95" fillId="51" borderId="16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3" fontId="63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2" fillId="0" borderId="0" applyFill="0" applyBorder="0" applyAlignment="0"/>
    <xf numFmtId="173" fontId="63" fillId="0" borderId="0" applyFill="0" applyBorder="0" applyAlignment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21" applyNumberFormat="0" applyFill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97" fillId="52" borderId="0" applyNumberFormat="0" applyBorder="0" applyAlignment="0" applyProtection="0"/>
    <xf numFmtId="0" fontId="34" fillId="0" borderId="0"/>
    <xf numFmtId="179" fontId="70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13" fillId="0" borderId="0"/>
    <xf numFmtId="0" fontId="13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31" fillId="0" borderId="0"/>
    <xf numFmtId="0" fontId="98" fillId="0" borderId="0"/>
    <xf numFmtId="0" fontId="13" fillId="0" borderId="0"/>
    <xf numFmtId="0" fontId="34" fillId="0" borderId="0"/>
    <xf numFmtId="0" fontId="31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" fillId="0" borderId="0"/>
    <xf numFmtId="0" fontId="34" fillId="0" borderId="0"/>
    <xf numFmtId="0" fontId="34" fillId="0" borderId="0"/>
    <xf numFmtId="0" fontId="99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9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31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9" fillId="0" borderId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83" fillId="53" borderId="22" applyNumberFormat="0" applyFont="0" applyAlignment="0" applyProtection="0"/>
    <xf numFmtId="0" fontId="83" fillId="53" borderId="22" applyNumberFormat="0" applyFont="0" applyAlignment="0" applyProtection="0"/>
    <xf numFmtId="0" fontId="83" fillId="53" borderId="22" applyNumberFormat="0" applyFont="0" applyAlignment="0" applyProtection="0"/>
    <xf numFmtId="0" fontId="83" fillId="53" borderId="22" applyNumberFormat="0" applyFont="0" applyAlignment="0" applyProtection="0"/>
    <xf numFmtId="0" fontId="83" fillId="53" borderId="22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34" fillId="22" borderId="8" applyNumberFormat="0" applyFon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100" fillId="48" borderId="23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47" fillId="19" borderId="9" applyNumberFormat="0" applyAlignment="0" applyProtection="0"/>
    <xf numFmtId="0" fontId="72" fillId="78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3" fontId="63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1" fillId="0" borderId="0" applyFill="0" applyBorder="0" applyAlignment="0"/>
    <xf numFmtId="172" fontId="62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1" fillId="0" borderId="0" applyFill="0" applyBorder="0" applyAlignment="0"/>
    <xf numFmtId="175" fontId="62" fillId="0" borderId="0" applyFill="0" applyBorder="0" applyAlignment="0"/>
    <xf numFmtId="173" fontId="63" fillId="0" borderId="0" applyFill="0" applyBorder="0" applyAlignment="0"/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3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3" fillId="21" borderId="32" applyNumberFormat="0" applyProtection="0">
      <alignment horizontal="left" vertical="center" indent="1"/>
    </xf>
    <xf numFmtId="4" fontId="73" fillId="21" borderId="32" applyNumberFormat="0" applyProtection="0">
      <alignment horizontal="left" vertical="center" indent="1"/>
    </xf>
    <xf numFmtId="4" fontId="73" fillId="21" borderId="32" applyNumberFormat="0" applyProtection="0">
      <alignment horizontal="left" vertical="center" indent="1"/>
    </xf>
    <xf numFmtId="4" fontId="73" fillId="21" borderId="32" applyNumberFormat="0" applyProtection="0">
      <alignment horizontal="left" vertical="center" indent="1"/>
    </xf>
    <xf numFmtId="4" fontId="73" fillId="21" borderId="32" applyNumberFormat="0" applyProtection="0">
      <alignment horizontal="left" vertical="center" indent="1"/>
    </xf>
    <xf numFmtId="0" fontId="73" fillId="21" borderId="32" applyNumberFormat="0" applyProtection="0">
      <alignment horizontal="left" vertical="top" indent="1"/>
    </xf>
    <xf numFmtId="0" fontId="73" fillId="21" borderId="32" applyNumberFormat="0" applyProtection="0">
      <alignment horizontal="left" vertical="top" indent="1"/>
    </xf>
    <xf numFmtId="0" fontId="73" fillId="21" borderId="32" applyNumberFormat="0" applyProtection="0">
      <alignment horizontal="left" vertical="top" indent="1"/>
    </xf>
    <xf numFmtId="0" fontId="73" fillId="21" borderId="32" applyNumberFormat="0" applyProtection="0">
      <alignment horizontal="left" vertical="top" indent="1"/>
    </xf>
    <xf numFmtId="0" fontId="73" fillId="21" borderId="32" applyNumberFormat="0" applyProtection="0">
      <alignment horizontal="left" vertical="top" indent="1"/>
    </xf>
    <xf numFmtId="4" fontId="73" fillId="79" borderId="0" applyNumberFormat="0" applyProtection="0">
      <alignment horizontal="left" vertical="center" indent="1"/>
    </xf>
    <xf numFmtId="4" fontId="68" fillId="3" borderId="32" applyNumberFormat="0" applyProtection="0">
      <alignment horizontal="right" vertical="center"/>
    </xf>
    <xf numFmtId="4" fontId="68" fillId="3" borderId="32" applyNumberFormat="0" applyProtection="0">
      <alignment horizontal="right" vertical="center"/>
    </xf>
    <xf numFmtId="4" fontId="68" fillId="3" borderId="32" applyNumberFormat="0" applyProtection="0">
      <alignment horizontal="right" vertical="center"/>
    </xf>
    <xf numFmtId="4" fontId="68" fillId="3" borderId="32" applyNumberFormat="0" applyProtection="0">
      <alignment horizontal="right" vertical="center"/>
    </xf>
    <xf numFmtId="4" fontId="68" fillId="3" borderId="32" applyNumberFormat="0" applyProtection="0">
      <alignment horizontal="right" vertical="center"/>
    </xf>
    <xf numFmtId="4" fontId="68" fillId="8" borderId="32" applyNumberFormat="0" applyProtection="0">
      <alignment horizontal="right" vertical="center"/>
    </xf>
    <xf numFmtId="4" fontId="68" fillId="8" borderId="32" applyNumberFormat="0" applyProtection="0">
      <alignment horizontal="right" vertical="center"/>
    </xf>
    <xf numFmtId="4" fontId="68" fillId="8" borderId="32" applyNumberFormat="0" applyProtection="0">
      <alignment horizontal="right" vertical="center"/>
    </xf>
    <xf numFmtId="4" fontId="68" fillId="8" borderId="32" applyNumberFormat="0" applyProtection="0">
      <alignment horizontal="right" vertical="center"/>
    </xf>
    <xf numFmtId="4" fontId="68" fillId="8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16" borderId="32" applyNumberFormat="0" applyProtection="0">
      <alignment horizontal="right" vertical="center"/>
    </xf>
    <xf numFmtId="4" fontId="68" fillId="10" borderId="32" applyNumberFormat="0" applyProtection="0">
      <alignment horizontal="right" vertical="center"/>
    </xf>
    <xf numFmtId="4" fontId="68" fillId="10" borderId="32" applyNumberFormat="0" applyProtection="0">
      <alignment horizontal="right" vertical="center"/>
    </xf>
    <xf numFmtId="4" fontId="68" fillId="10" borderId="32" applyNumberFormat="0" applyProtection="0">
      <alignment horizontal="right" vertical="center"/>
    </xf>
    <xf numFmtId="4" fontId="68" fillId="10" borderId="32" applyNumberFormat="0" applyProtection="0">
      <alignment horizontal="right" vertical="center"/>
    </xf>
    <xf numFmtId="4" fontId="68" fillId="10" borderId="32" applyNumberFormat="0" applyProtection="0">
      <alignment horizontal="right" vertical="center"/>
    </xf>
    <xf numFmtId="4" fontId="68" fillId="14" borderId="32" applyNumberFormat="0" applyProtection="0">
      <alignment horizontal="right" vertical="center"/>
    </xf>
    <xf numFmtId="4" fontId="68" fillId="14" borderId="32" applyNumberFormat="0" applyProtection="0">
      <alignment horizontal="right" vertical="center"/>
    </xf>
    <xf numFmtId="4" fontId="68" fillId="14" borderId="32" applyNumberFormat="0" applyProtection="0">
      <alignment horizontal="right" vertical="center"/>
    </xf>
    <xf numFmtId="4" fontId="68" fillId="14" borderId="32" applyNumberFormat="0" applyProtection="0">
      <alignment horizontal="right" vertical="center"/>
    </xf>
    <xf numFmtId="4" fontId="68" fillId="14" borderId="32" applyNumberFormat="0" applyProtection="0">
      <alignment horizontal="right" vertical="center"/>
    </xf>
    <xf numFmtId="4" fontId="68" fillId="18" borderId="32" applyNumberFormat="0" applyProtection="0">
      <alignment horizontal="right" vertical="center"/>
    </xf>
    <xf numFmtId="4" fontId="68" fillId="18" borderId="32" applyNumberFormat="0" applyProtection="0">
      <alignment horizontal="right" vertical="center"/>
    </xf>
    <xf numFmtId="4" fontId="68" fillId="18" borderId="32" applyNumberFormat="0" applyProtection="0">
      <alignment horizontal="right" vertical="center"/>
    </xf>
    <xf numFmtId="4" fontId="68" fillId="18" borderId="32" applyNumberFormat="0" applyProtection="0">
      <alignment horizontal="right" vertical="center"/>
    </xf>
    <xf numFmtId="4" fontId="68" fillId="18" borderId="32" applyNumberFormat="0" applyProtection="0">
      <alignment horizontal="right" vertical="center"/>
    </xf>
    <xf numFmtId="4" fontId="68" fillId="17" borderId="32" applyNumberFormat="0" applyProtection="0">
      <alignment horizontal="right" vertical="center"/>
    </xf>
    <xf numFmtId="4" fontId="68" fillId="17" borderId="32" applyNumberFormat="0" applyProtection="0">
      <alignment horizontal="right" vertical="center"/>
    </xf>
    <xf numFmtId="4" fontId="68" fillId="17" borderId="32" applyNumberFormat="0" applyProtection="0">
      <alignment horizontal="right" vertical="center"/>
    </xf>
    <xf numFmtId="4" fontId="68" fillId="17" borderId="32" applyNumberFormat="0" applyProtection="0">
      <alignment horizontal="right" vertical="center"/>
    </xf>
    <xf numFmtId="4" fontId="68" fillId="17" borderId="32" applyNumberFormat="0" applyProtection="0">
      <alignment horizontal="right" vertical="center"/>
    </xf>
    <xf numFmtId="4" fontId="68" fillId="80" borderId="32" applyNumberFormat="0" applyProtection="0">
      <alignment horizontal="right" vertical="center"/>
    </xf>
    <xf numFmtId="4" fontId="68" fillId="80" borderId="32" applyNumberFormat="0" applyProtection="0">
      <alignment horizontal="right" vertical="center"/>
    </xf>
    <xf numFmtId="4" fontId="68" fillId="80" borderId="32" applyNumberFormat="0" applyProtection="0">
      <alignment horizontal="right" vertical="center"/>
    </xf>
    <xf numFmtId="4" fontId="68" fillId="80" borderId="32" applyNumberFormat="0" applyProtection="0">
      <alignment horizontal="right" vertical="center"/>
    </xf>
    <xf numFmtId="4" fontId="68" fillId="80" borderId="32" applyNumberFormat="0" applyProtection="0">
      <alignment horizontal="right" vertical="center"/>
    </xf>
    <xf numFmtId="4" fontId="68" fillId="9" borderId="32" applyNumberFormat="0" applyProtection="0">
      <alignment horizontal="right" vertical="center"/>
    </xf>
    <xf numFmtId="4" fontId="68" fillId="9" borderId="32" applyNumberFormat="0" applyProtection="0">
      <alignment horizontal="right" vertical="center"/>
    </xf>
    <xf numFmtId="4" fontId="68" fillId="9" borderId="32" applyNumberFormat="0" applyProtection="0">
      <alignment horizontal="right" vertical="center"/>
    </xf>
    <xf numFmtId="4" fontId="68" fillId="9" borderId="32" applyNumberFormat="0" applyProtection="0">
      <alignment horizontal="right" vertical="center"/>
    </xf>
    <xf numFmtId="4" fontId="68" fillId="9" borderId="32" applyNumberFormat="0" applyProtection="0">
      <alignment horizontal="right" vertical="center"/>
    </xf>
    <xf numFmtId="4" fontId="73" fillId="81" borderId="33" applyNumberFormat="0" applyProtection="0">
      <alignment horizontal="left" vertical="center" indent="1"/>
    </xf>
    <xf numFmtId="4" fontId="73" fillId="81" borderId="33" applyNumberFormat="0" applyProtection="0">
      <alignment horizontal="left" vertical="center" indent="1"/>
    </xf>
    <xf numFmtId="4" fontId="73" fillId="81" borderId="33" applyNumberFormat="0" applyProtection="0">
      <alignment horizontal="left" vertical="center" indent="1"/>
    </xf>
    <xf numFmtId="4" fontId="68" fillId="82" borderId="0" applyNumberFormat="0" applyProtection="0">
      <alignment horizontal="left" vertical="center" indent="1"/>
    </xf>
    <xf numFmtId="4" fontId="75" fillId="83" borderId="0" applyNumberFormat="0" applyProtection="0">
      <alignment horizontal="left" vertical="center" indent="1"/>
    </xf>
    <xf numFmtId="4" fontId="68" fillId="79" borderId="32" applyNumberFormat="0" applyProtection="0">
      <alignment horizontal="right" vertical="center"/>
    </xf>
    <xf numFmtId="4" fontId="68" fillId="79" borderId="32" applyNumberFormat="0" applyProtection="0">
      <alignment horizontal="right" vertical="center"/>
    </xf>
    <xf numFmtId="4" fontId="68" fillId="79" borderId="32" applyNumberFormat="0" applyProtection="0">
      <alignment horizontal="right" vertical="center"/>
    </xf>
    <xf numFmtId="4" fontId="68" fillId="79" borderId="32" applyNumberFormat="0" applyProtection="0">
      <alignment horizontal="right" vertical="center"/>
    </xf>
    <xf numFmtId="4" fontId="68" fillId="79" borderId="32" applyNumberFormat="0" applyProtection="0">
      <alignment horizontal="right" vertical="center"/>
    </xf>
    <xf numFmtId="4" fontId="68" fillId="82" borderId="0" applyNumberFormat="0" applyProtection="0">
      <alignment horizontal="left" vertical="center" indent="1"/>
    </xf>
    <xf numFmtId="4" fontId="68" fillId="79" borderId="0" applyNumberFormat="0" applyProtection="0">
      <alignment horizontal="left" vertical="center" indent="1"/>
    </xf>
    <xf numFmtId="0" fontId="34" fillId="83" borderId="32" applyNumberFormat="0" applyProtection="0">
      <alignment horizontal="left" vertical="center" indent="1"/>
    </xf>
    <xf numFmtId="0" fontId="34" fillId="83" borderId="32" applyNumberFormat="0" applyProtection="0">
      <alignment horizontal="left" vertical="center" indent="1"/>
    </xf>
    <xf numFmtId="0" fontId="34" fillId="83" borderId="32" applyNumberFormat="0" applyProtection="0">
      <alignment horizontal="left" vertical="center" indent="1"/>
    </xf>
    <xf numFmtId="0" fontId="34" fillId="83" borderId="32" applyNumberFormat="0" applyProtection="0">
      <alignment horizontal="left" vertical="center" indent="1"/>
    </xf>
    <xf numFmtId="0" fontId="34" fillId="83" borderId="32" applyNumberFormat="0" applyProtection="0">
      <alignment horizontal="left" vertical="center" indent="1"/>
    </xf>
    <xf numFmtId="0" fontId="34" fillId="83" borderId="32" applyNumberFormat="0" applyProtection="0">
      <alignment horizontal="left" vertical="top" indent="1"/>
    </xf>
    <xf numFmtId="0" fontId="34" fillId="83" borderId="32" applyNumberFormat="0" applyProtection="0">
      <alignment horizontal="left" vertical="top" indent="1"/>
    </xf>
    <xf numFmtId="0" fontId="34" fillId="83" borderId="32" applyNumberFormat="0" applyProtection="0">
      <alignment horizontal="left" vertical="top" indent="1"/>
    </xf>
    <xf numFmtId="0" fontId="34" fillId="83" borderId="32" applyNumberFormat="0" applyProtection="0">
      <alignment horizontal="left" vertical="top" indent="1"/>
    </xf>
    <xf numFmtId="0" fontId="34" fillId="83" borderId="32" applyNumberFormat="0" applyProtection="0">
      <alignment horizontal="left" vertical="top" indent="1"/>
    </xf>
    <xf numFmtId="0" fontId="34" fillId="79" borderId="32" applyNumberFormat="0" applyProtection="0">
      <alignment horizontal="left" vertical="center" indent="1"/>
    </xf>
    <xf numFmtId="0" fontId="34" fillId="79" borderId="32" applyNumberFormat="0" applyProtection="0">
      <alignment horizontal="left" vertical="center" indent="1"/>
    </xf>
    <xf numFmtId="0" fontId="34" fillId="79" borderId="32" applyNumberFormat="0" applyProtection="0">
      <alignment horizontal="left" vertical="center" indent="1"/>
    </xf>
    <xf numFmtId="0" fontId="34" fillId="79" borderId="32" applyNumberFormat="0" applyProtection="0">
      <alignment horizontal="left" vertical="center" indent="1"/>
    </xf>
    <xf numFmtId="0" fontId="34" fillId="79" borderId="32" applyNumberFormat="0" applyProtection="0">
      <alignment horizontal="left" vertical="center" indent="1"/>
    </xf>
    <xf numFmtId="0" fontId="34" fillId="79" borderId="32" applyNumberFormat="0" applyProtection="0">
      <alignment horizontal="left" vertical="top" indent="1"/>
    </xf>
    <xf numFmtId="0" fontId="34" fillId="79" borderId="32" applyNumberFormat="0" applyProtection="0">
      <alignment horizontal="left" vertical="top" indent="1"/>
    </xf>
    <xf numFmtId="0" fontId="34" fillId="79" borderId="32" applyNumberFormat="0" applyProtection="0">
      <alignment horizontal="left" vertical="top" indent="1"/>
    </xf>
    <xf numFmtId="0" fontId="34" fillId="79" borderId="32" applyNumberFormat="0" applyProtection="0">
      <alignment horizontal="left" vertical="top" indent="1"/>
    </xf>
    <xf numFmtId="0" fontId="34" fillId="79" borderId="32" applyNumberFormat="0" applyProtection="0">
      <alignment horizontal="left" vertical="top" indent="1"/>
    </xf>
    <xf numFmtId="0" fontId="34" fillId="7" borderId="32" applyNumberFormat="0" applyProtection="0">
      <alignment horizontal="left" vertical="center" indent="1"/>
    </xf>
    <xf numFmtId="0" fontId="34" fillId="7" borderId="32" applyNumberFormat="0" applyProtection="0">
      <alignment horizontal="left" vertical="center" indent="1"/>
    </xf>
    <xf numFmtId="0" fontId="34" fillId="7" borderId="32" applyNumberFormat="0" applyProtection="0">
      <alignment horizontal="left" vertical="center" indent="1"/>
    </xf>
    <xf numFmtId="0" fontId="34" fillId="7" borderId="32" applyNumberFormat="0" applyProtection="0">
      <alignment horizontal="left" vertical="center" indent="1"/>
    </xf>
    <xf numFmtId="0" fontId="34" fillId="7" borderId="32" applyNumberFormat="0" applyProtection="0">
      <alignment horizontal="left" vertical="center" indent="1"/>
    </xf>
    <xf numFmtId="0" fontId="34" fillId="7" borderId="32" applyNumberFormat="0" applyProtection="0">
      <alignment horizontal="left" vertical="top" indent="1"/>
    </xf>
    <xf numFmtId="0" fontId="34" fillId="7" borderId="32" applyNumberFormat="0" applyProtection="0">
      <alignment horizontal="left" vertical="top" indent="1"/>
    </xf>
    <xf numFmtId="0" fontId="34" fillId="7" borderId="32" applyNumberFormat="0" applyProtection="0">
      <alignment horizontal="left" vertical="top" indent="1"/>
    </xf>
    <xf numFmtId="0" fontId="34" fillId="7" borderId="32" applyNumberFormat="0" applyProtection="0">
      <alignment horizontal="left" vertical="top" indent="1"/>
    </xf>
    <xf numFmtId="0" fontId="34" fillId="7" borderId="32" applyNumberFormat="0" applyProtection="0">
      <alignment horizontal="left" vertical="top" indent="1"/>
    </xf>
    <xf numFmtId="0" fontId="34" fillId="82" borderId="32" applyNumberFormat="0" applyProtection="0">
      <alignment horizontal="left" vertical="center" indent="1"/>
    </xf>
    <xf numFmtId="0" fontId="34" fillId="82" borderId="32" applyNumberFormat="0" applyProtection="0">
      <alignment horizontal="left" vertical="center" indent="1"/>
    </xf>
    <xf numFmtId="0" fontId="34" fillId="82" borderId="32" applyNumberFormat="0" applyProtection="0">
      <alignment horizontal="left" vertical="center" indent="1"/>
    </xf>
    <xf numFmtId="0" fontId="34" fillId="82" borderId="32" applyNumberFormat="0" applyProtection="0">
      <alignment horizontal="left" vertical="center" indent="1"/>
    </xf>
    <xf numFmtId="0" fontId="34" fillId="82" borderId="32" applyNumberFormat="0" applyProtection="0">
      <alignment horizontal="left" vertical="center" indent="1"/>
    </xf>
    <xf numFmtId="0" fontId="34" fillId="82" borderId="32" applyNumberFormat="0" applyProtection="0">
      <alignment horizontal="left" vertical="top" indent="1"/>
    </xf>
    <xf numFmtId="0" fontId="34" fillId="82" borderId="32" applyNumberFormat="0" applyProtection="0">
      <alignment horizontal="left" vertical="top" indent="1"/>
    </xf>
    <xf numFmtId="0" fontId="34" fillId="82" borderId="32" applyNumberFormat="0" applyProtection="0">
      <alignment horizontal="left" vertical="top" indent="1"/>
    </xf>
    <xf numFmtId="0" fontId="34" fillId="82" borderId="32" applyNumberFormat="0" applyProtection="0">
      <alignment horizontal="left" vertical="top" indent="1"/>
    </xf>
    <xf numFmtId="0" fontId="34" fillId="82" borderId="32" applyNumberFormat="0" applyProtection="0">
      <alignment horizontal="left" vertical="top" indent="1"/>
    </xf>
    <xf numFmtId="0" fontId="34" fillId="63" borderId="2" applyNumberFormat="0">
      <protection locked="0"/>
    </xf>
    <xf numFmtId="0" fontId="34" fillId="63" borderId="2" applyNumberFormat="0">
      <protection locked="0"/>
    </xf>
    <xf numFmtId="0" fontId="34" fillId="63" borderId="2" applyNumberFormat="0">
      <protection locked="0"/>
    </xf>
    <xf numFmtId="0" fontId="34" fillId="63" borderId="2" applyNumberFormat="0">
      <protection locked="0"/>
    </xf>
    <xf numFmtId="4" fontId="68" fillId="22" borderId="32" applyNumberFormat="0" applyProtection="0">
      <alignment vertical="center"/>
    </xf>
    <xf numFmtId="4" fontId="68" fillId="22" borderId="32" applyNumberFormat="0" applyProtection="0">
      <alignment vertical="center"/>
    </xf>
    <xf numFmtId="4" fontId="68" fillId="22" borderId="32" applyNumberFormat="0" applyProtection="0">
      <alignment vertical="center"/>
    </xf>
    <xf numFmtId="4" fontId="68" fillId="22" borderId="32" applyNumberFormat="0" applyProtection="0">
      <alignment vertical="center"/>
    </xf>
    <xf numFmtId="4" fontId="68" fillId="22" borderId="32" applyNumberFormat="0" applyProtection="0">
      <alignment vertical="center"/>
    </xf>
    <xf numFmtId="4" fontId="76" fillId="22" borderId="32" applyNumberFormat="0" applyProtection="0">
      <alignment vertical="center"/>
    </xf>
    <xf numFmtId="4" fontId="76" fillId="22" borderId="32" applyNumberFormat="0" applyProtection="0">
      <alignment vertical="center"/>
    </xf>
    <xf numFmtId="4" fontId="76" fillId="22" borderId="32" applyNumberFormat="0" applyProtection="0">
      <alignment vertical="center"/>
    </xf>
    <xf numFmtId="4" fontId="76" fillId="22" borderId="32" applyNumberFormat="0" applyProtection="0">
      <alignment vertical="center"/>
    </xf>
    <xf numFmtId="4" fontId="76" fillId="22" borderId="32" applyNumberFormat="0" applyProtection="0">
      <alignment vertical="center"/>
    </xf>
    <xf numFmtId="4" fontId="68" fillId="22" borderId="32" applyNumberFormat="0" applyProtection="0">
      <alignment horizontal="left" vertical="center" indent="1"/>
    </xf>
    <xf numFmtId="4" fontId="68" fillId="22" borderId="32" applyNumberFormat="0" applyProtection="0">
      <alignment horizontal="left" vertical="center" indent="1"/>
    </xf>
    <xf numFmtId="4" fontId="68" fillId="22" borderId="32" applyNumberFormat="0" applyProtection="0">
      <alignment horizontal="left" vertical="center" indent="1"/>
    </xf>
    <xf numFmtId="4" fontId="68" fillId="22" borderId="32" applyNumberFormat="0" applyProtection="0">
      <alignment horizontal="left" vertical="center" indent="1"/>
    </xf>
    <xf numFmtId="4" fontId="68" fillId="22" borderId="32" applyNumberFormat="0" applyProtection="0">
      <alignment horizontal="left" vertical="center" indent="1"/>
    </xf>
    <xf numFmtId="0" fontId="68" fillId="22" borderId="32" applyNumberFormat="0" applyProtection="0">
      <alignment horizontal="left" vertical="top" indent="1"/>
    </xf>
    <xf numFmtId="0" fontId="68" fillId="22" borderId="32" applyNumberFormat="0" applyProtection="0">
      <alignment horizontal="left" vertical="top" indent="1"/>
    </xf>
    <xf numFmtId="0" fontId="68" fillId="22" borderId="32" applyNumberFormat="0" applyProtection="0">
      <alignment horizontal="left" vertical="top" indent="1"/>
    </xf>
    <xf numFmtId="0" fontId="68" fillId="22" borderId="32" applyNumberFormat="0" applyProtection="0">
      <alignment horizontal="left" vertical="top" indent="1"/>
    </xf>
    <xf numFmtId="0" fontId="68" fillId="22" borderId="32" applyNumberFormat="0" applyProtection="0">
      <alignment horizontal="left" vertical="top" indent="1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76" fillId="82" borderId="32" applyNumberFormat="0" applyProtection="0">
      <alignment horizontal="right" vertical="center"/>
    </xf>
    <xf numFmtId="4" fontId="76" fillId="82" borderId="32" applyNumberFormat="0" applyProtection="0">
      <alignment horizontal="right" vertical="center"/>
    </xf>
    <xf numFmtId="4" fontId="76" fillId="82" borderId="32" applyNumberFormat="0" applyProtection="0">
      <alignment horizontal="right" vertical="center"/>
    </xf>
    <xf numFmtId="4" fontId="76" fillId="82" borderId="32" applyNumberFormat="0" applyProtection="0">
      <alignment horizontal="right" vertical="center"/>
    </xf>
    <xf numFmtId="4" fontId="76" fillId="82" borderId="32" applyNumberFormat="0" applyProtection="0">
      <alignment horizontal="right" vertical="center"/>
    </xf>
    <xf numFmtId="4" fontId="68" fillId="79" borderId="32" applyNumberFormat="0" applyProtection="0">
      <alignment horizontal="left" vertical="center" indent="1"/>
    </xf>
    <xf numFmtId="4" fontId="68" fillId="79" borderId="32" applyNumberFormat="0" applyProtection="0">
      <alignment horizontal="left" vertical="center" indent="1"/>
    </xf>
    <xf numFmtId="4" fontId="68" fillId="79" borderId="32" applyNumberFormat="0" applyProtection="0">
      <alignment horizontal="left" vertical="center" indent="1"/>
    </xf>
    <xf numFmtId="4" fontId="68" fillId="79" borderId="32" applyNumberFormat="0" applyProtection="0">
      <alignment horizontal="left" vertical="center" indent="1"/>
    </xf>
    <xf numFmtId="4" fontId="68" fillId="79" borderId="32" applyNumberFormat="0" applyProtection="0">
      <alignment horizontal="left" vertical="center" indent="1"/>
    </xf>
    <xf numFmtId="0" fontId="68" fillId="79" borderId="32" applyNumberFormat="0" applyProtection="0">
      <alignment horizontal="left" vertical="top" indent="1"/>
    </xf>
    <xf numFmtId="0" fontId="68" fillId="79" borderId="32" applyNumberFormat="0" applyProtection="0">
      <alignment horizontal="left" vertical="top" indent="1"/>
    </xf>
    <xf numFmtId="0" fontId="68" fillId="79" borderId="32" applyNumberFormat="0" applyProtection="0">
      <alignment horizontal="left" vertical="top" indent="1"/>
    </xf>
    <xf numFmtId="0" fontId="68" fillId="79" borderId="32" applyNumberFormat="0" applyProtection="0">
      <alignment horizontal="left" vertical="top" indent="1"/>
    </xf>
    <xf numFmtId="0" fontId="68" fillId="79" borderId="32" applyNumberFormat="0" applyProtection="0">
      <alignment horizontal="left" vertical="top" indent="1"/>
    </xf>
    <xf numFmtId="4" fontId="77" fillId="84" borderId="0" applyNumberFormat="0" applyProtection="0">
      <alignment horizontal="left" vertical="center" indent="1"/>
    </xf>
    <xf numFmtId="4" fontId="78" fillId="82" borderId="32" applyNumberFormat="0" applyProtection="0">
      <alignment horizontal="right" vertical="center"/>
    </xf>
    <xf numFmtId="4" fontId="78" fillId="82" borderId="32" applyNumberFormat="0" applyProtection="0">
      <alignment horizontal="right" vertical="center"/>
    </xf>
    <xf numFmtId="4" fontId="78" fillId="82" borderId="32" applyNumberFormat="0" applyProtection="0">
      <alignment horizontal="right" vertical="center"/>
    </xf>
    <xf numFmtId="4" fontId="78" fillId="82" borderId="32" applyNumberFormat="0" applyProtection="0">
      <alignment horizontal="right" vertical="center"/>
    </xf>
    <xf numFmtId="4" fontId="78" fillId="82" borderId="32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71" fillId="0" borderId="0"/>
    <xf numFmtId="181" fontId="34" fillId="0" borderId="0">
      <alignment horizontal="left" wrapText="1"/>
    </xf>
    <xf numFmtId="181" fontId="34" fillId="0" borderId="0">
      <alignment horizontal="left" wrapText="1"/>
    </xf>
    <xf numFmtId="181" fontId="34" fillId="0" borderId="0">
      <alignment horizontal="left" wrapText="1"/>
    </xf>
    <xf numFmtId="181" fontId="34" fillId="0" borderId="0">
      <alignment horizontal="left" wrapText="1"/>
    </xf>
    <xf numFmtId="0" fontId="68" fillId="0" borderId="0" applyNumberFormat="0" applyBorder="0" applyAlignment="0"/>
    <xf numFmtId="0" fontId="68" fillId="0" borderId="0" applyNumberFormat="0" applyBorder="0" applyAlignment="0"/>
    <xf numFmtId="49" fontId="68" fillId="0" borderId="0" applyFill="0" applyBorder="0" applyAlignment="0"/>
    <xf numFmtId="182" fontId="61" fillId="0" borderId="0" applyFill="0" applyBorder="0" applyAlignment="0"/>
    <xf numFmtId="182" fontId="61" fillId="0" borderId="0" applyFill="0" applyBorder="0" applyAlignment="0"/>
    <xf numFmtId="182" fontId="61" fillId="0" borderId="0" applyFill="0" applyBorder="0" applyAlignment="0"/>
    <xf numFmtId="182" fontId="62" fillId="0" borderId="0" applyFill="0" applyBorder="0" applyAlignment="0"/>
    <xf numFmtId="183" fontId="61" fillId="0" borderId="0" applyFill="0" applyBorder="0" applyAlignment="0"/>
    <xf numFmtId="183" fontId="61" fillId="0" borderId="0" applyFill="0" applyBorder="0" applyAlignment="0"/>
    <xf numFmtId="183" fontId="61" fillId="0" borderId="0" applyFill="0" applyBorder="0" applyAlignment="0"/>
    <xf numFmtId="183" fontId="62" fillId="0" borderId="0" applyFill="0" applyBorder="0" applyAlignment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02" fillId="0" borderId="24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9" fontId="9" fillId="0" borderId="0"/>
    <xf numFmtId="0" fontId="82" fillId="0" borderId="0"/>
    <xf numFmtId="0" fontId="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165" fontId="106" fillId="0" borderId="0" applyFont="0" applyFill="0" applyBorder="0" applyAlignment="0" applyProtection="0"/>
    <xf numFmtId="9" fontId="106" fillId="0" borderId="0" applyFont="0" applyFill="0" applyBorder="0" applyAlignment="0" applyProtection="0"/>
  </cellStyleXfs>
  <cellXfs count="443">
    <xf numFmtId="0" fontId="0" fillId="0" borderId="0" xfId="0"/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8" fontId="18" fillId="0" borderId="0" xfId="2" applyNumberFormat="1" applyFont="1" applyFill="1" applyAlignment="1">
      <alignment horizontal="center" vertical="center"/>
    </xf>
    <xf numFmtId="168" fontId="17" fillId="0" borderId="0" xfId="2" applyNumberFormat="1" applyFont="1" applyFill="1" applyBorder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7" fillId="0" borderId="11" xfId="2" applyNumberFormat="1" applyFont="1" applyFill="1" applyBorder="1" applyAlignment="1">
      <alignment vertical="center"/>
    </xf>
    <xf numFmtId="168" fontId="17" fillId="0" borderId="12" xfId="2" applyNumberFormat="1" applyFont="1" applyFill="1" applyBorder="1" applyAlignment="1">
      <alignment vertical="center"/>
    </xf>
    <xf numFmtId="168" fontId="16" fillId="0" borderId="0" xfId="2" applyNumberFormat="1" applyFont="1" applyFill="1"/>
    <xf numFmtId="0" fontId="15" fillId="0" borderId="0" xfId="0" applyFont="1" applyFill="1" applyAlignment="1"/>
    <xf numFmtId="168" fontId="9" fillId="0" borderId="0" xfId="2" applyNumberFormat="1" applyFont="1" applyFill="1" applyAlignment="1">
      <alignment vertical="center"/>
    </xf>
    <xf numFmtId="43" fontId="16" fillId="0" borderId="0" xfId="2" applyNumberFormat="1" applyFont="1" applyFill="1" applyAlignment="1">
      <alignment vertical="center"/>
    </xf>
    <xf numFmtId="168" fontId="15" fillId="0" borderId="0" xfId="2" applyNumberFormat="1" applyFont="1" applyFill="1" applyAlignment="1">
      <alignment vertical="center"/>
    </xf>
    <xf numFmtId="168" fontId="15" fillId="0" borderId="0" xfId="2" applyNumberFormat="1" applyFont="1" applyFill="1" applyBorder="1" applyAlignment="1">
      <alignment horizontal="right"/>
    </xf>
    <xf numFmtId="168" fontId="9" fillId="0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9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1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0" fillId="0" borderId="0" xfId="0" applyFill="1"/>
    <xf numFmtId="0" fontId="27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28" fillId="0" borderId="0" xfId="0" applyFont="1" applyFill="1"/>
    <xf numFmtId="0" fontId="0" fillId="0" borderId="0" xfId="0" applyFont="1" applyFill="1" applyAlignment="1">
      <alignment horizontal="left"/>
    </xf>
    <xf numFmtId="167" fontId="23" fillId="0" borderId="0" xfId="0" applyNumberFormat="1" applyFont="1" applyFill="1" applyAlignment="1"/>
    <xf numFmtId="0" fontId="10" fillId="0" borderId="0" xfId="0" quotePrefix="1" applyFont="1" applyFill="1" applyAlignment="1">
      <alignment horizontal="left"/>
    </xf>
    <xf numFmtId="0" fontId="0" fillId="0" borderId="0" xfId="0" applyFill="1" applyAlignment="1"/>
    <xf numFmtId="168" fontId="16" fillId="0" borderId="13" xfId="8" applyNumberFormat="1" applyFont="1" applyFill="1" applyBorder="1" applyAlignment="1"/>
    <xf numFmtId="168" fontId="10" fillId="0" borderId="11" xfId="2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/>
    <xf numFmtId="168" fontId="10" fillId="0" borderId="0" xfId="2" applyNumberFormat="1" applyFont="1" applyFill="1" applyBorder="1"/>
    <xf numFmtId="0" fontId="9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/>
    <xf numFmtId="0" fontId="9" fillId="0" borderId="0" xfId="0" applyFont="1" applyFill="1" applyBorder="1"/>
    <xf numFmtId="0" fontId="12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6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168" fontId="11" fillId="0" borderId="0" xfId="2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 indent="1"/>
    </xf>
    <xf numFmtId="168" fontId="23" fillId="0" borderId="0" xfId="2672" applyNumberFormat="1" applyFont="1" applyFill="1" applyAlignment="1"/>
    <xf numFmtId="0" fontId="10" fillId="0" borderId="0" xfId="0" applyFont="1" applyFill="1" applyAlignment="1">
      <alignment horizontal="left" vertical="top" wrapText="1"/>
    </xf>
    <xf numFmtId="0" fontId="9" fillId="0" borderId="0" xfId="3363" applyFill="1" applyAlignment="1">
      <alignment horizontal="left" indent="1"/>
    </xf>
    <xf numFmtId="168" fontId="10" fillId="0" borderId="15" xfId="2" applyNumberFormat="1" applyFont="1" applyFill="1" applyBorder="1" applyAlignment="1">
      <alignment horizontal="right"/>
    </xf>
    <xf numFmtId="0" fontId="10" fillId="0" borderId="0" xfId="3363" applyFont="1" applyFill="1" applyAlignment="1">
      <alignment horizontal="left"/>
    </xf>
    <xf numFmtId="0" fontId="9" fillId="0" borderId="0" xfId="3364" applyFont="1" applyFill="1" applyAlignment="1">
      <alignment horizontal="left" indent="1"/>
    </xf>
    <xf numFmtId="0" fontId="10" fillId="0" borderId="0" xfId="3039" applyFont="1" applyFill="1" applyAlignment="1">
      <alignment vertical="center"/>
    </xf>
    <xf numFmtId="168" fontId="1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168" fontId="6" fillId="0" borderId="0" xfId="2" applyNumberFormat="1" applyFont="1" applyFill="1" applyBorder="1"/>
    <xf numFmtId="168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6" fillId="0" borderId="0" xfId="0" applyFont="1" applyFill="1"/>
    <xf numFmtId="49" fontId="6" fillId="0" borderId="0" xfId="0" applyNumberFormat="1" applyFont="1" applyFill="1" applyAlignment="1">
      <alignment vertical="center"/>
    </xf>
    <xf numFmtId="168" fontId="6" fillId="0" borderId="0" xfId="2" applyNumberFormat="1" applyFont="1" applyFill="1" applyAlignment="1">
      <alignment horizontal="right" vertical="top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3" fontId="6" fillId="0" borderId="0" xfId="2" applyFont="1" applyFill="1" applyAlignment="1"/>
    <xf numFmtId="49" fontId="0" fillId="0" borderId="0" xfId="0" applyNumberFormat="1" applyFill="1" applyAlignment="1"/>
    <xf numFmtId="168" fontId="16" fillId="0" borderId="0" xfId="2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17" fillId="0" borderId="0" xfId="2" applyNumberFormat="1" applyFont="1" applyFill="1" applyBorder="1" applyAlignment="1"/>
    <xf numFmtId="168" fontId="16" fillId="0" borderId="13" xfId="2" applyNumberFormat="1" applyFont="1" applyFill="1" applyBorder="1"/>
    <xf numFmtId="168" fontId="17" fillId="0" borderId="11" xfId="2" applyNumberFormat="1" applyFont="1" applyFill="1" applyBorder="1"/>
    <xf numFmtId="168" fontId="16" fillId="0" borderId="12" xfId="2" applyNumberFormat="1" applyFont="1" applyFill="1" applyBorder="1"/>
    <xf numFmtId="0" fontId="6" fillId="0" borderId="0" xfId="0" applyFont="1" applyFill="1" applyBorder="1"/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0" fontId="104" fillId="0" borderId="0" xfId="0" applyFont="1" applyFill="1" applyAlignment="1">
      <alignment horizontal="center" vertical="center"/>
    </xf>
    <xf numFmtId="0" fontId="15" fillId="0" borderId="0" xfId="0" applyFont="1" applyFill="1" applyBorder="1" applyAlignment="1"/>
    <xf numFmtId="168" fontId="6" fillId="0" borderId="0" xfId="2" applyNumberFormat="1" applyFont="1" applyFill="1" applyBorder="1" applyAlignment="1">
      <alignment horizontal="right"/>
    </xf>
    <xf numFmtId="168" fontId="6" fillId="0" borderId="13" xfId="2" applyNumberFormat="1" applyFont="1" applyFill="1" applyBorder="1" applyAlignment="1">
      <alignment horizontal="right" vertical="top"/>
    </xf>
    <xf numFmtId="37" fontId="11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/>
    <xf numFmtId="168" fontId="10" fillId="0" borderId="0" xfId="2" applyNumberFormat="1" applyFont="1" applyFill="1" applyBorder="1" applyAlignment="1">
      <alignment vertical="center"/>
    </xf>
    <xf numFmtId="0" fontId="10" fillId="0" borderId="0" xfId="6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168" fontId="16" fillId="0" borderId="0" xfId="2" applyNumberFormat="1" applyFont="1" applyFill="1" applyBorder="1" applyAlignment="1">
      <alignment vertical="center"/>
    </xf>
    <xf numFmtId="43" fontId="16" fillId="0" borderId="0" xfId="2" applyNumberFormat="1" applyFont="1" applyFill="1" applyBorder="1" applyAlignment="1">
      <alignment vertical="center"/>
    </xf>
    <xf numFmtId="43" fontId="6" fillId="0" borderId="0" xfId="2" applyFont="1" applyFill="1" applyBorder="1" applyAlignment="1"/>
    <xf numFmtId="167" fontId="23" fillId="0" borderId="0" xfId="0" applyNumberFormat="1" applyFont="1" applyFill="1" applyBorder="1" applyAlignment="1"/>
    <xf numFmtId="0" fontId="10" fillId="0" borderId="0" xfId="0" quotePrefix="1" applyFont="1" applyFill="1" applyBorder="1" applyAlignment="1">
      <alignment horizontal="left"/>
    </xf>
    <xf numFmtId="168" fontId="19" fillId="0" borderId="0" xfId="2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0" fillId="0" borderId="0" xfId="0" applyFill="1" applyBorder="1"/>
    <xf numFmtId="168" fontId="6" fillId="0" borderId="0" xfId="2" applyNumberFormat="1" applyFont="1" applyFill="1" applyBorder="1" applyAlignment="1"/>
    <xf numFmtId="168" fontId="10" fillId="0" borderId="0" xfId="2" applyNumberFormat="1" applyFont="1" applyFill="1" applyBorder="1" applyAlignment="1"/>
    <xf numFmtId="168" fontId="6" fillId="0" borderId="0" xfId="2" applyNumberFormat="1" applyFont="1" applyFill="1"/>
    <xf numFmtId="0" fontId="6" fillId="0" borderId="0" xfId="0" applyFont="1" applyFill="1" applyBorder="1" applyAlignment="1">
      <alignment horizontal="left"/>
    </xf>
    <xf numFmtId="168" fontId="6" fillId="0" borderId="0" xfId="2" applyNumberFormat="1" applyFont="1" applyFill="1" applyAlignment="1">
      <alignment horizontal="right"/>
    </xf>
    <xf numFmtId="168" fontId="6" fillId="0" borderId="0" xfId="2672" applyNumberFormat="1" applyFont="1" applyFill="1" applyAlignment="1">
      <alignment vertical="center"/>
    </xf>
    <xf numFmtId="168" fontId="6" fillId="0" borderId="0" xfId="2672" applyNumberFormat="1" applyFont="1" applyFill="1" applyBorder="1" applyAlignment="1">
      <alignment vertical="center"/>
    </xf>
    <xf numFmtId="168" fontId="33" fillId="0" borderId="0" xfId="2" applyNumberFormat="1" applyFont="1" applyFill="1" applyAlignment="1"/>
    <xf numFmtId="168" fontId="32" fillId="0" borderId="0" xfId="2" applyNumberFormat="1" applyFont="1" applyFill="1" applyAlignment="1"/>
    <xf numFmtId="168" fontId="32" fillId="0" borderId="35" xfId="2" applyNumberFormat="1" applyFont="1" applyFill="1" applyBorder="1" applyAlignment="1"/>
    <xf numFmtId="168" fontId="33" fillId="0" borderId="35" xfId="2" applyNumberFormat="1" applyFont="1" applyFill="1" applyBorder="1" applyAlignment="1"/>
    <xf numFmtId="168" fontId="30" fillId="0" borderId="0" xfId="2" applyNumberFormat="1" applyFont="1" applyFill="1" applyAlignment="1"/>
    <xf numFmtId="168" fontId="30" fillId="0" borderId="0" xfId="2" applyNumberFormat="1" applyFont="1" applyFill="1" applyBorder="1" applyAlignment="1"/>
    <xf numFmtId="0" fontId="32" fillId="0" borderId="0" xfId="0" applyFont="1" applyFill="1"/>
    <xf numFmtId="0" fontId="6" fillId="0" borderId="0" xfId="0" applyFont="1" applyFill="1" applyBorder="1" applyAlignment="1">
      <alignment vertical="center"/>
    </xf>
    <xf numFmtId="168" fontId="10" fillId="0" borderId="34" xfId="2" applyNumberFormat="1" applyFont="1" applyFill="1" applyBorder="1" applyAlignment="1"/>
    <xf numFmtId="168" fontId="10" fillId="0" borderId="35" xfId="2" applyNumberFormat="1" applyFont="1" applyFill="1" applyBorder="1" applyAlignment="1"/>
    <xf numFmtId="168" fontId="10" fillId="0" borderId="12" xfId="2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/>
    </xf>
    <xf numFmtId="43" fontId="6" fillId="0" borderId="0" xfId="2" applyFont="1" applyFill="1"/>
    <xf numFmtId="0" fontId="10" fillId="0" borderId="0" xfId="0" applyFont="1" applyFill="1" applyBorder="1" applyAlignment="1"/>
    <xf numFmtId="168" fontId="6" fillId="0" borderId="0" xfId="0" applyNumberFormat="1" applyFont="1" applyFill="1" applyBorder="1"/>
    <xf numFmtId="0" fontId="6" fillId="0" borderId="0" xfId="3363" applyFont="1" applyFill="1" applyAlignment="1">
      <alignment horizontal="left" indent="1"/>
    </xf>
    <xf numFmtId="0" fontId="6" fillId="0" borderId="0" xfId="3364" applyFont="1" applyFill="1" applyAlignment="1">
      <alignment horizontal="left" indent="1"/>
    </xf>
    <xf numFmtId="43" fontId="0" fillId="0" borderId="0" xfId="2" applyFont="1" applyFill="1"/>
    <xf numFmtId="168" fontId="17" fillId="0" borderId="35" xfId="2" applyNumberFormat="1" applyFont="1" applyFill="1" applyBorder="1"/>
    <xf numFmtId="168" fontId="6" fillId="0" borderId="13" xfId="2" quotePrefix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68" fontId="6" fillId="0" borderId="35" xfId="2" applyNumberFormat="1" applyFont="1" applyFill="1" applyBorder="1" applyAlignment="1">
      <alignment horizontal="right"/>
    </xf>
    <xf numFmtId="168" fontId="6" fillId="0" borderId="0" xfId="2672" applyNumberFormat="1" applyFont="1" applyFill="1" applyAlignment="1"/>
    <xf numFmtId="168" fontId="6" fillId="0" borderId="13" xfId="2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center" vertical="center"/>
    </xf>
    <xf numFmtId="168" fontId="15" fillId="0" borderId="0" xfId="2" applyNumberFormat="1" applyFont="1" applyFill="1" applyAlignment="1"/>
    <xf numFmtId="166" fontId="15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8" fontId="17" fillId="0" borderId="15" xfId="2" applyNumberFormat="1" applyFont="1" applyFill="1" applyBorder="1" applyAlignment="1"/>
    <xf numFmtId="168" fontId="17" fillId="0" borderId="0" xfId="2" applyNumberFormat="1" applyFont="1" applyFill="1" applyBorder="1"/>
    <xf numFmtId="168" fontId="16" fillId="0" borderId="0" xfId="2" applyNumberFormat="1" applyFont="1" applyFill="1" applyBorder="1"/>
    <xf numFmtId="168" fontId="10" fillId="0" borderId="13" xfId="2" applyNumberFormat="1" applyFont="1" applyFill="1" applyBorder="1" applyAlignment="1">
      <alignment horizontal="right"/>
    </xf>
    <xf numFmtId="168" fontId="10" fillId="0" borderId="34" xfId="2" applyNumberFormat="1" applyFont="1" applyFill="1" applyBorder="1" applyAlignment="1">
      <alignment horizontal="right"/>
    </xf>
    <xf numFmtId="168" fontId="10" fillId="0" borderId="12" xfId="2" applyNumberFormat="1" applyFont="1" applyFill="1" applyBorder="1" applyAlignment="1">
      <alignment horizontal="right"/>
    </xf>
    <xf numFmtId="0" fontId="105" fillId="0" borderId="0" xfId="0" applyFont="1" applyFill="1"/>
    <xf numFmtId="168" fontId="32" fillId="0" borderId="13" xfId="2" applyNumberFormat="1" applyFont="1" applyFill="1" applyBorder="1" applyAlignment="1"/>
    <xf numFmtId="168" fontId="105" fillId="0" borderId="0" xfId="0" applyNumberFormat="1" applyFont="1" applyFill="1"/>
    <xf numFmtId="0" fontId="32" fillId="0" borderId="0" xfId="0" applyFont="1" applyFill="1" applyBorder="1"/>
    <xf numFmtId="43" fontId="32" fillId="0" borderId="0" xfId="2" applyFont="1" applyFill="1"/>
    <xf numFmtId="43" fontId="32" fillId="0" borderId="0" xfId="2" applyFont="1" applyFill="1" applyBorder="1"/>
    <xf numFmtId="43" fontId="0" fillId="0" borderId="0" xfId="2" applyFont="1" applyFill="1" applyBorder="1"/>
    <xf numFmtId="43" fontId="0" fillId="0" borderId="0" xfId="0" applyNumberFormat="1" applyFill="1"/>
    <xf numFmtId="43" fontId="0" fillId="0" borderId="0" xfId="0" applyNumberFormat="1" applyFill="1" applyBorder="1"/>
    <xf numFmtId="168" fontId="0" fillId="0" borderId="0" xfId="0" applyNumberFormat="1" applyFill="1"/>
    <xf numFmtId="168" fontId="0" fillId="0" borderId="0" xfId="0" applyNumberFormat="1" applyFill="1" applyBorder="1"/>
    <xf numFmtId="168" fontId="6" fillId="0" borderId="13" xfId="2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2" applyNumberFormat="1" applyFont="1" applyFill="1" applyBorder="1" applyAlignment="1">
      <alignment horizontal="right"/>
    </xf>
    <xf numFmtId="166" fontId="10" fillId="0" borderId="0" xfId="3039" applyNumberFormat="1" applyFont="1" applyFill="1" applyBorder="1" applyAlignment="1">
      <alignment horizontal="center"/>
    </xf>
    <xf numFmtId="168" fontId="6" fillId="0" borderId="0" xfId="2672" applyNumberFormat="1" applyFont="1" applyFill="1" applyBorder="1" applyAlignment="1"/>
    <xf numFmtId="166" fontId="6" fillId="0" borderId="0" xfId="3039" applyNumberFormat="1" applyFont="1" applyFill="1" applyBorder="1" applyAlignment="1">
      <alignment horizontal="center"/>
    </xf>
    <xf numFmtId="168" fontId="10" fillId="0" borderId="15" xfId="2" applyNumberFormat="1" applyFont="1" applyFill="1" applyBorder="1" applyAlignment="1"/>
    <xf numFmtId="0" fontId="10" fillId="0" borderId="0" xfId="6" applyFont="1" applyFill="1" applyAlignment="1">
      <alignment horizontal="left"/>
    </xf>
    <xf numFmtId="0" fontId="10" fillId="0" borderId="0" xfId="6" applyFont="1" applyFill="1" applyBorder="1" applyAlignment="1">
      <alignment horizontal="left"/>
    </xf>
    <xf numFmtId="184" fontId="6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168" fontId="6" fillId="0" borderId="13" xfId="2" applyNumberFormat="1" applyFont="1" applyFill="1" applyBorder="1"/>
    <xf numFmtId="168" fontId="6" fillId="0" borderId="34" xfId="2" applyNumberFormat="1" applyFont="1" applyFill="1" applyBorder="1"/>
    <xf numFmtId="168" fontId="10" fillId="0" borderId="34" xfId="2" applyNumberFormat="1" applyFont="1" applyFill="1" applyBorder="1"/>
    <xf numFmtId="168" fontId="6" fillId="0" borderId="34" xfId="2" applyNumberFormat="1" applyFont="1" applyFill="1" applyBorder="1" applyAlignment="1">
      <alignment horizontal="right" vertical="top"/>
    </xf>
    <xf numFmtId="168" fontId="10" fillId="0" borderId="15" xfId="2672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/>
    </xf>
    <xf numFmtId="168" fontId="105" fillId="0" borderId="0" xfId="3714" applyNumberFormat="1" applyFont="1" applyFill="1"/>
    <xf numFmtId="168" fontId="10" fillId="0" borderId="0" xfId="2" applyNumberFormat="1" applyFont="1" applyFill="1" applyBorder="1" applyAlignment="1">
      <alignment horizontal="right"/>
    </xf>
    <xf numFmtId="168" fontId="10" fillId="0" borderId="14" xfId="2" applyNumberFormat="1" applyFont="1" applyFill="1" applyBorder="1" applyAlignment="1">
      <alignment horizontal="right"/>
    </xf>
    <xf numFmtId="168" fontId="6" fillId="0" borderId="0" xfId="2" applyNumberFormat="1" applyFont="1" applyFill="1" applyAlignment="1"/>
    <xf numFmtId="168" fontId="33" fillId="0" borderId="0" xfId="2" applyNumberFormat="1" applyFont="1" applyFill="1" applyBorder="1" applyAlignment="1"/>
    <xf numFmtId="168" fontId="32" fillId="0" borderId="0" xfId="2" applyNumberFormat="1" applyFont="1" applyFill="1" applyBorder="1" applyAlignment="1"/>
    <xf numFmtId="168" fontId="33" fillId="0" borderId="34" xfId="2" applyNumberFormat="1" applyFont="1" applyFill="1" applyBorder="1" applyAlignment="1"/>
    <xf numFmtId="168" fontId="33" fillId="0" borderId="12" xfId="2" applyNumberFormat="1" applyFont="1" applyFill="1" applyBorder="1" applyAlignment="1"/>
    <xf numFmtId="168" fontId="15" fillId="0" borderId="0" xfId="0" applyNumberFormat="1" applyFont="1" applyFill="1" applyAlignment="1"/>
    <xf numFmtId="168" fontId="10" fillId="0" borderId="0" xfId="6" applyNumberFormat="1" applyFont="1" applyFill="1" applyAlignment="1">
      <alignment horizontal="left"/>
    </xf>
    <xf numFmtId="43" fontId="10" fillId="0" borderId="12" xfId="3" applyNumberFormat="1" applyFont="1" applyFill="1" applyBorder="1" applyAlignment="1">
      <alignment horizontal="right"/>
    </xf>
    <xf numFmtId="0" fontId="6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37" fontId="6" fillId="0" borderId="0" xfId="0" applyNumberFormat="1" applyFont="1" applyAlignment="1">
      <alignment horizontal="right"/>
    </xf>
    <xf numFmtId="168" fontId="6" fillId="0" borderId="0" xfId="2" applyNumberFormat="1"/>
    <xf numFmtId="168" fontId="6" fillId="0" borderId="0" xfId="2" applyNumberFormat="1" applyAlignment="1">
      <alignment horizontal="right" vertical="top"/>
    </xf>
    <xf numFmtId="168" fontId="6" fillId="0" borderId="0" xfId="2" applyNumberFormat="1" applyAlignment="1">
      <alignment horizontal="right"/>
    </xf>
    <xf numFmtId="168" fontId="6" fillId="0" borderId="35" xfId="2" applyNumberFormat="1" applyBorder="1" applyAlignment="1">
      <alignment horizontal="right"/>
    </xf>
    <xf numFmtId="168" fontId="6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7" fillId="0" borderId="0" xfId="4008" applyFont="1"/>
    <xf numFmtId="0" fontId="106" fillId="0" borderId="0" xfId="4008"/>
    <xf numFmtId="14" fontId="106" fillId="0" borderId="0" xfId="4008" applyNumberFormat="1"/>
    <xf numFmtId="185" fontId="106" fillId="0" borderId="0" xfId="4008" quotePrefix="1" applyNumberFormat="1" applyAlignment="1">
      <alignment horizontal="left"/>
    </xf>
    <xf numFmtId="186" fontId="0" fillId="0" borderId="0" xfId="4009" applyNumberFormat="1" applyFont="1"/>
    <xf numFmtId="10" fontId="0" fillId="0" borderId="0" xfId="4010" applyNumberFormat="1" applyFont="1"/>
    <xf numFmtId="165" fontId="0" fillId="0" borderId="0" xfId="4009" applyFont="1"/>
    <xf numFmtId="185" fontId="106" fillId="0" borderId="0" xfId="4008" applyNumberFormat="1" applyAlignment="1">
      <alignment horizontal="left"/>
    </xf>
    <xf numFmtId="0" fontId="106" fillId="86" borderId="0" xfId="4008" applyFill="1"/>
    <xf numFmtId="185" fontId="106" fillId="86" borderId="0" xfId="4008" quotePrefix="1" applyNumberFormat="1" applyFill="1" applyAlignment="1">
      <alignment horizontal="left"/>
    </xf>
    <xf numFmtId="186" fontId="0" fillId="86" borderId="15" xfId="4009" applyNumberFormat="1" applyFont="1" applyFill="1" applyBorder="1"/>
    <xf numFmtId="165" fontId="0" fillId="86" borderId="0" xfId="4009" applyFont="1" applyFill="1"/>
    <xf numFmtId="14" fontId="106" fillId="85" borderId="0" xfId="4008" applyNumberFormat="1" applyFill="1"/>
    <xf numFmtId="186" fontId="106" fillId="0" borderId="15" xfId="4008" applyNumberFormat="1" applyBorder="1"/>
    <xf numFmtId="0" fontId="106" fillId="87" borderId="0" xfId="4008" applyFill="1"/>
    <xf numFmtId="185" fontId="106" fillId="87" borderId="0" xfId="4008" quotePrefix="1" applyNumberFormat="1" applyFill="1" applyAlignment="1">
      <alignment horizontal="left"/>
    </xf>
    <xf numFmtId="186" fontId="0" fillId="87" borderId="15" xfId="4009" applyNumberFormat="1" applyFont="1" applyFill="1" applyBorder="1"/>
    <xf numFmtId="165" fontId="0" fillId="87" borderId="0" xfId="4009" applyFont="1" applyFill="1"/>
    <xf numFmtId="165" fontId="106" fillId="0" borderId="15" xfId="4008" applyNumberFormat="1" applyBorder="1"/>
    <xf numFmtId="0" fontId="11" fillId="0" borderId="0" xfId="0" applyFont="1" applyAlignment="1">
      <alignment horizontal="center"/>
    </xf>
    <xf numFmtId="43" fontId="0" fillId="0" borderId="0" xfId="2" applyFont="1"/>
    <xf numFmtId="168" fontId="10" fillId="0" borderId="0" xfId="2" applyNumberFormat="1" applyFont="1" applyAlignment="1">
      <alignment horizontal="right"/>
    </xf>
    <xf numFmtId="0" fontId="10" fillId="0" borderId="0" xfId="0" applyFont="1" applyAlignment="1">
      <alignment horizontal="left"/>
    </xf>
    <xf numFmtId="168" fontId="32" fillId="0" borderId="0" xfId="0" applyNumberFormat="1" applyFont="1" applyFill="1"/>
    <xf numFmtId="0" fontId="6" fillId="0" borderId="0" xfId="0" applyFont="1" applyAlignment="1">
      <alignment horizontal="center"/>
    </xf>
    <xf numFmtId="168" fontId="17" fillId="0" borderId="0" xfId="2" applyNumberFormat="1" applyFont="1" applyAlignment="1">
      <alignment horizontal="center"/>
    </xf>
    <xf numFmtId="168" fontId="16" fillId="0" borderId="0" xfId="2" applyNumberFormat="1" applyFont="1"/>
    <xf numFmtId="168" fontId="17" fillId="0" borderId="13" xfId="2" applyNumberFormat="1" applyFont="1" applyBorder="1" applyAlignment="1">
      <alignment horizontal="center"/>
    </xf>
    <xf numFmtId="0" fontId="8" fillId="0" borderId="0" xfId="0" applyFont="1"/>
    <xf numFmtId="0" fontId="12" fillId="0" borderId="0" xfId="3472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168" fontId="16" fillId="0" borderId="0" xfId="2" quotePrefix="1" applyNumberFormat="1" applyFont="1" applyAlignment="1">
      <alignment vertical="center"/>
    </xf>
    <xf numFmtId="168" fontId="6" fillId="0" borderId="0" xfId="2" quotePrefix="1" applyNumberFormat="1" applyAlignment="1">
      <alignment vertical="center"/>
    </xf>
    <xf numFmtId="168" fontId="12" fillId="0" borderId="0" xfId="2" applyNumberFormat="1" applyFont="1" applyAlignment="1">
      <alignment horizontal="left" vertical="center"/>
    </xf>
    <xf numFmtId="0" fontId="6" fillId="0" borderId="0" xfId="3472" applyAlignment="1">
      <alignment vertical="center"/>
    </xf>
    <xf numFmtId="168" fontId="16" fillId="0" borderId="0" xfId="2" quotePrefix="1" applyNumberFormat="1" applyFont="1"/>
    <xf numFmtId="168" fontId="6" fillId="0" borderId="0" xfId="2" quotePrefix="1" applyNumberFormat="1"/>
    <xf numFmtId="168" fontId="12" fillId="0" borderId="0" xfId="2" applyNumberFormat="1" applyFont="1" applyAlignment="1">
      <alignment horizontal="left"/>
    </xf>
    <xf numFmtId="168" fontId="6" fillId="0" borderId="0" xfId="0" applyNumberFormat="1" applyFont="1"/>
    <xf numFmtId="0" fontId="11" fillId="0" borderId="0" xfId="3365" applyFont="1"/>
    <xf numFmtId="0" fontId="12" fillId="0" borderId="0" xfId="1" applyNumberFormat="1" applyFont="1" applyBorder="1"/>
    <xf numFmtId="0" fontId="10" fillId="0" borderId="0" xfId="1" applyNumberFormat="1" applyFont="1" applyBorder="1"/>
    <xf numFmtId="168" fontId="10" fillId="0" borderId="0" xfId="2" applyNumberFormat="1" applyFont="1"/>
    <xf numFmtId="0" fontId="6" fillId="0" borderId="0" xfId="3365"/>
    <xf numFmtId="168" fontId="6" fillId="0" borderId="13" xfId="2" applyNumberFormat="1" applyBorder="1" applyAlignment="1">
      <alignment horizontal="right"/>
    </xf>
    <xf numFmtId="0" fontId="11" fillId="0" borderId="0" xfId="3472" applyFont="1" applyAlignment="1">
      <alignment vertical="center"/>
    </xf>
    <xf numFmtId="0" fontId="0" fillId="0" borderId="0" xfId="1" applyNumberFormat="1" applyFont="1" applyBorder="1"/>
    <xf numFmtId="0" fontId="11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6" fillId="0" borderId="0" xfId="2" applyNumberFormat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10" fillId="0" borderId="0" xfId="1" applyNumberFormat="1" applyFont="1" applyBorder="1" applyAlignment="1">
      <alignment horizontal="left"/>
    </xf>
    <xf numFmtId="168" fontId="10" fillId="0" borderId="11" xfId="2" applyNumberFormat="1" applyFont="1" applyBorder="1" applyAlignment="1">
      <alignment horizontal="right"/>
    </xf>
    <xf numFmtId="168" fontId="10" fillId="0" borderId="0" xfId="2" applyNumberFormat="1" applyFont="1" applyAlignment="1">
      <alignment horizontal="left"/>
    </xf>
    <xf numFmtId="0" fontId="6" fillId="0" borderId="0" xfId="1" applyNumberFormat="1" applyFont="1" applyBorder="1"/>
    <xf numFmtId="49" fontId="6" fillId="0" borderId="0" xfId="0" applyNumberFormat="1" applyFont="1" applyAlignment="1">
      <alignment horizontal="left" vertical="center"/>
    </xf>
    <xf numFmtId="0" fontId="12" fillId="0" borderId="0" xfId="1" applyNumberFormat="1" applyFont="1" applyBorder="1" applyAlignment="1">
      <alignment horizontal="center"/>
    </xf>
    <xf numFmtId="168" fontId="10" fillId="0" borderId="11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horizontal="right" vertical="center"/>
    </xf>
    <xf numFmtId="168" fontId="10" fillId="0" borderId="0" xfId="2" applyNumberFormat="1" applyFont="1" applyAlignment="1">
      <alignment horizontal="right" vertical="top"/>
    </xf>
    <xf numFmtId="168" fontId="6" fillId="0" borderId="0" xfId="2" applyNumberFormat="1" applyAlignment="1">
      <alignment horizontal="right" vertical="top" wrapText="1"/>
    </xf>
    <xf numFmtId="168" fontId="10" fillId="0" borderId="15" xfId="2" applyNumberFormat="1" applyFont="1" applyBorder="1" applyAlignment="1">
      <alignment horizontal="right" vertical="top"/>
    </xf>
    <xf numFmtId="43" fontId="11" fillId="0" borderId="0" xfId="2" applyFont="1" applyAlignment="1">
      <alignment horizontal="center"/>
    </xf>
    <xf numFmtId="168" fontId="11" fillId="0" borderId="0" xfId="2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3518" applyFill="1"/>
    <xf numFmtId="0" fontId="32" fillId="0" borderId="0" xfId="0" applyFont="1" applyFill="1" applyAlignment="1">
      <alignment horizontal="left" indent="3"/>
    </xf>
    <xf numFmtId="0" fontId="33" fillId="0" borderId="0" xfId="3518" applyFont="1" applyFill="1" applyAlignment="1">
      <alignment horizontal="left"/>
    </xf>
    <xf numFmtId="168" fontId="33" fillId="0" borderId="0" xfId="2" applyNumberFormat="1" applyFont="1" applyFill="1"/>
    <xf numFmtId="168" fontId="32" fillId="0" borderId="0" xfId="2" applyNumberFormat="1" applyFont="1" applyFill="1"/>
    <xf numFmtId="43" fontId="10" fillId="0" borderId="0" xfId="0" applyNumberFormat="1" applyFont="1"/>
    <xf numFmtId="168" fontId="109" fillId="0" borderId="0" xfId="2" applyNumberFormat="1" applyFont="1" applyFill="1" applyBorder="1" applyAlignment="1"/>
    <xf numFmtId="166" fontId="109" fillId="0" borderId="0" xfId="0" applyNumberFormat="1" applyFont="1" applyFill="1" applyBorder="1" applyAlignment="1">
      <alignment horizontal="right"/>
    </xf>
    <xf numFmtId="49" fontId="111" fillId="0" borderId="0" xfId="0" applyNumberFormat="1" applyFont="1" applyFill="1" applyAlignment="1">
      <alignment horizontal="center" vertical="center"/>
    </xf>
    <xf numFmtId="168" fontId="109" fillId="0" borderId="0" xfId="2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vertical="center"/>
    </xf>
    <xf numFmtId="168" fontId="10" fillId="0" borderId="12" xfId="3" applyNumberFormat="1" applyFont="1" applyFill="1" applyBorder="1" applyAlignment="1">
      <alignment horizontal="right"/>
    </xf>
    <xf numFmtId="0" fontId="23" fillId="0" borderId="0" xfId="3518" applyFont="1" applyFill="1" applyAlignment="1"/>
    <xf numFmtId="0" fontId="23" fillId="0" borderId="0" xfId="3518" applyFont="1" applyFill="1" applyBorder="1" applyAlignment="1"/>
    <xf numFmtId="0" fontId="8" fillId="0" borderId="0" xfId="3518" applyFont="1" applyFill="1" applyAlignment="1">
      <alignment horizontal="left"/>
    </xf>
    <xf numFmtId="0" fontId="8" fillId="0" borderId="0" xfId="3472" applyFont="1" applyFill="1" applyAlignment="1">
      <alignment vertical="center"/>
    </xf>
    <xf numFmtId="0" fontId="8" fillId="0" borderId="0" xfId="3472" applyFont="1" applyFill="1" applyBorder="1" applyAlignment="1">
      <alignment vertical="center"/>
    </xf>
    <xf numFmtId="0" fontId="6" fillId="0" borderId="0" xfId="3518" applyFill="1" applyBorder="1"/>
    <xf numFmtId="0" fontId="32" fillId="0" borderId="0" xfId="3518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8" fontId="10" fillId="0" borderId="13" xfId="2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33" fillId="0" borderId="0" xfId="2" applyNumberFormat="1" applyFont="1" applyFill="1" applyBorder="1"/>
    <xf numFmtId="168" fontId="32" fillId="0" borderId="0" xfId="2" applyNumberFormat="1" applyFont="1" applyFill="1" applyBorder="1"/>
    <xf numFmtId="43" fontId="6" fillId="0" borderId="0" xfId="2" applyFont="1" applyFill="1" applyAlignment="1">
      <alignment horizontal="center"/>
    </xf>
    <xf numFmtId="168" fontId="17" fillId="0" borderId="0" xfId="2" applyNumberFormat="1" applyFont="1" applyFill="1" applyAlignment="1">
      <alignment horizontal="center"/>
    </xf>
    <xf numFmtId="168" fontId="17" fillId="0" borderId="13" xfId="2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9" fillId="0" borderId="0" xfId="0" applyFont="1" applyFill="1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2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6" fillId="0" borderId="0" xfId="2" applyNumberFormat="1" applyFill="1"/>
    <xf numFmtId="168" fontId="10" fillId="0" borderId="0" xfId="2" applyNumberFormat="1" applyFont="1" applyFill="1"/>
    <xf numFmtId="168" fontId="10" fillId="0" borderId="11" xfId="2" applyNumberFormat="1" applyFont="1" applyFill="1" applyBorder="1"/>
    <xf numFmtId="168" fontId="10" fillId="0" borderId="35" xfId="2" applyNumberFormat="1" applyFont="1" applyFill="1" applyBorder="1"/>
    <xf numFmtId="168" fontId="10" fillId="0" borderId="0" xfId="2" applyNumberFormat="1" applyFont="1" applyFill="1" applyAlignment="1">
      <alignment vertical="center"/>
    </xf>
    <xf numFmtId="168" fontId="6" fillId="0" borderId="0" xfId="2" applyNumberFormat="1" applyFill="1" applyAlignment="1">
      <alignment vertical="center"/>
    </xf>
    <xf numFmtId="168" fontId="6" fillId="0" borderId="0" xfId="2" applyNumberFormat="1" applyFill="1" applyAlignment="1"/>
    <xf numFmtId="0" fontId="33" fillId="0" borderId="0" xfId="0" applyFont="1" applyFill="1" applyAlignment="1">
      <alignment horizontal="left"/>
    </xf>
    <xf numFmtId="0" fontId="108" fillId="0" borderId="0" xfId="0" applyFont="1" applyFill="1" applyAlignment="1">
      <alignment horizontal="left"/>
    </xf>
    <xf numFmtId="0" fontId="30" fillId="0" borderId="0" xfId="3518" applyFont="1" applyFill="1" applyAlignment="1">
      <alignment horizontal="center"/>
    </xf>
    <xf numFmtId="168" fontId="32" fillId="0" borderId="13" xfId="2" applyNumberFormat="1" applyFont="1" applyFill="1" applyBorder="1"/>
    <xf numFmtId="168" fontId="33" fillId="0" borderId="13" xfId="2" applyNumberFormat="1" applyFont="1" applyFill="1" applyBorder="1"/>
    <xf numFmtId="0" fontId="33" fillId="0" borderId="0" xfId="0" applyFont="1" applyFill="1" applyAlignment="1">
      <alignment wrapText="1"/>
    </xf>
    <xf numFmtId="0" fontId="23" fillId="0" borderId="0" xfId="3518" applyFont="1" applyFill="1"/>
    <xf numFmtId="0" fontId="32" fillId="0" borderId="0" xfId="3518" applyFont="1" applyFill="1" applyBorder="1" applyAlignment="1">
      <alignment horizontal="center"/>
    </xf>
    <xf numFmtId="0" fontId="33" fillId="0" borderId="0" xfId="3518" applyFont="1" applyFill="1" applyBorder="1" applyAlignment="1">
      <alignment horizontal="center"/>
    </xf>
    <xf numFmtId="0" fontId="33" fillId="0" borderId="0" xfId="3518" applyFont="1" applyFill="1" applyAlignment="1">
      <alignment horizontal="center"/>
    </xf>
    <xf numFmtId="168" fontId="33" fillId="0" borderId="0" xfId="2672" applyNumberFormat="1" applyFont="1" applyFill="1" applyAlignment="1">
      <alignment horizontal="center"/>
    </xf>
    <xf numFmtId="0" fontId="30" fillId="0" borderId="0" xfId="3518" applyFont="1" applyFill="1" applyBorder="1" applyAlignment="1">
      <alignment horizontal="center"/>
    </xf>
    <xf numFmtId="0" fontId="33" fillId="0" borderId="0" xfId="3518" applyFont="1" applyFill="1" applyAlignment="1"/>
    <xf numFmtId="168" fontId="32" fillId="0" borderId="0" xfId="2672" applyNumberFormat="1" applyFont="1" applyFill="1"/>
    <xf numFmtId="168" fontId="32" fillId="0" borderId="0" xfId="2672" applyNumberFormat="1" applyFont="1" applyFill="1" applyAlignment="1">
      <alignment horizontal="center"/>
    </xf>
    <xf numFmtId="0" fontId="11" fillId="0" borderId="0" xfId="3518" applyFont="1" applyFill="1" applyAlignment="1">
      <alignment horizontal="center"/>
    </xf>
    <xf numFmtId="168" fontId="30" fillId="0" borderId="0" xfId="2" applyNumberFormat="1" applyFont="1" applyFill="1"/>
    <xf numFmtId="43" fontId="23" fillId="0" borderId="0" xfId="2" applyFont="1" applyFill="1"/>
    <xf numFmtId="43" fontId="23" fillId="0" borderId="0" xfId="2" applyFont="1" applyFill="1" applyBorder="1"/>
    <xf numFmtId="168" fontId="23" fillId="0" borderId="0" xfId="3518" applyNumberFormat="1" applyFont="1" applyFill="1"/>
    <xf numFmtId="0" fontId="23" fillId="0" borderId="0" xfId="3518" applyFont="1" applyFill="1" applyBorder="1"/>
    <xf numFmtId="168" fontId="23" fillId="0" borderId="0" xfId="3518" applyNumberFormat="1" applyFont="1" applyFill="1" applyBorder="1"/>
    <xf numFmtId="168" fontId="23" fillId="0" borderId="0" xfId="2672" applyNumberFormat="1" applyFont="1" applyFill="1"/>
    <xf numFmtId="0" fontId="33" fillId="0" borderId="0" xfId="3518" applyFont="1" applyFill="1" applyBorder="1" applyAlignment="1"/>
    <xf numFmtId="168" fontId="6" fillId="0" borderId="0" xfId="2" applyNumberFormat="1" applyFill="1" applyAlignment="1">
      <alignment horizontal="right"/>
    </xf>
    <xf numFmtId="168" fontId="10" fillId="0" borderId="35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0" fillId="0" borderId="0" xfId="2" applyNumberFormat="1" applyFont="1" applyFill="1" applyAlignment="1">
      <alignment horizontal="right"/>
    </xf>
    <xf numFmtId="167" fontId="23" fillId="0" borderId="0" xfId="0" applyNumberFormat="1" applyFont="1" applyFill="1"/>
    <xf numFmtId="0" fontId="6" fillId="0" borderId="13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168" fontId="10" fillId="0" borderId="13" xfId="2" applyNumberFormat="1" applyFont="1" applyFill="1" applyBorder="1"/>
    <xf numFmtId="0" fontId="6" fillId="0" borderId="0" xfId="3518" applyFont="1" applyFill="1" applyAlignment="1">
      <alignment horizontal="center"/>
    </xf>
    <xf numFmtId="0" fontId="30" fillId="0" borderId="0" xfId="3518" applyFont="1" applyFill="1" applyAlignment="1">
      <alignment horizontal="center"/>
    </xf>
    <xf numFmtId="0" fontId="8" fillId="0" borderId="0" xfId="3409" applyFont="1" applyFill="1" applyAlignment="1"/>
    <xf numFmtId="0" fontId="6" fillId="0" borderId="0" xfId="3409" applyFill="1"/>
    <xf numFmtId="0" fontId="11" fillId="0" borderId="0" xfId="3409" applyFont="1" applyFill="1" applyAlignment="1">
      <alignment horizontal="center"/>
    </xf>
    <xf numFmtId="0" fontId="105" fillId="0" borderId="0" xfId="3409" applyFont="1" applyFill="1"/>
    <xf numFmtId="0" fontId="33" fillId="0" borderId="0" xfId="3409" applyFont="1" applyFill="1" applyAlignment="1">
      <alignment horizontal="left"/>
    </xf>
    <xf numFmtId="0" fontId="108" fillId="0" borderId="0" xfId="3409" applyFont="1" applyFill="1" applyAlignment="1">
      <alignment horizontal="left"/>
    </xf>
    <xf numFmtId="0" fontId="33" fillId="0" borderId="0" xfId="3409" applyFont="1" applyFill="1" applyAlignment="1">
      <alignment wrapText="1"/>
    </xf>
    <xf numFmtId="168" fontId="6" fillId="0" borderId="0" xfId="3409" applyNumberFormat="1" applyFill="1"/>
    <xf numFmtId="0" fontId="6" fillId="0" borderId="0" xfId="3409" applyFont="1" applyFill="1"/>
    <xf numFmtId="168" fontId="105" fillId="0" borderId="0" xfId="3409" applyNumberFormat="1" applyFont="1" applyFill="1"/>
    <xf numFmtId="0" fontId="8" fillId="0" borderId="0" xfId="3409" applyFont="1" applyFill="1"/>
    <xf numFmtId="0" fontId="10" fillId="0" borderId="0" xfId="3409" applyFont="1" applyFill="1"/>
    <xf numFmtId="0" fontId="32" fillId="0" borderId="0" xfId="3409" applyFont="1" applyFill="1" applyAlignment="1">
      <alignment horizontal="left" indent="3"/>
    </xf>
    <xf numFmtId="168" fontId="32" fillId="0" borderId="0" xfId="3409" applyNumberFormat="1" applyFont="1" applyFill="1"/>
    <xf numFmtId="0" fontId="32" fillId="0" borderId="0" xfId="3409" applyFont="1" applyFill="1" applyBorder="1"/>
    <xf numFmtId="0" fontId="32" fillId="0" borderId="0" xfId="3409" applyFont="1" applyFill="1"/>
    <xf numFmtId="43" fontId="6" fillId="0" borderId="0" xfId="3409" applyNumberFormat="1" applyFill="1"/>
    <xf numFmtId="43" fontId="6" fillId="0" borderId="0" xfId="3409" applyNumberFormat="1" applyFill="1" applyBorder="1"/>
    <xf numFmtId="168" fontId="6" fillId="0" borderId="0" xfId="3409" applyNumberFormat="1" applyFill="1" applyBorder="1"/>
    <xf numFmtId="0" fontId="6" fillId="0" borderId="0" xfId="3409" applyFill="1" applyBorder="1"/>
    <xf numFmtId="0" fontId="30" fillId="0" borderId="0" xfId="3518" applyFont="1" applyFill="1" applyAlignment="1">
      <alignment horizontal="center"/>
    </xf>
    <xf numFmtId="0" fontId="30" fillId="0" borderId="0" xfId="3518" applyFont="1" applyFill="1" applyAlignment="1">
      <alignment horizontal="center"/>
    </xf>
    <xf numFmtId="168" fontId="16" fillId="0" borderId="0" xfId="2" quotePrefix="1" applyNumberFormat="1" applyFont="1" applyFill="1"/>
    <xf numFmtId="0" fontId="6" fillId="0" borderId="0" xfId="1" applyNumberFormat="1" applyFont="1" applyFill="1" applyBorder="1" applyAlignment="1">
      <alignment horizontal="left"/>
    </xf>
    <xf numFmtId="0" fontId="23" fillId="0" borderId="0" xfId="3518" applyFont="1"/>
    <xf numFmtId="43" fontId="6" fillId="85" borderId="0" xfId="2" applyFont="1" applyFill="1" applyAlignment="1">
      <alignment horizontal="center"/>
    </xf>
    <xf numFmtId="0" fontId="8" fillId="0" borderId="0" xfId="3472" applyFont="1" applyAlignment="1">
      <alignment vertical="center"/>
    </xf>
    <xf numFmtId="0" fontId="6" fillId="0" borderId="0" xfId="3518"/>
    <xf numFmtId="0" fontId="32" fillId="0" borderId="0" xfId="3518" applyFont="1" applyAlignment="1">
      <alignment horizontal="center"/>
    </xf>
    <xf numFmtId="0" fontId="33" fillId="0" borderId="0" xfId="3518" applyFont="1" applyAlignment="1">
      <alignment horizontal="center"/>
    </xf>
    <xf numFmtId="168" fontId="33" fillId="0" borderId="0" xfId="2672" applyNumberFormat="1" applyFont="1" applyAlignment="1">
      <alignment horizontal="center"/>
    </xf>
    <xf numFmtId="0" fontId="30" fillId="0" borderId="0" xfId="3518" applyFont="1" applyAlignment="1">
      <alignment horizontal="center"/>
    </xf>
    <xf numFmtId="0" fontId="6" fillId="0" borderId="0" xfId="3409"/>
    <xf numFmtId="0" fontId="33" fillId="0" borderId="0" xfId="3518" applyFont="1" applyAlignment="1"/>
    <xf numFmtId="168" fontId="32" fillId="0" borderId="0" xfId="2672" applyNumberFormat="1" applyFont="1"/>
    <xf numFmtId="168" fontId="32" fillId="0" borderId="0" xfId="2672" applyNumberFormat="1" applyFont="1" applyAlignment="1">
      <alignment horizontal="center"/>
    </xf>
    <xf numFmtId="0" fontId="11" fillId="0" borderId="0" xfId="3518" applyFont="1" applyAlignment="1">
      <alignment horizontal="center"/>
    </xf>
    <xf numFmtId="0" fontId="11" fillId="0" borderId="0" xfId="3409" applyFont="1" applyAlignment="1">
      <alignment horizontal="center"/>
    </xf>
    <xf numFmtId="0" fontId="33" fillId="0" borderId="0" xfId="3518" applyFont="1" applyAlignment="1">
      <alignment horizontal="left"/>
    </xf>
    <xf numFmtId="168" fontId="30" fillId="0" borderId="0" xfId="2" applyNumberFormat="1" applyFont="1"/>
    <xf numFmtId="168" fontId="33" fillId="0" borderId="0" xfId="2" applyNumberFormat="1" applyFont="1"/>
    <xf numFmtId="168" fontId="32" fillId="0" borderId="0" xfId="2" applyNumberFormat="1" applyFont="1"/>
    <xf numFmtId="0" fontId="105" fillId="0" borderId="0" xfId="3409" applyFont="1"/>
    <xf numFmtId="0" fontId="33" fillId="0" borderId="0" xfId="3409" applyFont="1" applyAlignment="1">
      <alignment horizontal="left"/>
    </xf>
    <xf numFmtId="0" fontId="108" fillId="0" borderId="0" xfId="3409" applyFont="1" applyAlignment="1">
      <alignment horizontal="left"/>
    </xf>
    <xf numFmtId="0" fontId="32" fillId="0" borderId="0" xfId="3518" applyFont="1" applyAlignment="1">
      <alignment horizontal="left"/>
    </xf>
    <xf numFmtId="168" fontId="33" fillId="86" borderId="0" xfId="2" applyNumberFormat="1" applyFont="1" applyFill="1" applyAlignment="1"/>
    <xf numFmtId="168" fontId="33" fillId="86" borderId="0" xfId="2" applyNumberFormat="1" applyFont="1" applyFill="1" applyBorder="1" applyAlignment="1"/>
    <xf numFmtId="0" fontId="33" fillId="86" borderId="0" xfId="3518" applyFont="1" applyFill="1" applyAlignment="1">
      <alignment horizontal="left"/>
    </xf>
    <xf numFmtId="0" fontId="33" fillId="0" borderId="0" xfId="3409" applyFont="1" applyAlignment="1">
      <alignment wrapText="1"/>
    </xf>
    <xf numFmtId="0" fontId="8" fillId="0" borderId="0" xfId="3409" applyFont="1"/>
    <xf numFmtId="43" fontId="23" fillId="0" borderId="0" xfId="2" applyFont="1"/>
    <xf numFmtId="43" fontId="23" fillId="0" borderId="0" xfId="2" applyFont="1" applyBorder="1"/>
    <xf numFmtId="0" fontId="8" fillId="0" borderId="0" xfId="3518" applyFont="1" applyAlignment="1">
      <alignment horizontal="left"/>
    </xf>
    <xf numFmtId="168" fontId="23" fillId="0" borderId="0" xfId="3518" applyNumberFormat="1" applyFont="1"/>
    <xf numFmtId="0" fontId="23" fillId="0" borderId="0" xfId="3518" applyFont="1" applyBorder="1"/>
    <xf numFmtId="168" fontId="23" fillId="0" borderId="0" xfId="2672" applyNumberFormat="1" applyFont="1"/>
    <xf numFmtId="168" fontId="33" fillId="85" borderId="0" xfId="2" applyNumberFormat="1" applyFont="1" applyFill="1"/>
    <xf numFmtId="168" fontId="6" fillId="0" borderId="0" xfId="3409" applyNumberFormat="1"/>
    <xf numFmtId="168" fontId="32" fillId="85" borderId="0" xfId="2" applyNumberFormat="1" applyFont="1" applyFill="1" applyBorder="1" applyAlignment="1"/>
    <xf numFmtId="0" fontId="32" fillId="0" borderId="0" xfId="3409" applyFont="1"/>
    <xf numFmtId="43" fontId="32" fillId="0" borderId="0" xfId="2" applyFont="1"/>
    <xf numFmtId="43" fontId="6" fillId="0" borderId="0" xfId="3409" applyNumberFormat="1"/>
    <xf numFmtId="168" fontId="33" fillId="0" borderId="34" xfId="2" applyNumberFormat="1" applyFont="1" applyFill="1" applyBorder="1"/>
    <xf numFmtId="168" fontId="33" fillId="0" borderId="13" xfId="2" applyNumberFormat="1" applyFont="1" applyFill="1" applyBorder="1" applyAlignment="1"/>
    <xf numFmtId="0" fontId="32" fillId="0" borderId="0" xfId="3518" applyFont="1" applyFill="1" applyBorder="1" applyAlignment="1"/>
    <xf numFmtId="0" fontId="6" fillId="0" borderId="0" xfId="3409" applyFill="1" applyBorder="1" applyAlignment="1">
      <alignment horizontal="center"/>
    </xf>
    <xf numFmtId="168" fontId="0" fillId="0" borderId="0" xfId="0" applyNumberFormat="1"/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30" fillId="0" borderId="0" xfId="3518" applyFont="1" applyFill="1" applyAlignment="1">
      <alignment horizontal="center"/>
    </xf>
    <xf numFmtId="0" fontId="6" fillId="0" borderId="0" xfId="3518" applyFill="1" applyAlignment="1">
      <alignment horizontal="center"/>
    </xf>
    <xf numFmtId="0" fontId="32" fillId="0" borderId="13" xfId="3518" applyFont="1" applyFill="1" applyBorder="1" applyAlignment="1">
      <alignment horizontal="center"/>
    </xf>
    <xf numFmtId="0" fontId="33" fillId="0" borderId="0" xfId="3518" applyFont="1" applyFill="1" applyAlignment="1">
      <alignment horizontal="center"/>
    </xf>
    <xf numFmtId="0" fontId="30" fillId="0" borderId="0" xfId="3518" applyFont="1" applyAlignment="1">
      <alignment horizontal="center"/>
    </xf>
    <xf numFmtId="0" fontId="33" fillId="0" borderId="0" xfId="3518" applyFont="1" applyAlignment="1">
      <alignment horizontal="center"/>
    </xf>
    <xf numFmtId="0" fontId="32" fillId="0" borderId="13" xfId="3518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3" fontId="0" fillId="0" borderId="0" xfId="2" applyFont="1" applyFill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011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3" xfId="2743" xr:uid="{00000000-0005-0000-0000-0000DC0A0000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3" xfId="2769" xr:uid="{00000000-0005-0000-0000-0000F70A0000}"/>
    <cellStyle name="Input 10 3" xfId="2770" xr:uid="{00000000-0005-0000-0000-0000F80A0000}"/>
    <cellStyle name="Input 10 4" xfId="2771" xr:uid="{00000000-0005-0000-0000-0000F90A000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3" xfId="2775" xr:uid="{00000000-0005-0000-0000-0000FD0A0000}"/>
    <cellStyle name="Input 11 3" xfId="2776" xr:uid="{00000000-0005-0000-0000-0000FE0A0000}"/>
    <cellStyle name="Input 11 4" xfId="2777" xr:uid="{00000000-0005-0000-0000-0000FF0A0000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3" xfId="2781" xr:uid="{00000000-0005-0000-0000-0000030B0000}"/>
    <cellStyle name="Input 12 3" xfId="2782" xr:uid="{00000000-0005-0000-0000-0000040B0000}"/>
    <cellStyle name="Input 12 4" xfId="2783" xr:uid="{00000000-0005-0000-0000-0000050B0000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3" xfId="2787" xr:uid="{00000000-0005-0000-0000-0000090B0000}"/>
    <cellStyle name="Input 13 3" xfId="2788" xr:uid="{00000000-0005-0000-0000-00000A0B0000}"/>
    <cellStyle name="Input 13 4" xfId="2789" xr:uid="{00000000-0005-0000-0000-00000B0B0000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3" xfId="2793" xr:uid="{00000000-0005-0000-0000-00000F0B0000}"/>
    <cellStyle name="Input 14 3" xfId="2794" xr:uid="{00000000-0005-0000-0000-0000100B0000}"/>
    <cellStyle name="Input 14 4" xfId="2795" xr:uid="{00000000-0005-0000-0000-0000110B0000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3" xfId="2799" xr:uid="{00000000-0005-0000-0000-0000150B0000}"/>
    <cellStyle name="Input 15 3" xfId="2800" xr:uid="{00000000-0005-0000-0000-0000160B0000}"/>
    <cellStyle name="Input 15 4" xfId="2801" xr:uid="{00000000-0005-0000-0000-0000170B0000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3" xfId="2805" xr:uid="{00000000-0005-0000-0000-00001B0B0000}"/>
    <cellStyle name="Input 16 3" xfId="2806" xr:uid="{00000000-0005-0000-0000-00001C0B0000}"/>
    <cellStyle name="Input 16 4" xfId="2807" xr:uid="{00000000-0005-0000-0000-00001D0B0000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3" xfId="2811" xr:uid="{00000000-0005-0000-0000-0000210B0000}"/>
    <cellStyle name="Input 17 3" xfId="2812" xr:uid="{00000000-0005-0000-0000-0000220B0000}"/>
    <cellStyle name="Input 17 4" xfId="2813" xr:uid="{00000000-0005-0000-0000-0000230B0000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3" xfId="2817" xr:uid="{00000000-0005-0000-0000-0000270B0000}"/>
    <cellStyle name="Input 18 3" xfId="2818" xr:uid="{00000000-0005-0000-0000-0000280B0000}"/>
    <cellStyle name="Input 18 4" xfId="2819" xr:uid="{00000000-0005-0000-0000-0000290B0000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3" xfId="2824" xr:uid="{00000000-0005-0000-0000-00002E0B0000}"/>
    <cellStyle name="Input 2 2 3" xfId="2825" xr:uid="{00000000-0005-0000-0000-00002F0B0000}"/>
    <cellStyle name="Input 2 2 4" xfId="2826" xr:uid="{00000000-0005-0000-0000-0000300B0000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3" xfId="2830" xr:uid="{00000000-0005-0000-0000-0000340B0000}"/>
    <cellStyle name="Input 2 5" xfId="2831" xr:uid="{00000000-0005-0000-0000-0000350B0000}"/>
    <cellStyle name="Input 2 6" xfId="2832" xr:uid="{00000000-0005-0000-0000-0000360B0000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3" xfId="2836" xr:uid="{00000000-0005-0000-0000-00003A0B0000}"/>
    <cellStyle name="Input 3 3" xfId="2837" xr:uid="{00000000-0005-0000-0000-00003B0B0000}"/>
    <cellStyle name="Input 3 4" xfId="2838" xr:uid="{00000000-0005-0000-0000-00003C0B000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3" xfId="2842" xr:uid="{00000000-0005-0000-0000-0000400B0000}"/>
    <cellStyle name="Input 4 3" xfId="2843" xr:uid="{00000000-0005-0000-0000-0000410B0000}"/>
    <cellStyle name="Input 4 4" xfId="2844" xr:uid="{00000000-0005-0000-0000-0000420B0000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3" xfId="2848" xr:uid="{00000000-0005-0000-0000-0000460B0000}"/>
    <cellStyle name="Input 5 3" xfId="2849" xr:uid="{00000000-0005-0000-0000-0000470B0000}"/>
    <cellStyle name="Input 5 4" xfId="2850" xr:uid="{00000000-0005-0000-0000-0000480B0000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3" xfId="2854" xr:uid="{00000000-0005-0000-0000-00004C0B0000}"/>
    <cellStyle name="Input 6 3" xfId="2855" xr:uid="{00000000-0005-0000-0000-00004D0B0000}"/>
    <cellStyle name="Input 6 4" xfId="2856" xr:uid="{00000000-0005-0000-0000-00004E0B0000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3" xfId="2860" xr:uid="{00000000-0005-0000-0000-0000520B0000}"/>
    <cellStyle name="Input 7 3" xfId="2861" xr:uid="{00000000-0005-0000-0000-0000530B0000}"/>
    <cellStyle name="Input 7 4" xfId="2862" xr:uid="{00000000-0005-0000-0000-0000540B0000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3" xfId="2866" xr:uid="{00000000-0005-0000-0000-0000580B0000}"/>
    <cellStyle name="Input 8 3" xfId="2867" xr:uid="{00000000-0005-0000-0000-0000590B0000}"/>
    <cellStyle name="Input 8 4" xfId="2868" xr:uid="{00000000-0005-0000-0000-00005A0B0000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3" xfId="2872" xr:uid="{00000000-0005-0000-0000-00005E0B0000}"/>
    <cellStyle name="Input 9 3" xfId="2873" xr:uid="{00000000-0005-0000-0000-00005F0B0000}"/>
    <cellStyle name="Input 9 4" xfId="2874" xr:uid="{00000000-0005-0000-0000-0000600B0000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3" xfId="3044" xr:uid="{00000000-0005-0000-0000-0000480D0000}"/>
    <cellStyle name="Note 2 2 3" xfId="3045" xr:uid="{00000000-0005-0000-0000-0000490D0000}"/>
    <cellStyle name="Note 2 2 4" xfId="3046" xr:uid="{00000000-0005-0000-0000-00004A0D0000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3" xfId="3054" xr:uid="{00000000-0005-0000-0000-0000520D0000}"/>
    <cellStyle name="Note 2 5" xfId="3055" xr:uid="{00000000-0005-0000-0000-0000530D0000}"/>
    <cellStyle name="Note 2 6" xfId="3056" xr:uid="{00000000-0005-0000-0000-0000540D0000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3" xfId="3060" xr:uid="{00000000-0005-0000-0000-0000580D0000}"/>
    <cellStyle name="Note 3 3" xfId="3061" xr:uid="{00000000-0005-0000-0000-0000590D0000}"/>
    <cellStyle name="Note 3 4" xfId="3062" xr:uid="{00000000-0005-0000-0000-00005A0D0000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3" xfId="3067" xr:uid="{00000000-0005-0000-0000-00005F0D0000}"/>
    <cellStyle name="Output 2 2 4" xfId="3068" xr:uid="{00000000-0005-0000-0000-0000600D000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5" xfId="3072" xr:uid="{00000000-0005-0000-0000-0000640D0000}"/>
    <cellStyle name="Output 2 6" xfId="3073" xr:uid="{00000000-0005-0000-0000-0000650D0000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3" xfId="3146" xr:uid="{00000000-0005-0000-0000-0000B10D0000}"/>
    <cellStyle name="SAPBEXaggData 4" xfId="3147" xr:uid="{00000000-0005-0000-0000-0000B20D0000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3" xfId="3151" xr:uid="{00000000-0005-0000-0000-0000B60D0000}"/>
    <cellStyle name="SAPBEXaggDataEmph 4" xfId="3152" xr:uid="{00000000-0005-0000-0000-0000B70D0000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3" xfId="3156" xr:uid="{00000000-0005-0000-0000-0000BB0D0000}"/>
    <cellStyle name="SAPBEXaggItem 4" xfId="3157" xr:uid="{00000000-0005-0000-0000-0000BC0D0000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3" xfId="3161" xr:uid="{00000000-0005-0000-0000-0000C00D0000}"/>
    <cellStyle name="SAPBEXaggItemX 4" xfId="3162" xr:uid="{00000000-0005-0000-0000-0000C10D0000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3" xfId="3167" xr:uid="{00000000-0005-0000-0000-0000C60D0000}"/>
    <cellStyle name="SAPBEXexcBad7 4" xfId="3168" xr:uid="{00000000-0005-0000-0000-0000C70D0000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3" xfId="3172" xr:uid="{00000000-0005-0000-0000-0000CB0D0000}"/>
    <cellStyle name="SAPBEXexcBad8 4" xfId="3173" xr:uid="{00000000-0005-0000-0000-0000CC0D0000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3" xfId="3177" xr:uid="{00000000-0005-0000-0000-0000D00D0000}"/>
    <cellStyle name="SAPBEXexcBad9 4" xfId="3178" xr:uid="{00000000-0005-0000-0000-0000D10D0000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3" xfId="3182" xr:uid="{00000000-0005-0000-0000-0000D50D0000}"/>
    <cellStyle name="SAPBEXexcCritical4 4" xfId="3183" xr:uid="{00000000-0005-0000-0000-0000D60D0000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3" xfId="3187" xr:uid="{00000000-0005-0000-0000-0000DA0D0000}"/>
    <cellStyle name="SAPBEXexcCritical5 4" xfId="3188" xr:uid="{00000000-0005-0000-0000-0000DB0D0000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3" xfId="3192" xr:uid="{00000000-0005-0000-0000-0000DF0D0000}"/>
    <cellStyle name="SAPBEXexcCritical6 4" xfId="3193" xr:uid="{00000000-0005-0000-0000-0000E00D0000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3" xfId="3197" xr:uid="{00000000-0005-0000-0000-0000E40D0000}"/>
    <cellStyle name="SAPBEXexcGood1 4" xfId="3198" xr:uid="{00000000-0005-0000-0000-0000E50D0000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3" xfId="3202" xr:uid="{00000000-0005-0000-0000-0000E90D0000}"/>
    <cellStyle name="SAPBEXexcGood2 4" xfId="3203" xr:uid="{00000000-0005-0000-0000-0000EA0D0000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3" xfId="3207" xr:uid="{00000000-0005-0000-0000-0000EE0D0000}"/>
    <cellStyle name="SAPBEXexcGood3 4" xfId="3208" xr:uid="{00000000-0005-0000-0000-0000EF0D0000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3" xfId="3217" xr:uid="{00000000-0005-0000-0000-0000F80D0000}"/>
    <cellStyle name="SAPBEXformats 4" xfId="3218" xr:uid="{00000000-0005-0000-0000-0000F90D0000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3" xfId="3224" xr:uid="{00000000-0005-0000-0000-0000FF0D0000}"/>
    <cellStyle name="SAPBEXHLevel0 4" xfId="3225" xr:uid="{00000000-0005-0000-0000-0000000E0000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3" xfId="3229" xr:uid="{00000000-0005-0000-0000-0000040E0000}"/>
    <cellStyle name="SAPBEXHLevel0X 4" xfId="3230" xr:uid="{00000000-0005-0000-0000-0000050E0000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3" xfId="3234" xr:uid="{00000000-0005-0000-0000-0000090E0000}"/>
    <cellStyle name="SAPBEXHLevel1 4" xfId="3235" xr:uid="{00000000-0005-0000-0000-00000A0E0000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3" xfId="3239" xr:uid="{00000000-0005-0000-0000-00000E0E0000}"/>
    <cellStyle name="SAPBEXHLevel1X 4" xfId="3240" xr:uid="{00000000-0005-0000-0000-00000F0E0000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3" xfId="3244" xr:uid="{00000000-0005-0000-0000-0000130E0000}"/>
    <cellStyle name="SAPBEXHLevel2 4" xfId="3245" xr:uid="{00000000-0005-0000-0000-0000140E0000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3" xfId="3249" xr:uid="{00000000-0005-0000-0000-0000180E0000}"/>
    <cellStyle name="SAPBEXHLevel2X 4" xfId="3250" xr:uid="{00000000-0005-0000-0000-0000190E0000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3" xfId="3254" xr:uid="{00000000-0005-0000-0000-00001D0E0000}"/>
    <cellStyle name="SAPBEXHLevel3 4" xfId="3255" xr:uid="{00000000-0005-0000-0000-00001E0E0000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3" xfId="3259" xr:uid="{00000000-0005-0000-0000-0000220E0000}"/>
    <cellStyle name="SAPBEXHLevel3X 4" xfId="3260" xr:uid="{00000000-0005-0000-0000-0000230E0000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3" xfId="3268" xr:uid="{00000000-0005-0000-0000-00002B0E0000}"/>
    <cellStyle name="SAPBEXresData 4" xfId="3269" xr:uid="{00000000-0005-0000-0000-00002C0E0000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3" xfId="3273" xr:uid="{00000000-0005-0000-0000-0000300E0000}"/>
    <cellStyle name="SAPBEXresDataEmph 4" xfId="3274" xr:uid="{00000000-0005-0000-0000-0000310E0000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3" xfId="3278" xr:uid="{00000000-0005-0000-0000-0000350E0000}"/>
    <cellStyle name="SAPBEXresItem 4" xfId="3279" xr:uid="{00000000-0005-0000-0000-0000360E0000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3" xfId="3283" xr:uid="{00000000-0005-0000-0000-00003A0E0000}"/>
    <cellStyle name="SAPBEXresItemX 4" xfId="3284" xr:uid="{00000000-0005-0000-0000-00003B0E0000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3" xfId="3288" xr:uid="{00000000-0005-0000-0000-00003F0E0000}"/>
    <cellStyle name="SAPBEXstdData 4" xfId="3289" xr:uid="{00000000-0005-0000-0000-0000400E0000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3" xfId="3293" xr:uid="{00000000-0005-0000-0000-0000440E0000}"/>
    <cellStyle name="SAPBEXstdDataEmph 4" xfId="3294" xr:uid="{00000000-0005-0000-0000-0000450E0000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3" xfId="3298" xr:uid="{00000000-0005-0000-0000-0000490E0000}"/>
    <cellStyle name="SAPBEXstdItem 4" xfId="3299" xr:uid="{00000000-0005-0000-0000-00004A0E0000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3" xfId="3303" xr:uid="{00000000-0005-0000-0000-00004E0E0000}"/>
    <cellStyle name="SAPBEXstdItemX 4" xfId="3304" xr:uid="{00000000-0005-0000-0000-00004F0E0000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3" xfId="3309" xr:uid="{00000000-0005-0000-0000-0000540E0000}"/>
    <cellStyle name="SAPBEXundefined 4" xfId="3310" xr:uid="{00000000-0005-0000-0000-0000550E0000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3" xfId="3335" xr:uid="{00000000-0005-0000-0000-00006E0E0000}"/>
    <cellStyle name="Total 2 2 4" xfId="3336" xr:uid="{00000000-0005-0000-0000-00006F0E000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5" xfId="3340" xr:uid="{00000000-0005-0000-0000-0000730E0000}"/>
    <cellStyle name="Total 2 6" xfId="3341" xr:uid="{00000000-0005-0000-0000-0000740E0000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SEG%20Conso%20YE2018_TG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SEG%20Conso%20Q3%202018_TG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anthanawong\Desktop\Thai%20Group%20TH%20Q3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arawichitr\AppData\Local\Microsoft\Windows\INetCache\Content.Outlook\4HM7W8FB\Thai%20Group%20TH%20Q319%20(00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TGH%20Conso%202019%20Q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Cash%20flow%20Q3%20Y2018\TGH%20Conso%20Cashflow%20Q3-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G%20Conso%20Q3%202019\Cashflow%202019-Q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How To"/>
      <sheetName val="PPA"/>
      <sheetName val="sum TIC_PPA300662"/>
      <sheetName val="TGH Conso18"/>
      <sheetName val="RCS TGHYE18"/>
      <sheetName val="Statement of change TGH"/>
      <sheetName val="ConsoAdjust"/>
      <sheetName val="TICAdjustPPA"/>
      <sheetName val="Sheet4"/>
      <sheetName val="สำรองตามกฎหมาย"/>
      <sheetName val="Note"/>
      <sheetName val="Rec Equity TIC"/>
      <sheetName val="Rec Equity TIC 30 06 61"/>
      <sheetName val="DATA SEG conso 18 ==&gt; "/>
      <sheetName val="SEG Conso"/>
      <sheetName val="Statement of change"/>
      <sheetName val="IntercoTran"/>
      <sheetName val="Rec Equity SELIC SEIC"/>
      <sheetName val="SEG - Elim"/>
      <sheetName val="Lease Conso"/>
      <sheetName val="Lease - Elim"/>
      <sheetName val="RDD-SECAP 2018"/>
      <sheetName val="RDD-SECAP 2017"/>
      <sheetName val="Other Conso"/>
      <sheetName val="Other - Elim"/>
      <sheetName val="SE ADVISORY"/>
      <sheetName val="RPT SELIC, SEIC"/>
      <sheetName val="RPT Lease"/>
      <sheetName val="RPT Other"/>
      <sheetName val="Investment"/>
      <sheetName val="Asso ok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4">
          <cell r="G4">
            <v>10000</v>
          </cell>
        </row>
        <row r="28">
          <cell r="G28">
            <v>545500</v>
          </cell>
        </row>
        <row r="47">
          <cell r="G47">
            <v>800925</v>
          </cell>
        </row>
        <row r="48">
          <cell r="I48">
            <v>74375407651.585526</v>
          </cell>
        </row>
        <row r="55">
          <cell r="G55">
            <v>10000</v>
          </cell>
        </row>
        <row r="60">
          <cell r="G60">
            <v>-255425</v>
          </cell>
        </row>
      </sheetData>
      <sheetData sheetId="5"/>
      <sheetData sheetId="6">
        <row r="8">
          <cell r="C8">
            <v>10000</v>
          </cell>
        </row>
        <row r="11">
          <cell r="I11">
            <v>-255425</v>
          </cell>
        </row>
        <row r="23">
          <cell r="C23">
            <v>0</v>
          </cell>
          <cell r="E23">
            <v>0</v>
          </cell>
          <cell r="G23">
            <v>273063234</v>
          </cell>
          <cell r="I23">
            <v>7714962</v>
          </cell>
          <cell r="K23">
            <v>4479232560.9535294</v>
          </cell>
          <cell r="M23">
            <v>-35013103</v>
          </cell>
          <cell r="O23">
            <v>3137600531.3000002</v>
          </cell>
          <cell r="Q23">
            <v>2003146527.99</v>
          </cell>
          <cell r="S23">
            <v>3368048386.6500001</v>
          </cell>
          <cell r="U23">
            <v>-39562</v>
          </cell>
          <cell r="AA23">
            <v>77516188</v>
          </cell>
        </row>
        <row r="24">
          <cell r="C24">
            <v>0</v>
          </cell>
          <cell r="E24">
            <v>0</v>
          </cell>
          <cell r="K24">
            <v>0</v>
          </cell>
          <cell r="AA24">
            <v>200607332</v>
          </cell>
        </row>
        <row r="31">
          <cell r="E31">
            <v>0</v>
          </cell>
          <cell r="G31">
            <v>340598961</v>
          </cell>
          <cell r="I31">
            <v>27714962</v>
          </cell>
          <cell r="K31">
            <v>5455591994.8745489</v>
          </cell>
          <cell r="M31">
            <v>-35013103</v>
          </cell>
          <cell r="O31">
            <v>3137600531.3000002</v>
          </cell>
          <cell r="Q31">
            <v>1988811652.25</v>
          </cell>
          <cell r="S31">
            <v>1956198751.9800003</v>
          </cell>
          <cell r="U31">
            <v>-52570</v>
          </cell>
          <cell r="AA31">
            <v>263536445</v>
          </cell>
          <cell r="AC31">
            <v>13134997625.404549</v>
          </cell>
        </row>
      </sheetData>
      <sheetData sheetId="7">
        <row r="46">
          <cell r="J46">
            <v>22352538</v>
          </cell>
        </row>
      </sheetData>
      <sheetData sheetId="8">
        <row r="12">
          <cell r="E12">
            <v>1431003231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1">
          <cell r="E11">
            <v>42544788742.149994</v>
          </cell>
        </row>
      </sheetData>
      <sheetData sheetId="16"/>
      <sheetData sheetId="17"/>
      <sheetData sheetId="18"/>
      <sheetData sheetId="19"/>
      <sheetData sheetId="20">
        <row r="11">
          <cell r="E11">
            <v>6535880</v>
          </cell>
        </row>
      </sheetData>
      <sheetData sheetId="21"/>
      <sheetData sheetId="22"/>
      <sheetData sheetId="23"/>
      <sheetData sheetId="24">
        <row r="11">
          <cell r="E11">
            <v>46419534.030000001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รายได้ค่าที่ปรึกษา SEG"/>
      <sheetName val="TICAdjustPPA"/>
      <sheetName val="Statement of change THC"/>
      <sheetName val="ConsoAdjust"/>
      <sheetName val="TGH Conso18"/>
      <sheetName val="สำรองตามกฎหมาย"/>
      <sheetName val="Rec Equity TIC"/>
      <sheetName val="Rec Equity TIC 30 06 61"/>
      <sheetName val="Rec Equity SELIC SEIC"/>
      <sheetName val="SEG Conso"/>
      <sheetName val="Statement of change"/>
      <sheetName val="Lease Conso"/>
      <sheetName val="Lease - Elim"/>
      <sheetName val="RDD-SECAP 2018"/>
      <sheetName val="RDD-SECAP 2017"/>
      <sheetName val="Other Conso"/>
      <sheetName val="Other - Elim"/>
      <sheetName val="IntercoTran"/>
      <sheetName val="SE ADVISORY"/>
      <sheetName val="RPT SELIC, SEIC"/>
      <sheetName val="RPT Lease"/>
      <sheetName val="RPT Other"/>
      <sheetName val="Investment"/>
      <sheetName val="Asso ok"/>
      <sheetName val="SEG - Elim"/>
      <sheetName val="RCS TGHYE18"/>
    </sheetNames>
    <sheetDataSet>
      <sheetData sheetId="0"/>
      <sheetData sheetId="1">
        <row r="6">
          <cell r="D6">
            <v>-31500000</v>
          </cell>
        </row>
      </sheetData>
      <sheetData sheetId="2"/>
      <sheetData sheetId="3">
        <row r="27">
          <cell r="S27">
            <v>-379621977.18999952</v>
          </cell>
          <cell r="U27">
            <v>-12742</v>
          </cell>
          <cell r="AA27">
            <v>13770111</v>
          </cell>
        </row>
        <row r="29">
          <cell r="G29">
            <v>23500000</v>
          </cell>
          <cell r="I29">
            <v>20000000</v>
          </cell>
          <cell r="K29">
            <v>-43500000</v>
          </cell>
        </row>
        <row r="31">
          <cell r="K31">
            <v>10806270.769999977</v>
          </cell>
        </row>
      </sheetData>
      <sheetData sheetId="4"/>
      <sheetData sheetId="5">
        <row r="68">
          <cell r="Q68">
            <v>-457314832.73749942</v>
          </cell>
        </row>
        <row r="70">
          <cell r="Q70">
            <v>-12742</v>
          </cell>
        </row>
        <row r="71">
          <cell r="Q71">
            <v>91462966.547499895</v>
          </cell>
        </row>
        <row r="89">
          <cell r="J89">
            <v>13629044275.836292</v>
          </cell>
        </row>
        <row r="95">
          <cell r="J95">
            <v>19745910318.970001</v>
          </cell>
        </row>
        <row r="96">
          <cell r="J96">
            <v>-3920625270.4600029</v>
          </cell>
        </row>
        <row r="98">
          <cell r="J98">
            <v>180955641.34990299</v>
          </cell>
        </row>
        <row r="100">
          <cell r="J100">
            <v>1087438886</v>
          </cell>
        </row>
        <row r="101">
          <cell r="J101">
            <v>1853960585.54</v>
          </cell>
        </row>
        <row r="102">
          <cell r="J102">
            <v>38279401.389999993</v>
          </cell>
        </row>
        <row r="103">
          <cell r="J103">
            <v>533872276.11999995</v>
          </cell>
        </row>
        <row r="104">
          <cell r="J104">
            <v>1337193473.8500004</v>
          </cell>
        </row>
        <row r="105">
          <cell r="J105">
            <v>495615806.05000007</v>
          </cell>
        </row>
        <row r="114">
          <cell r="J114">
            <v>7486481140.5599995</v>
          </cell>
        </row>
        <row r="118">
          <cell r="J118">
            <v>2184900801.6300006</v>
          </cell>
        </row>
        <row r="120">
          <cell r="J120">
            <v>1026967705.4099998</v>
          </cell>
        </row>
        <row r="121">
          <cell r="J121">
            <v>665841703.40006733</v>
          </cell>
        </row>
        <row r="122">
          <cell r="H122">
            <v>55025</v>
          </cell>
        </row>
        <row r="125">
          <cell r="J125">
            <v>-7816713</v>
          </cell>
        </row>
        <row r="127">
          <cell r="J127">
            <v>-382725223.72232878</v>
          </cell>
        </row>
        <row r="129">
          <cell r="J129">
            <v>-304193177.20729703</v>
          </cell>
        </row>
        <row r="135">
          <cell r="J135">
            <v>495580458.93276244</v>
          </cell>
        </row>
        <row r="136">
          <cell r="J136">
            <v>-12558633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Separate 10"/>
      <sheetName val="CF 13-15"/>
      <sheetName val="TGH _Avg SharesV2"/>
    </sheetNames>
    <sheetDataSet>
      <sheetData sheetId="0">
        <row r="64">
          <cell r="C64">
            <v>7520978</v>
          </cell>
        </row>
        <row r="65">
          <cell r="C65">
            <v>18224269</v>
          </cell>
        </row>
        <row r="68">
          <cell r="C68">
            <v>340599</v>
          </cell>
        </row>
        <row r="69">
          <cell r="C69">
            <v>27715</v>
          </cell>
        </row>
        <row r="70">
          <cell r="C70">
            <v>6761943</v>
          </cell>
        </row>
        <row r="72">
          <cell r="C72">
            <v>-37168</v>
          </cell>
        </row>
        <row r="73">
          <cell r="C73">
            <v>-22500794</v>
          </cell>
        </row>
        <row r="74">
          <cell r="C74">
            <v>6161330</v>
          </cell>
        </row>
        <row r="75">
          <cell r="C75">
            <v>16498872</v>
          </cell>
        </row>
        <row r="76">
          <cell r="C76">
            <v>123823</v>
          </cell>
        </row>
        <row r="77">
          <cell r="C77">
            <v>16622695</v>
          </cell>
        </row>
      </sheetData>
      <sheetData sheetId="1"/>
      <sheetData sheetId="2">
        <row r="49">
          <cell r="F49">
            <v>483022</v>
          </cell>
        </row>
        <row r="84">
          <cell r="F84">
            <v>495580</v>
          </cell>
        </row>
        <row r="85">
          <cell r="D85">
            <v>-1247</v>
          </cell>
          <cell r="F85">
            <v>-12558</v>
          </cell>
        </row>
        <row r="86">
          <cell r="F86">
            <v>483022</v>
          </cell>
        </row>
        <row r="91">
          <cell r="F91">
            <v>117157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Separate 10"/>
      <sheetName val="CF 13-15"/>
      <sheetName val="TGH _Avg SharesV3"/>
      <sheetName val="TGH_ Shares"/>
    </sheetNames>
    <sheetDataSet>
      <sheetData sheetId="0">
        <row r="64">
          <cell r="C64">
            <v>7520978</v>
          </cell>
        </row>
        <row r="65">
          <cell r="C65">
            <v>18224269</v>
          </cell>
        </row>
        <row r="68">
          <cell r="C68">
            <v>340599</v>
          </cell>
        </row>
        <row r="69">
          <cell r="C69">
            <v>27715</v>
          </cell>
        </row>
        <row r="70">
          <cell r="C70">
            <v>6778347</v>
          </cell>
        </row>
        <row r="72">
          <cell r="C72">
            <v>-37067</v>
          </cell>
        </row>
        <row r="73">
          <cell r="C73">
            <v>-22500793</v>
          </cell>
        </row>
        <row r="74">
          <cell r="C74">
            <v>6146712</v>
          </cell>
        </row>
        <row r="75">
          <cell r="C75">
            <v>16500760</v>
          </cell>
        </row>
        <row r="76">
          <cell r="C76">
            <v>119375</v>
          </cell>
        </row>
        <row r="77">
          <cell r="C77">
            <v>16620135</v>
          </cell>
        </row>
      </sheetData>
      <sheetData sheetId="1" refreshError="1"/>
      <sheetData sheetId="2">
        <row r="50">
          <cell r="F50">
            <v>483022</v>
          </cell>
        </row>
        <row r="85">
          <cell r="D85">
            <v>1236676</v>
          </cell>
          <cell r="F85">
            <v>495580</v>
          </cell>
        </row>
        <row r="86">
          <cell r="D86">
            <v>-3034</v>
          </cell>
          <cell r="F86">
            <v>-12558</v>
          </cell>
        </row>
        <row r="87">
          <cell r="F87">
            <v>483022</v>
          </cell>
        </row>
        <row r="92">
          <cell r="F92">
            <v>117157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TGH _Avg SharesV2"/>
      <sheetName val="TGH _Avg SharesV3"/>
      <sheetName val="รายได้ค่าที่ปรึกษา"/>
      <sheetName val="How To"/>
      <sheetName val="RE ยกมา"/>
      <sheetName val="SEG - Elim"/>
      <sheetName val="สำรองตามกฎหมาย"/>
      <sheetName val="Other Conso"/>
      <sheetName val="Lease Conso"/>
      <sheetName val="TICAdjustPPA"/>
      <sheetName val="เงินลงทุน TGH Q3 2019"/>
      <sheetName val="Statement of change"/>
      <sheetName val="TGH Conso"/>
      <sheetName val="NonLife Conso"/>
      <sheetName val="IntercoTran"/>
      <sheetName val="Rec Equity TIC 32.07 (30.07.19)"/>
      <sheetName val="Rec Equity SELIC SEIC"/>
      <sheetName val="Rec Equity TIC 32.07"/>
      <sheetName val="Rec Equity TIC 6.56"/>
      <sheetName val="Investment Detail"/>
      <sheetName val="ส่วนเกินมูลค่าหุ้น"/>
      <sheetName val="Investment Detail 61"/>
      <sheetName val="AR AP Investment"/>
      <sheetName val="SE ADVISORY"/>
      <sheetName val="Lease - Elim"/>
      <sheetName val="RDD-SECAP 2018"/>
      <sheetName val="RDD-SECAP 2017"/>
      <sheetName val="Other - Elim"/>
      <sheetName val="ส่วนขาดทุนจากการรวมธุรกิจ"/>
      <sheetName val="ADJUST"/>
      <sheetName val="Asso"/>
      <sheetName val="RPT SELIC, SEIC"/>
      <sheetName val="RPT Lease"/>
      <sheetName val="RPT Other"/>
      <sheetName val="Reclass PY18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E4">
            <v>43234822.509999998</v>
          </cell>
        </row>
      </sheetData>
      <sheetData sheetId="10">
        <row r="11">
          <cell r="E11">
            <v>6388920</v>
          </cell>
        </row>
      </sheetData>
      <sheetData sheetId="11">
        <row r="12">
          <cell r="E12">
            <v>1639613274.3200004</v>
          </cell>
        </row>
      </sheetData>
      <sheetData sheetId="12"/>
      <sheetData sheetId="13">
        <row r="9">
          <cell r="C9">
            <v>7520968320</v>
          </cell>
        </row>
        <row r="25">
          <cell r="E25">
            <v>18224269225.59</v>
          </cell>
          <cell r="K25">
            <v>73848300.333866835</v>
          </cell>
          <cell r="M25">
            <v>-2054135.9800000042</v>
          </cell>
          <cell r="O25">
            <v>-25638394244.800003</v>
          </cell>
          <cell r="S25">
            <v>-37648070</v>
          </cell>
          <cell r="AA25">
            <v>-147581615</v>
          </cell>
        </row>
        <row r="27">
          <cell r="K27">
            <v>1644890.4</v>
          </cell>
          <cell r="Q27">
            <v>0</v>
          </cell>
          <cell r="S27">
            <v>2255381526.3319988</v>
          </cell>
          <cell r="U27">
            <v>-5394324</v>
          </cell>
          <cell r="AA27">
            <v>6454511</v>
          </cell>
        </row>
        <row r="30">
          <cell r="K30">
            <v>10585824.200993061</v>
          </cell>
          <cell r="Q30">
            <v>-10585824.200993061</v>
          </cell>
        </row>
        <row r="31">
          <cell r="C31">
            <v>7520978320</v>
          </cell>
        </row>
      </sheetData>
      <sheetData sheetId="14">
        <row r="4">
          <cell r="J4">
            <v>3714401682.460001</v>
          </cell>
        </row>
      </sheetData>
      <sheetData sheetId="15">
        <row r="12">
          <cell r="E12">
            <v>4722138966.75</v>
          </cell>
        </row>
      </sheetData>
      <sheetData sheetId="16">
        <row r="224">
          <cell r="J224">
            <v>22352538</v>
          </cell>
        </row>
      </sheetData>
      <sheetData sheetId="17"/>
      <sheetData sheetId="18"/>
      <sheetData sheetId="19"/>
      <sheetData sheetId="20">
        <row r="18">
          <cell r="K18">
            <v>5063435</v>
          </cell>
        </row>
      </sheetData>
      <sheetData sheetId="21"/>
      <sheetData sheetId="22"/>
      <sheetData sheetId="23"/>
      <sheetData sheetId="24">
        <row r="7">
          <cell r="D7">
            <v>8930847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H CF Q3 2018"/>
      <sheetName val="Elim"/>
    </sheetNames>
    <sheetDataSet>
      <sheetData sheetId="0">
        <row r="10">
          <cell r="K10">
            <v>483021826.75072443</v>
          </cell>
        </row>
        <row r="81">
          <cell r="M81">
            <v>3351938641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Conso"/>
      <sheetName val="Cash flow - Separate no update"/>
      <sheetName val="ส่วนเกินมูลค่าหุ้น"/>
      <sheetName val="FS Separated"/>
      <sheetName val="สิทธิการเช่า"/>
      <sheetName val="FS Conso"/>
      <sheetName val="PL"/>
      <sheetName val="OCI"/>
      <sheetName val="Cash flow seperate"/>
      <sheetName val="Intan"/>
      <sheetName val="PPE"/>
      <sheetName val="Cash flow"/>
      <sheetName val="CF TIC"/>
      <sheetName val="TGH Non-Cash from SEG "/>
      <sheetName val="อื่น"/>
      <sheetName val="TIC Detail"/>
      <sheetName val="Deferred tax"/>
      <sheetName val="Loan"/>
      <sheetName val="ASH เงินกู้ยืมธนาคาร Q3"/>
      <sheetName val="ดอกเบี้ยรับ"/>
      <sheetName val="ดอกเบี้ยจ่าย"/>
      <sheetName val="DBO"/>
      <sheetName val="PPA"/>
      <sheetName val="IP"/>
      <sheetName val="ทด IP"/>
      <sheetName val="elim2 PPE Q3 19"/>
      <sheetName val="elim2 PPE"/>
      <sheetName val="Non-cash"/>
      <sheetName val="Inven+รอขาย"/>
      <sheetName val="ทรัพย์สินรอขาย"/>
      <sheetName val="ทรัพย์สินรอขาย30.09.19"/>
      <sheetName val="TGH LOAN Q3 19"/>
      <sheetName val="SEG LOAN TO Q3 19"/>
      <sheetName val="TGH BORROWING Q3 19"/>
      <sheetName val="SEG LOAN FROM Q3 19"/>
      <sheetName val="Loan (SELIC Q3 19)"/>
      <sheetName val="SECP EBO Q3"/>
      <sheetName val="SECAP ค่าเผื่อ Rvolving Loan Q3"/>
      <sheetName val="SECAP สรุปPN0962"/>
      <sheetName val="SECAP สรุปPN0662"/>
      <sheetName val="SECAP Loan_UOB Q3"/>
      <sheetName val="SECAP เงินกู้ยืมสั้นอื่นQ3"/>
      <sheetName val="SECAPลูกหนี้ให้กู้ Q3"/>
      <sheetName val="SECAPลูกหนี้ให้กู้ยืมอื่น Q3"/>
      <sheetName val="SECAP AR-Terrabit Q3"/>
      <sheetName val="SECAP ทรัพย์สินรอการขายHP Q3"/>
      <sheetName val="ขอมูลเก่าไม่ได้ใช้ Q2 ==&gt;"/>
      <sheetName val="สรุปตั๋วจ่าย June19"/>
      <sheetName val="SEG LOAN TO"/>
      <sheetName val="SELIC Loan Q2"/>
      <sheetName val="SECAP เงินกู้ยืม -UOB Singa Q2"/>
      <sheetName val="SEG LOAN FROM"/>
      <sheetName val="IntercoTran"/>
      <sheetName val="SECAP EBO Q2"/>
      <sheetName val="SECAP ลูกหนี้จากการให้กู้ยืม Q2"/>
      <sheetName val="CSH ARให้กู้ยืม- บจ.บิ๊กซี"/>
      <sheetName val="ASH เงินกู้ยืมธนาคารระยะยาว"/>
      <sheetName val="SECAP ARให้กู้ยืม-Terrabit"/>
      <sheetName val="SECAP ARให้กู้ยืมอื่น"/>
      <sheetName val="SECAP AR Revolving Loan"/>
      <sheetName val="SECAP เงินกู้ยืมระยะสั้นอื่น"/>
      <sheetName val="SECAP ทรัพย์สินรอการขาย-HP"/>
      <sheetName val="Sheet2"/>
      <sheetName val="ขอมูลเก่าไม่ได้ใช้ Q1 ==&gt;"/>
      <sheetName val="กระทบ Elim PPE"/>
      <sheetName val="Check_Loan_Audit Q1 2019"/>
      <sheetName val="NFS.29"/>
      <sheetName val="Investment in sub"/>
      <sheetName val="ทรัพย์สินรอขาย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K6">
            <v>186931767.74000001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80"/>
  <sheetViews>
    <sheetView view="pageBreakPreview" topLeftCell="A58" zoomScale="70" zoomScaleNormal="80" zoomScaleSheetLayoutView="70" workbookViewId="0">
      <selection activeCell="O81" sqref="O81"/>
    </sheetView>
  </sheetViews>
  <sheetFormatPr defaultColWidth="9.140625" defaultRowHeight="23.25" customHeight="1"/>
  <cols>
    <col min="1" max="1" width="50.7109375" style="15" customWidth="1"/>
    <col min="2" max="2" width="9.7109375" style="299" customWidth="1"/>
    <col min="3" max="3" width="20.5703125" style="81" customWidth="1"/>
    <col min="4" max="4" width="1.42578125" style="91" customWidth="1"/>
    <col min="5" max="5" width="20.7109375" style="15" customWidth="1"/>
    <col min="6" max="6" width="1.42578125" style="91" customWidth="1"/>
    <col min="7" max="7" width="20.7109375" style="81" customWidth="1"/>
    <col min="8" max="8" width="1.42578125" style="91" customWidth="1"/>
    <col min="9" max="9" width="20.7109375" style="15" customWidth="1"/>
    <col min="10" max="16384" width="9.140625" style="15"/>
  </cols>
  <sheetData>
    <row r="1" spans="1:9" ht="23.25" customHeight="1">
      <c r="A1" s="32" t="s">
        <v>191</v>
      </c>
    </row>
    <row r="2" spans="1:9" ht="23.25" customHeight="1">
      <c r="A2" s="32" t="s">
        <v>22</v>
      </c>
    </row>
    <row r="3" spans="1:9" ht="23.25" customHeight="1">
      <c r="A3" s="32"/>
    </row>
    <row r="4" spans="1:9" ht="23.25" customHeight="1">
      <c r="A4" s="32"/>
      <c r="C4" s="304" t="s">
        <v>237</v>
      </c>
      <c r="D4" s="74"/>
      <c r="E4" s="304" t="s">
        <v>238</v>
      </c>
      <c r="F4" s="74"/>
      <c r="G4" s="14"/>
      <c r="H4" s="74"/>
      <c r="I4" s="74"/>
    </row>
    <row r="5" spans="1:9" ht="23.25" customHeight="1">
      <c r="A5" s="32"/>
      <c r="C5" s="305" t="s">
        <v>239</v>
      </c>
      <c r="D5" s="74"/>
      <c r="E5" s="305" t="s">
        <v>239</v>
      </c>
      <c r="F5" s="74"/>
      <c r="G5" s="14"/>
      <c r="H5" s="74"/>
      <c r="I5" s="74"/>
    </row>
    <row r="6" spans="1:9" ht="23.25" customHeight="1">
      <c r="A6" s="32"/>
      <c r="C6" s="306"/>
      <c r="D6" s="36"/>
      <c r="E6" s="306" t="s">
        <v>48</v>
      </c>
      <c r="F6" s="36"/>
      <c r="G6" s="424"/>
      <c r="H6" s="424"/>
      <c r="I6" s="424"/>
    </row>
    <row r="7" spans="1:9" ht="23.25" customHeight="1">
      <c r="A7" s="32"/>
      <c r="C7" s="306"/>
      <c r="D7" s="36"/>
      <c r="E7" s="306" t="s">
        <v>240</v>
      </c>
      <c r="F7" s="36"/>
      <c r="G7" s="306"/>
      <c r="H7" s="306"/>
      <c r="I7" s="306"/>
    </row>
    <row r="8" spans="1:9" ht="23.25" customHeight="1">
      <c r="A8" s="32"/>
      <c r="C8" s="306" t="s">
        <v>48</v>
      </c>
      <c r="D8" s="36"/>
      <c r="E8" s="306" t="s">
        <v>241</v>
      </c>
      <c r="F8" s="36"/>
      <c r="G8" s="424" t="s">
        <v>49</v>
      </c>
      <c r="H8" s="424"/>
      <c r="I8" s="424"/>
    </row>
    <row r="9" spans="1:9" ht="23.25" customHeight="1">
      <c r="A9" s="32"/>
      <c r="C9" s="298" t="s">
        <v>192</v>
      </c>
      <c r="D9" s="298"/>
      <c r="E9" s="298" t="s">
        <v>121</v>
      </c>
      <c r="F9" s="298"/>
      <c r="G9" s="298" t="s">
        <v>192</v>
      </c>
      <c r="H9" s="298"/>
      <c r="I9" s="298" t="s">
        <v>121</v>
      </c>
    </row>
    <row r="10" spans="1:9" ht="23.25" customHeight="1">
      <c r="A10" s="32" t="s">
        <v>6</v>
      </c>
      <c r="B10" s="299" t="s">
        <v>0</v>
      </c>
      <c r="C10" s="298">
        <v>2562</v>
      </c>
      <c r="D10" s="74"/>
      <c r="E10" s="298">
        <v>2561</v>
      </c>
      <c r="F10" s="298"/>
      <c r="G10" s="298">
        <v>2562</v>
      </c>
      <c r="H10" s="74"/>
      <c r="I10" s="298">
        <v>2561</v>
      </c>
    </row>
    <row r="11" spans="1:9" ht="23.25" customHeight="1">
      <c r="A11" s="32"/>
      <c r="C11" s="298" t="s">
        <v>163</v>
      </c>
      <c r="D11" s="74"/>
      <c r="E11" s="298" t="s">
        <v>163</v>
      </c>
      <c r="F11" s="298"/>
      <c r="G11" s="298" t="s">
        <v>163</v>
      </c>
      <c r="H11" s="74"/>
      <c r="I11" s="298"/>
    </row>
    <row r="12" spans="1:9" ht="23.25" customHeight="1">
      <c r="C12" s="426" t="s">
        <v>128</v>
      </c>
      <c r="D12" s="426"/>
      <c r="E12" s="426"/>
      <c r="F12" s="426"/>
      <c r="G12" s="426"/>
      <c r="H12" s="426"/>
      <c r="I12" s="426"/>
    </row>
    <row r="13" spans="1:9" ht="23.25" customHeight="1">
      <c r="A13" s="7" t="s">
        <v>11</v>
      </c>
      <c r="B13" s="1"/>
      <c r="C13" s="148">
        <v>3714402</v>
      </c>
      <c r="D13" s="100"/>
      <c r="E13" s="67">
        <v>4910024</v>
      </c>
      <c r="F13" s="20"/>
      <c r="G13" s="18">
        <v>43235</v>
      </c>
      <c r="H13" s="100"/>
      <c r="I13" s="16">
        <f>ROUND('[1]TGH Conso18'!$G4/1000,0)</f>
        <v>10</v>
      </c>
    </row>
    <row r="14" spans="1:9" ht="23.25" customHeight="1">
      <c r="A14" s="75" t="s">
        <v>159</v>
      </c>
      <c r="B14" s="1"/>
      <c r="C14" s="148">
        <v>101299</v>
      </c>
      <c r="D14" s="100"/>
      <c r="E14" s="67">
        <v>2007900</v>
      </c>
      <c r="F14" s="20"/>
      <c r="G14" s="18">
        <v>0</v>
      </c>
      <c r="H14" s="100"/>
      <c r="I14" s="18">
        <v>0</v>
      </c>
    </row>
    <row r="15" spans="1:9" ht="23.25" customHeight="1">
      <c r="A15" s="8" t="s">
        <v>36</v>
      </c>
      <c r="B15" s="1" t="s">
        <v>227</v>
      </c>
      <c r="C15" s="148">
        <v>1663986</v>
      </c>
      <c r="D15" s="100"/>
      <c r="E15" s="67">
        <v>2488734</v>
      </c>
      <c r="F15" s="20"/>
      <c r="G15" s="16">
        <v>0</v>
      </c>
      <c r="H15" s="100"/>
      <c r="I15" s="18">
        <v>0</v>
      </c>
    </row>
    <row r="16" spans="1:9" ht="23.25" customHeight="1">
      <c r="A16" s="8" t="s">
        <v>40</v>
      </c>
      <c r="B16" s="1" t="s">
        <v>276</v>
      </c>
      <c r="C16" s="148">
        <v>5310920</v>
      </c>
      <c r="D16" s="100"/>
      <c r="E16" s="67">
        <v>6376209</v>
      </c>
      <c r="F16" s="20"/>
      <c r="G16" s="16">
        <v>0</v>
      </c>
      <c r="H16" s="100"/>
      <c r="I16" s="18">
        <v>0</v>
      </c>
    </row>
    <row r="17" spans="1:9" ht="23.25" customHeight="1">
      <c r="A17" s="8" t="s">
        <v>41</v>
      </c>
      <c r="B17" s="1" t="s">
        <v>228</v>
      </c>
      <c r="C17" s="148">
        <v>784696</v>
      </c>
      <c r="D17" s="100"/>
      <c r="E17" s="67">
        <v>721479</v>
      </c>
      <c r="F17" s="20"/>
      <c r="G17" s="16">
        <v>0</v>
      </c>
      <c r="H17" s="100"/>
      <c r="I17" s="18">
        <v>0</v>
      </c>
    </row>
    <row r="18" spans="1:9" ht="23.25" customHeight="1">
      <c r="A18" s="75" t="s">
        <v>106</v>
      </c>
      <c r="B18" s="1" t="s">
        <v>229</v>
      </c>
      <c r="C18" s="148">
        <v>348554</v>
      </c>
      <c r="D18" s="100"/>
      <c r="E18" s="67">
        <v>351535</v>
      </c>
      <c r="F18" s="20"/>
      <c r="G18" s="16">
        <v>0</v>
      </c>
      <c r="H18" s="100"/>
      <c r="I18" s="18">
        <v>0</v>
      </c>
    </row>
    <row r="19" spans="1:9" ht="23.25" customHeight="1">
      <c r="A19" s="75" t="s">
        <v>56</v>
      </c>
      <c r="B19" s="1" t="s">
        <v>230</v>
      </c>
      <c r="C19" s="148">
        <v>321903</v>
      </c>
      <c r="D19" s="100"/>
      <c r="E19" s="67">
        <v>447901</v>
      </c>
      <c r="F19" s="20"/>
      <c r="G19" s="16">
        <v>0</v>
      </c>
      <c r="H19" s="100"/>
      <c r="I19" s="18">
        <v>0</v>
      </c>
    </row>
    <row r="20" spans="1:9" ht="23.25" customHeight="1">
      <c r="A20" s="75" t="s">
        <v>93</v>
      </c>
      <c r="B20" s="1" t="s">
        <v>231</v>
      </c>
      <c r="C20" s="148">
        <v>56073056</v>
      </c>
      <c r="D20" s="149"/>
      <c r="E20" s="67">
        <v>49304633</v>
      </c>
      <c r="F20" s="19"/>
      <c r="G20" s="16">
        <v>0</v>
      </c>
      <c r="H20" s="100"/>
      <c r="I20" s="18">
        <v>0</v>
      </c>
    </row>
    <row r="21" spans="1:9" ht="23.25" customHeight="1">
      <c r="A21" s="8" t="s">
        <v>57</v>
      </c>
      <c r="C21" s="148">
        <v>123532</v>
      </c>
      <c r="D21" s="100"/>
      <c r="E21" s="67">
        <v>132409</v>
      </c>
      <c r="F21" s="20"/>
      <c r="G21" s="16">
        <v>0</v>
      </c>
      <c r="H21" s="100"/>
      <c r="I21" s="18">
        <v>0</v>
      </c>
    </row>
    <row r="22" spans="1:9" ht="23.25" customHeight="1">
      <c r="A22" s="77" t="s">
        <v>91</v>
      </c>
      <c r="B22" s="1"/>
      <c r="C22" s="148">
        <v>273594</v>
      </c>
      <c r="D22" s="149"/>
      <c r="E22" s="67">
        <v>280238</v>
      </c>
      <c r="F22" s="20"/>
      <c r="G22" s="16">
        <v>0</v>
      </c>
      <c r="H22" s="149"/>
      <c r="I22" s="18">
        <v>0</v>
      </c>
    </row>
    <row r="23" spans="1:9" ht="23.25" customHeight="1">
      <c r="A23" s="77" t="s">
        <v>50</v>
      </c>
      <c r="B23" s="1" t="s">
        <v>232</v>
      </c>
      <c r="C23" s="148">
        <v>1485100</v>
      </c>
      <c r="D23" s="149"/>
      <c r="E23" s="67">
        <v>1348823</v>
      </c>
      <c r="F23" s="20"/>
      <c r="G23" s="18">
        <v>5579268</v>
      </c>
      <c r="H23" s="149"/>
      <c r="I23" s="18">
        <v>0</v>
      </c>
    </row>
    <row r="24" spans="1:9" ht="23.25" customHeight="1">
      <c r="A24" s="77" t="s">
        <v>100</v>
      </c>
      <c r="B24" s="1" t="s">
        <v>130</v>
      </c>
      <c r="C24" s="148">
        <v>0</v>
      </c>
      <c r="D24" s="149"/>
      <c r="E24" s="67">
        <v>0</v>
      </c>
      <c r="F24" s="20"/>
      <c r="G24" s="18">
        <v>0</v>
      </c>
      <c r="H24" s="149"/>
      <c r="I24" s="18">
        <v>0</v>
      </c>
    </row>
    <row r="25" spans="1:9" ht="23.25" customHeight="1">
      <c r="A25" s="56" t="s">
        <v>52</v>
      </c>
      <c r="B25" s="1" t="s">
        <v>131</v>
      </c>
      <c r="C25" s="148">
        <v>0</v>
      </c>
      <c r="D25" s="149"/>
      <c r="E25" s="67">
        <v>0</v>
      </c>
      <c r="F25" s="20"/>
      <c r="G25" s="18">
        <v>3226676</v>
      </c>
      <c r="H25" s="149"/>
      <c r="I25" s="18">
        <v>0</v>
      </c>
    </row>
    <row r="26" spans="1:9" ht="23.25" customHeight="1">
      <c r="A26" s="56" t="s">
        <v>53</v>
      </c>
      <c r="B26" s="1" t="s">
        <v>95</v>
      </c>
      <c r="C26" s="148">
        <v>504744</v>
      </c>
      <c r="D26" s="149"/>
      <c r="E26" s="67">
        <v>506226</v>
      </c>
      <c r="F26" s="20"/>
      <c r="G26" s="18">
        <v>0</v>
      </c>
      <c r="H26" s="149"/>
      <c r="I26" s="18">
        <v>0</v>
      </c>
    </row>
    <row r="27" spans="1:9" ht="23.25" customHeight="1">
      <c r="A27" s="56" t="s">
        <v>242</v>
      </c>
      <c r="B27" s="1" t="s">
        <v>141</v>
      </c>
      <c r="C27" s="148">
        <v>1362954</v>
      </c>
      <c r="D27" s="149"/>
      <c r="E27" s="92">
        <v>0</v>
      </c>
      <c r="F27" s="20"/>
      <c r="G27" s="18">
        <v>0</v>
      </c>
      <c r="H27" s="149"/>
      <c r="I27" s="18">
        <v>0</v>
      </c>
    </row>
    <row r="28" spans="1:9" ht="23.25" customHeight="1">
      <c r="A28" s="8" t="s">
        <v>32</v>
      </c>
      <c r="B28" s="1" t="s">
        <v>181</v>
      </c>
      <c r="C28" s="148">
        <v>15604377</v>
      </c>
      <c r="D28" s="100"/>
      <c r="E28" s="67">
        <v>15184843</v>
      </c>
      <c r="F28" s="20"/>
      <c r="G28" s="67">
        <v>600</v>
      </c>
      <c r="H28" s="100"/>
      <c r="I28" s="18">
        <v>0</v>
      </c>
    </row>
    <row r="29" spans="1:9" ht="23.25" customHeight="1">
      <c r="A29" s="8" t="s">
        <v>24</v>
      </c>
      <c r="B29" s="1"/>
      <c r="C29" s="148">
        <v>446162</v>
      </c>
      <c r="D29" s="100"/>
      <c r="E29" s="67">
        <v>420483</v>
      </c>
      <c r="F29" s="20"/>
      <c r="G29" s="18">
        <v>9626</v>
      </c>
      <c r="H29" s="100"/>
      <c r="I29" s="18">
        <v>0</v>
      </c>
    </row>
    <row r="30" spans="1:9" ht="23.25" customHeight="1">
      <c r="A30" s="8" t="s">
        <v>51</v>
      </c>
      <c r="B30" s="1" t="s">
        <v>233</v>
      </c>
      <c r="C30" s="148">
        <v>313534</v>
      </c>
      <c r="D30" s="100"/>
      <c r="E30" s="67">
        <v>285160</v>
      </c>
      <c r="F30" s="20"/>
      <c r="G30" s="18">
        <v>0</v>
      </c>
      <c r="H30" s="100"/>
      <c r="I30" s="18">
        <v>0</v>
      </c>
    </row>
    <row r="31" spans="1:9" ht="23.25" customHeight="1">
      <c r="A31" s="8" t="s">
        <v>205</v>
      </c>
      <c r="B31" s="1" t="s">
        <v>267</v>
      </c>
      <c r="C31" s="148">
        <v>84141</v>
      </c>
      <c r="D31" s="100"/>
      <c r="E31" s="67">
        <v>84141</v>
      </c>
      <c r="F31" s="20"/>
      <c r="G31" s="18">
        <v>0</v>
      </c>
      <c r="H31" s="100"/>
      <c r="I31" s="18">
        <v>0</v>
      </c>
    </row>
    <row r="32" spans="1:9" ht="23.25" customHeight="1">
      <c r="A32" s="7" t="s">
        <v>1</v>
      </c>
      <c r="B32" s="1" t="s">
        <v>232</v>
      </c>
      <c r="C32" s="148">
        <v>2583625</v>
      </c>
      <c r="D32" s="100"/>
      <c r="E32" s="142">
        <v>2659668</v>
      </c>
      <c r="F32" s="20"/>
      <c r="G32" s="67">
        <v>74318</v>
      </c>
      <c r="H32" s="100"/>
      <c r="I32" s="16">
        <f>ROUND('[1]TGH Conso18'!$G28/1000,0)</f>
        <v>546</v>
      </c>
    </row>
    <row r="33" spans="1:9" ht="23.25" customHeight="1" thickBot="1">
      <c r="A33" s="2" t="s">
        <v>2</v>
      </c>
      <c r="B33" s="3"/>
      <c r="C33" s="151">
        <f>SUM(C13:C32)</f>
        <v>91100579</v>
      </c>
      <c r="D33" s="150"/>
      <c r="E33" s="151">
        <f>SUM(E13:E32)</f>
        <v>87510406</v>
      </c>
      <c r="F33" s="83"/>
      <c r="G33" s="151">
        <f>SUM(G13:G32)</f>
        <v>8933723</v>
      </c>
      <c r="H33" s="150"/>
      <c r="I33" s="151">
        <f>SUM(I13:I32)</f>
        <v>556</v>
      </c>
    </row>
    <row r="34" spans="1:9" ht="23.25" customHeight="1" thickTop="1">
      <c r="A34" s="2"/>
      <c r="B34" s="3"/>
      <c r="C34" s="281"/>
      <c r="D34" s="282"/>
      <c r="E34" s="281"/>
      <c r="F34" s="281"/>
      <c r="G34" s="281"/>
      <c r="H34" s="282"/>
      <c r="I34" s="281"/>
    </row>
    <row r="35" spans="1:9" ht="23.25" customHeight="1">
      <c r="A35" s="2"/>
      <c r="B35" s="2"/>
      <c r="C35" s="2"/>
      <c r="D35" s="101"/>
      <c r="E35" s="2"/>
      <c r="F35" s="101"/>
      <c r="G35" s="2"/>
      <c r="H35" s="101"/>
      <c r="I35" s="2"/>
    </row>
    <row r="36" spans="1:9" ht="23.25" customHeight="1">
      <c r="A36" s="32" t="s">
        <v>191</v>
      </c>
    </row>
    <row r="37" spans="1:9" ht="23.25" customHeight="1">
      <c r="A37" s="32" t="s">
        <v>22</v>
      </c>
    </row>
    <row r="38" spans="1:9" ht="8.25" customHeight="1">
      <c r="A38" s="32"/>
    </row>
    <row r="39" spans="1:9" ht="23.25" customHeight="1">
      <c r="A39" s="32"/>
      <c r="C39" s="304" t="s">
        <v>237</v>
      </c>
      <c r="D39" s="74"/>
      <c r="E39" s="304" t="s">
        <v>238</v>
      </c>
      <c r="F39" s="74"/>
      <c r="G39" s="14"/>
      <c r="H39" s="74"/>
      <c r="I39" s="74"/>
    </row>
    <row r="40" spans="1:9" ht="23.25" customHeight="1">
      <c r="A40" s="32"/>
      <c r="C40" s="305" t="s">
        <v>239</v>
      </c>
      <c r="D40" s="74"/>
      <c r="E40" s="305" t="s">
        <v>239</v>
      </c>
      <c r="F40" s="74"/>
      <c r="G40" s="14"/>
      <c r="H40" s="74"/>
      <c r="I40" s="74"/>
    </row>
    <row r="41" spans="1:9" ht="23.25" customHeight="1">
      <c r="A41" s="32"/>
      <c r="C41" s="306"/>
      <c r="D41" s="36"/>
      <c r="E41" s="306" t="s">
        <v>48</v>
      </c>
      <c r="F41" s="36"/>
      <c r="G41" s="424"/>
      <c r="H41" s="424"/>
      <c r="I41" s="424"/>
    </row>
    <row r="42" spans="1:9" ht="23.25" customHeight="1">
      <c r="A42" s="32"/>
      <c r="C42" s="306"/>
      <c r="D42" s="36"/>
      <c r="E42" s="306" t="s">
        <v>240</v>
      </c>
      <c r="F42" s="36"/>
      <c r="G42" s="306"/>
      <c r="H42" s="306"/>
      <c r="I42" s="306"/>
    </row>
    <row r="43" spans="1:9">
      <c r="A43" s="32"/>
      <c r="C43" s="306" t="s">
        <v>48</v>
      </c>
      <c r="D43" s="36"/>
      <c r="E43" s="306" t="s">
        <v>241</v>
      </c>
      <c r="F43" s="36"/>
      <c r="G43" s="424" t="s">
        <v>49</v>
      </c>
      <c r="H43" s="424"/>
      <c r="I43" s="424"/>
    </row>
    <row r="44" spans="1:9">
      <c r="A44" s="32"/>
      <c r="C44" s="298" t="s">
        <v>192</v>
      </c>
      <c r="D44" s="298"/>
      <c r="E44" s="298" t="s">
        <v>121</v>
      </c>
      <c r="F44" s="298"/>
      <c r="G44" s="298" t="s">
        <v>192</v>
      </c>
      <c r="H44" s="298"/>
      <c r="I44" s="298" t="s">
        <v>121</v>
      </c>
    </row>
    <row r="45" spans="1:9" ht="23.25" customHeight="1">
      <c r="A45" s="32" t="s">
        <v>96</v>
      </c>
      <c r="B45" s="299" t="s">
        <v>0</v>
      </c>
      <c r="C45" s="298">
        <v>2562</v>
      </c>
      <c r="D45" s="74"/>
      <c r="E45" s="298">
        <v>2561</v>
      </c>
      <c r="F45" s="298"/>
      <c r="G45" s="298">
        <v>2562</v>
      </c>
      <c r="H45" s="74"/>
      <c r="I45" s="298">
        <v>2561</v>
      </c>
    </row>
    <row r="46" spans="1:9" ht="23.25" customHeight="1">
      <c r="A46" s="32"/>
      <c r="C46" s="298" t="s">
        <v>163</v>
      </c>
      <c r="D46" s="74"/>
      <c r="E46" s="298" t="s">
        <v>163</v>
      </c>
      <c r="F46" s="298"/>
      <c r="G46" s="298" t="s">
        <v>163</v>
      </c>
      <c r="H46" s="74"/>
      <c r="I46" s="298"/>
    </row>
    <row r="47" spans="1:9" ht="23.25" customHeight="1">
      <c r="A47" s="48"/>
      <c r="B47" s="296"/>
      <c r="C47" s="425" t="s">
        <v>128</v>
      </c>
      <c r="D47" s="425"/>
      <c r="E47" s="425"/>
      <c r="F47" s="425"/>
      <c r="G47" s="425"/>
      <c r="H47" s="425"/>
      <c r="I47" s="425"/>
    </row>
    <row r="48" spans="1:9" s="91" customFormat="1" ht="23.25" customHeight="1">
      <c r="A48" s="4" t="s">
        <v>3</v>
      </c>
      <c r="B48" s="44"/>
      <c r="C48" s="9"/>
      <c r="D48" s="102"/>
      <c r="E48" s="147"/>
      <c r="F48" s="102"/>
      <c r="G48" s="9"/>
      <c r="H48" s="102"/>
      <c r="I48" s="147"/>
    </row>
    <row r="49" spans="1:9" s="91" customFormat="1" ht="23.25" customHeight="1">
      <c r="A49" s="78" t="s">
        <v>160</v>
      </c>
      <c r="B49" s="44"/>
      <c r="C49" s="66">
        <v>106657</v>
      </c>
      <c r="D49" s="102"/>
      <c r="E49" s="143">
        <v>1804068</v>
      </c>
      <c r="F49" s="102"/>
      <c r="G49" s="9">
        <v>0</v>
      </c>
      <c r="H49" s="102"/>
      <c r="I49" s="9">
        <v>0</v>
      </c>
    </row>
    <row r="50" spans="1:9" s="91" customFormat="1" ht="23.25" customHeight="1">
      <c r="A50" s="78" t="s">
        <v>89</v>
      </c>
      <c r="B50" s="1" t="s">
        <v>232</v>
      </c>
      <c r="C50" s="66">
        <v>15754932</v>
      </c>
      <c r="D50" s="70"/>
      <c r="E50" s="66">
        <v>15197156</v>
      </c>
      <c r="F50" s="70"/>
      <c r="G50" s="66">
        <v>5655749</v>
      </c>
      <c r="H50" s="70"/>
      <c r="I50" s="9">
        <v>0</v>
      </c>
    </row>
    <row r="51" spans="1:9" s="91" customFormat="1" ht="23.25" customHeight="1">
      <c r="A51" s="8" t="s">
        <v>13</v>
      </c>
      <c r="B51" s="1" t="s">
        <v>234</v>
      </c>
      <c r="C51" s="66">
        <v>51918240</v>
      </c>
      <c r="D51" s="103"/>
      <c r="E51" s="14">
        <v>50233568</v>
      </c>
      <c r="F51" s="70"/>
      <c r="G51" s="9">
        <v>0</v>
      </c>
      <c r="H51" s="103"/>
      <c r="I51" s="9">
        <v>0</v>
      </c>
    </row>
    <row r="52" spans="1:9" s="91" customFormat="1" ht="23.25" customHeight="1">
      <c r="A52" s="5" t="s">
        <v>12</v>
      </c>
      <c r="B52" s="1"/>
      <c r="C52" s="66">
        <v>2750268</v>
      </c>
      <c r="D52" s="103"/>
      <c r="E52" s="14">
        <v>3230362</v>
      </c>
      <c r="F52" s="70"/>
      <c r="G52" s="9">
        <v>0</v>
      </c>
      <c r="H52" s="103"/>
      <c r="I52" s="9">
        <v>0</v>
      </c>
    </row>
    <row r="53" spans="1:9" s="91" customFormat="1" ht="23.25" customHeight="1">
      <c r="A53" s="5" t="s">
        <v>55</v>
      </c>
      <c r="B53" s="1"/>
      <c r="C53" s="66">
        <v>330599</v>
      </c>
      <c r="D53" s="103"/>
      <c r="E53" s="14">
        <v>136783</v>
      </c>
      <c r="F53" s="70"/>
      <c r="G53" s="66">
        <v>119406</v>
      </c>
      <c r="H53" s="103"/>
      <c r="I53" s="9">
        <v>0</v>
      </c>
    </row>
    <row r="54" spans="1:9" s="91" customFormat="1" ht="23.25" customHeight="1">
      <c r="A54" s="5" t="s">
        <v>27</v>
      </c>
      <c r="C54" s="66">
        <v>212176</v>
      </c>
      <c r="D54" s="103"/>
      <c r="E54" s="14">
        <v>620761</v>
      </c>
      <c r="F54" s="70"/>
      <c r="G54" s="9">
        <v>0</v>
      </c>
      <c r="H54" s="103"/>
      <c r="I54" s="9">
        <v>0</v>
      </c>
    </row>
    <row r="55" spans="1:9" s="91" customFormat="1" ht="23.25" customHeight="1">
      <c r="A55" s="8" t="s">
        <v>54</v>
      </c>
      <c r="B55" s="1"/>
      <c r="C55" s="66">
        <v>550428</v>
      </c>
      <c r="D55" s="103"/>
      <c r="E55" s="14">
        <v>416214</v>
      </c>
      <c r="F55" s="70"/>
      <c r="G55" s="66">
        <v>0</v>
      </c>
      <c r="H55" s="103"/>
      <c r="I55" s="9">
        <v>0</v>
      </c>
    </row>
    <row r="56" spans="1:9" s="91" customFormat="1" ht="23.25" customHeight="1">
      <c r="A56" s="75" t="s">
        <v>133</v>
      </c>
      <c r="B56" s="1" t="s">
        <v>235</v>
      </c>
      <c r="C56" s="66">
        <v>291581</v>
      </c>
      <c r="D56" s="103"/>
      <c r="E56" s="14">
        <v>240323</v>
      </c>
      <c r="F56" s="70"/>
      <c r="G56" s="66">
        <v>14949</v>
      </c>
      <c r="H56" s="103"/>
      <c r="I56" s="9">
        <v>0</v>
      </c>
    </row>
    <row r="57" spans="1:9" s="91" customFormat="1" ht="23.25" customHeight="1">
      <c r="A57" s="8" t="s">
        <v>37</v>
      </c>
      <c r="B57" s="1" t="s">
        <v>233</v>
      </c>
      <c r="C57" s="66">
        <v>784002</v>
      </c>
      <c r="D57" s="103"/>
      <c r="E57" s="14">
        <v>354561</v>
      </c>
      <c r="F57" s="70"/>
      <c r="G57" s="66">
        <v>16204</v>
      </c>
      <c r="H57" s="103"/>
      <c r="I57" s="9">
        <v>0</v>
      </c>
    </row>
    <row r="58" spans="1:9" s="91" customFormat="1" ht="23.25" customHeight="1">
      <c r="A58" s="5" t="s">
        <v>14</v>
      </c>
      <c r="B58" s="1" t="s">
        <v>232</v>
      </c>
      <c r="C58" s="66">
        <v>1781560</v>
      </c>
      <c r="D58" s="98"/>
      <c r="E58" s="84">
        <v>2141612</v>
      </c>
      <c r="F58" s="70"/>
      <c r="G58" s="66">
        <v>45810</v>
      </c>
      <c r="H58" s="98"/>
      <c r="I58" s="84">
        <f>ROUND('[1]TGH Conso18'!$G47/1000,0)</f>
        <v>801</v>
      </c>
    </row>
    <row r="59" spans="1:9" ht="23.25" customHeight="1">
      <c r="A59" s="48" t="s">
        <v>4</v>
      </c>
      <c r="C59" s="85">
        <f>SUM(C49:C58)</f>
        <v>74480443</v>
      </c>
      <c r="E59" s="85">
        <f>SUM(E49:E58)</f>
        <v>74375408</v>
      </c>
      <c r="F59" s="152"/>
      <c r="G59" s="85">
        <f>SUM(G49:G58)</f>
        <v>5852118</v>
      </c>
      <c r="I59" s="85">
        <f>SUM(I49:I58)</f>
        <v>801</v>
      </c>
    </row>
    <row r="60" spans="1:9" s="91" customFormat="1" ht="15" customHeight="1">
      <c r="A60" s="6"/>
      <c r="B60" s="283"/>
      <c r="C60" s="284"/>
      <c r="D60" s="285"/>
      <c r="E60" s="284">
        <f>ROUND('[1]TGH Conso18'!$I48/1000,0)-E59</f>
        <v>0</v>
      </c>
      <c r="F60" s="284"/>
      <c r="G60" s="284"/>
      <c r="H60" s="285"/>
      <c r="I60" s="284"/>
    </row>
    <row r="61" spans="1:9" s="91" customFormat="1" ht="23.25" customHeight="1">
      <c r="A61" s="4" t="s">
        <v>58</v>
      </c>
      <c r="B61" s="1"/>
      <c r="C61" s="11"/>
      <c r="D61" s="104"/>
      <c r="E61" s="11"/>
      <c r="F61" s="108"/>
      <c r="G61" s="11"/>
      <c r="H61" s="104"/>
      <c r="I61" s="11"/>
    </row>
    <row r="62" spans="1:9" s="91" customFormat="1" ht="23.25" customHeight="1">
      <c r="A62" s="5" t="s">
        <v>7</v>
      </c>
      <c r="B62" s="1" t="s">
        <v>236</v>
      </c>
      <c r="C62" s="11"/>
      <c r="D62" s="105"/>
      <c r="E62" s="11"/>
      <c r="F62" s="108"/>
      <c r="G62" s="11"/>
      <c r="H62" s="105"/>
      <c r="I62" s="11"/>
    </row>
    <row r="63" spans="1:9" s="91" customFormat="1" ht="23.25" customHeight="1" thickBot="1">
      <c r="A63" s="5" t="s">
        <v>15</v>
      </c>
      <c r="B63" s="1"/>
      <c r="C63" s="86">
        <v>7536402</v>
      </c>
      <c r="D63" s="105"/>
      <c r="E63" s="86">
        <v>7536412</v>
      </c>
      <c r="F63" s="153"/>
      <c r="G63" s="86">
        <v>7536402</v>
      </c>
      <c r="H63" s="105"/>
      <c r="I63" s="86">
        <v>7536412</v>
      </c>
    </row>
    <row r="64" spans="1:9" ht="23.25" customHeight="1" thickTop="1">
      <c r="A64" s="78" t="s">
        <v>16</v>
      </c>
      <c r="B64" s="1"/>
      <c r="C64" s="14">
        <v>7520978</v>
      </c>
      <c r="D64" s="104"/>
      <c r="E64" s="14">
        <v>10</v>
      </c>
      <c r="F64" s="153"/>
      <c r="G64" s="14">
        <v>7520978</v>
      </c>
      <c r="H64" s="104"/>
      <c r="I64" s="14">
        <f>ROUND('[1]TGH Conso18'!$G55/1000,0)</f>
        <v>10</v>
      </c>
    </row>
    <row r="65" spans="1:9" ht="23.25" customHeight="1">
      <c r="A65" s="78" t="s">
        <v>296</v>
      </c>
      <c r="B65" s="1"/>
      <c r="C65" s="14">
        <v>0</v>
      </c>
      <c r="D65" s="104"/>
      <c r="E65" s="14">
        <v>2738600</v>
      </c>
      <c r="F65" s="153"/>
      <c r="G65" s="14">
        <v>0</v>
      </c>
      <c r="H65" s="104"/>
      <c r="I65" s="14">
        <v>0</v>
      </c>
    </row>
    <row r="66" spans="1:9" ht="23.25" customHeight="1">
      <c r="A66" s="78" t="s">
        <v>295</v>
      </c>
      <c r="B66" s="1"/>
      <c r="C66" s="14">
        <v>0</v>
      </c>
      <c r="D66" s="104"/>
      <c r="E66" s="14">
        <v>207968</v>
      </c>
      <c r="F66" s="153"/>
      <c r="G66" s="14">
        <v>0</v>
      </c>
      <c r="H66" s="104"/>
      <c r="I66" s="14">
        <v>0</v>
      </c>
    </row>
    <row r="67" spans="1:9" ht="23.25" customHeight="1">
      <c r="A67" s="78" t="s">
        <v>206</v>
      </c>
      <c r="B67" s="1"/>
      <c r="C67" s="14">
        <v>18224269</v>
      </c>
      <c r="D67" s="104"/>
      <c r="E67" s="14">
        <v>0</v>
      </c>
      <c r="F67" s="153"/>
      <c r="G67" s="14">
        <v>18224269</v>
      </c>
      <c r="H67" s="104"/>
      <c r="I67" s="9">
        <v>0</v>
      </c>
    </row>
    <row r="68" spans="1:9" ht="23.25" customHeight="1">
      <c r="A68" s="5" t="s">
        <v>34</v>
      </c>
      <c r="B68" s="1"/>
      <c r="C68" s="17"/>
      <c r="D68" s="104"/>
      <c r="E68" s="17"/>
      <c r="F68" s="109"/>
      <c r="G68" s="17"/>
      <c r="H68" s="104"/>
      <c r="I68" s="17"/>
    </row>
    <row r="69" spans="1:9" ht="23.25" customHeight="1">
      <c r="A69" s="5" t="s">
        <v>17</v>
      </c>
      <c r="B69" s="1"/>
      <c r="C69" s="17"/>
      <c r="D69" s="105"/>
      <c r="E69" s="17"/>
      <c r="F69" s="109"/>
      <c r="G69" s="17"/>
      <c r="H69" s="105"/>
      <c r="I69" s="17"/>
    </row>
    <row r="70" spans="1:9" ht="23.25" customHeight="1">
      <c r="A70" s="78" t="s">
        <v>135</v>
      </c>
      <c r="B70" s="1" t="s">
        <v>277</v>
      </c>
      <c r="C70" s="14">
        <v>340599</v>
      </c>
      <c r="D70" s="105"/>
      <c r="E70" s="14">
        <v>329658</v>
      </c>
      <c r="F70" s="153"/>
      <c r="G70" s="9">
        <v>0</v>
      </c>
      <c r="H70" s="105"/>
      <c r="I70" s="9">
        <v>0</v>
      </c>
    </row>
    <row r="71" spans="1:9" ht="23.25" customHeight="1">
      <c r="A71" s="78" t="s">
        <v>161</v>
      </c>
      <c r="B71" s="1"/>
      <c r="C71" s="14">
        <v>27715</v>
      </c>
      <c r="D71" s="105"/>
      <c r="E71" s="14">
        <v>7715</v>
      </c>
      <c r="F71" s="153"/>
      <c r="G71" s="9">
        <v>0</v>
      </c>
      <c r="H71" s="105"/>
      <c r="I71" s="9">
        <v>0</v>
      </c>
    </row>
    <row r="72" spans="1:9" s="91" customFormat="1" ht="23.25" customHeight="1">
      <c r="A72" s="5" t="s">
        <v>30</v>
      </c>
      <c r="B72" s="1"/>
      <c r="C72" s="14">
        <v>6871391</v>
      </c>
      <c r="D72" s="104"/>
      <c r="E72" s="14">
        <v>5665798</v>
      </c>
      <c r="F72" s="153"/>
      <c r="G72" s="14">
        <v>-60530</v>
      </c>
      <c r="H72" s="104"/>
      <c r="I72" s="14">
        <f>ROUND('[1]TGH Conso18'!$G60/1000,0)</f>
        <v>-255</v>
      </c>
    </row>
    <row r="73" spans="1:9" s="91" customFormat="1" ht="23.25" customHeight="1">
      <c r="A73" s="5" t="s">
        <v>61</v>
      </c>
      <c r="B73" s="1" t="s">
        <v>278</v>
      </c>
      <c r="C73" s="14">
        <v>-16484193</v>
      </c>
      <c r="D73" s="104"/>
      <c r="E73" s="14">
        <v>3921712</v>
      </c>
      <c r="F73" s="153"/>
      <c r="G73" s="14">
        <v>-22603112</v>
      </c>
      <c r="H73" s="104"/>
      <c r="I73" s="14">
        <v>0</v>
      </c>
    </row>
    <row r="74" spans="1:9" s="91" customFormat="1" ht="23.25" customHeight="1">
      <c r="A74" s="6" t="s">
        <v>136</v>
      </c>
      <c r="B74" s="1"/>
      <c r="C74" s="141">
        <f>SUM(C64:C73)</f>
        <v>16500759</v>
      </c>
      <c r="D74" s="106"/>
      <c r="E74" s="141">
        <f>SUM(E64:E73)</f>
        <v>12871461</v>
      </c>
      <c r="F74" s="152"/>
      <c r="G74" s="141">
        <f>SUM(G64:G73)</f>
        <v>3081605</v>
      </c>
      <c r="H74" s="106"/>
      <c r="I74" s="141">
        <f>SUM(I64:I73)</f>
        <v>-245</v>
      </c>
    </row>
    <row r="75" spans="1:9" s="91" customFormat="1" ht="23.25" customHeight="1">
      <c r="A75" s="78" t="s">
        <v>97</v>
      </c>
      <c r="B75" s="1"/>
      <c r="C75" s="11">
        <v>119377</v>
      </c>
      <c r="D75" s="105"/>
      <c r="E75" s="11">
        <v>263537</v>
      </c>
      <c r="F75" s="153"/>
      <c r="G75" s="11">
        <v>0</v>
      </c>
      <c r="H75" s="105"/>
      <c r="I75" s="11">
        <v>0</v>
      </c>
    </row>
    <row r="76" spans="1:9" ht="23.25" customHeight="1">
      <c r="A76" s="6" t="s">
        <v>59</v>
      </c>
      <c r="B76" s="1"/>
      <c r="C76" s="12">
        <f>SUM(C74:C75)</f>
        <v>16620136</v>
      </c>
      <c r="D76" s="107"/>
      <c r="E76" s="12">
        <f>SUM(E74:E75)</f>
        <v>13134998</v>
      </c>
      <c r="F76" s="10"/>
      <c r="G76" s="12">
        <f>SUM(G74:G75)</f>
        <v>3081605</v>
      </c>
      <c r="H76" s="107"/>
      <c r="I76" s="12">
        <f>SUM(I74:I75)</f>
        <v>-245</v>
      </c>
    </row>
    <row r="77" spans="1:9" ht="12.75" customHeight="1">
      <c r="A77" s="6"/>
      <c r="B77" s="1"/>
      <c r="C77" s="10"/>
      <c r="D77" s="107"/>
      <c r="E77" s="10"/>
      <c r="F77" s="10"/>
      <c r="G77" s="10"/>
      <c r="H77" s="107"/>
      <c r="I77" s="10"/>
    </row>
    <row r="78" spans="1:9" ht="23.25" customHeight="1" thickBot="1">
      <c r="A78" s="6" t="s">
        <v>60</v>
      </c>
      <c r="C78" s="13">
        <f>C59+C76</f>
        <v>91100579</v>
      </c>
      <c r="E78" s="13">
        <f>E59+E76</f>
        <v>87510406</v>
      </c>
      <c r="F78" s="10"/>
      <c r="G78" s="13">
        <f>G59+G76</f>
        <v>8933723</v>
      </c>
      <c r="I78" s="13">
        <f>I59+I76</f>
        <v>556</v>
      </c>
    </row>
    <row r="79" spans="1:9" ht="23.25" customHeight="1" thickTop="1">
      <c r="C79" s="194"/>
      <c r="E79" s="194"/>
    </row>
    <row r="80" spans="1:9" ht="23.25" customHeight="1">
      <c r="C80" s="79"/>
      <c r="D80" s="110"/>
      <c r="E80" s="79"/>
      <c r="F80" s="110"/>
      <c r="G80" s="79"/>
      <c r="H80" s="110"/>
      <c r="I80" s="79"/>
    </row>
  </sheetData>
  <mergeCells count="6">
    <mergeCell ref="G6:I6"/>
    <mergeCell ref="G41:I41"/>
    <mergeCell ref="C47:I47"/>
    <mergeCell ref="G8:I8"/>
    <mergeCell ref="G43:I43"/>
    <mergeCell ref="C12:I12"/>
  </mergeCells>
  <phoneticPr fontId="7" type="noConversion"/>
  <pageMargins left="0.59055118110236227" right="0.59055118110236227" top="0.47244094488188981" bottom="0.51181102362204722" header="0.51181102362204722" footer="0.31496062992125984"/>
  <pageSetup paperSize="9" scale="69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89"/>
  <sheetViews>
    <sheetView tabSelected="1" view="pageBreakPreview" topLeftCell="A70" zoomScale="70" zoomScaleNormal="80" zoomScaleSheetLayoutView="70" workbookViewId="0">
      <selection activeCell="J80" sqref="J80"/>
    </sheetView>
  </sheetViews>
  <sheetFormatPr defaultColWidth="9.140625" defaultRowHeight="23.25" customHeight="1"/>
  <cols>
    <col min="1" max="1" width="60.28515625" style="15" customWidth="1"/>
    <col min="2" max="2" width="8.85546875" style="45" customWidth="1"/>
    <col min="3" max="3" width="1.42578125" style="91" customWidth="1"/>
    <col min="4" max="4" width="22.7109375" style="72" customWidth="1"/>
    <col min="5" max="5" width="1.42578125" style="114" customWidth="1"/>
    <col min="6" max="6" width="22.7109375" style="72" customWidth="1"/>
    <col min="7" max="7" width="1.42578125" style="114" customWidth="1"/>
    <col min="8" max="8" width="22.7109375" style="72" customWidth="1"/>
    <col min="9" max="9" width="1.42578125" style="114" customWidth="1"/>
    <col min="10" max="10" width="22.7109375" style="72" customWidth="1"/>
    <col min="11" max="16384" width="9.140625" style="72"/>
  </cols>
  <sheetData>
    <row r="1" spans="1:10" ht="23.25" customHeight="1">
      <c r="A1" s="32" t="s">
        <v>191</v>
      </c>
      <c r="C1" s="114"/>
    </row>
    <row r="2" spans="1:10" ht="23.25" customHeight="1">
      <c r="A2" s="427" t="s">
        <v>122</v>
      </c>
      <c r="B2" s="427"/>
      <c r="C2" s="427"/>
      <c r="D2" s="427"/>
      <c r="E2" s="427"/>
      <c r="F2" s="427"/>
    </row>
    <row r="3" spans="1:10" ht="14.25" customHeight="1">
      <c r="A3" s="297"/>
      <c r="B3" s="178"/>
      <c r="C3" s="178"/>
      <c r="D3" s="178"/>
      <c r="E3" s="178"/>
      <c r="F3" s="178"/>
      <c r="G3" s="74"/>
      <c r="H3" s="74"/>
      <c r="I3" s="74"/>
      <c r="J3" s="74"/>
    </row>
    <row r="4" spans="1:10" ht="23.25" customHeight="1">
      <c r="A4" s="297"/>
      <c r="B4" s="178"/>
      <c r="C4" s="178"/>
      <c r="D4" s="304" t="s">
        <v>237</v>
      </c>
      <c r="E4" s="74"/>
      <c r="F4" s="304" t="s">
        <v>238</v>
      </c>
      <c r="G4" s="74"/>
      <c r="H4" s="14"/>
      <c r="I4" s="74"/>
      <c r="J4" s="74"/>
    </row>
    <row r="5" spans="1:10" ht="23.25" customHeight="1">
      <c r="A5" s="297"/>
      <c r="B5" s="178"/>
      <c r="C5" s="178"/>
      <c r="D5" s="305" t="s">
        <v>239</v>
      </c>
      <c r="E5" s="74"/>
      <c r="F5" s="305" t="s">
        <v>239</v>
      </c>
      <c r="G5" s="74"/>
      <c r="H5" s="14"/>
      <c r="I5" s="74"/>
      <c r="J5" s="74"/>
    </row>
    <row r="6" spans="1:10" ht="23.25" customHeight="1">
      <c r="A6" s="297"/>
      <c r="B6" s="178"/>
      <c r="C6" s="178"/>
      <c r="D6" s="306"/>
      <c r="E6" s="36"/>
      <c r="F6" s="306" t="s">
        <v>48</v>
      </c>
      <c r="G6" s="36"/>
      <c r="H6" s="424"/>
      <c r="I6" s="424"/>
      <c r="J6" s="424"/>
    </row>
    <row r="7" spans="1:10" ht="23.25" customHeight="1">
      <c r="A7" s="297"/>
      <c r="B7" s="178"/>
      <c r="C7" s="178"/>
      <c r="D7" s="306"/>
      <c r="E7" s="36"/>
      <c r="F7" s="306" t="s">
        <v>240</v>
      </c>
      <c r="G7" s="36"/>
      <c r="H7" s="306"/>
      <c r="I7" s="306"/>
      <c r="J7" s="306"/>
    </row>
    <row r="8" spans="1:10" ht="21" customHeight="1">
      <c r="A8" s="178"/>
      <c r="B8" s="299"/>
      <c r="C8" s="74"/>
      <c r="D8" s="306" t="s">
        <v>48</v>
      </c>
      <c r="E8" s="36"/>
      <c r="F8" s="306" t="s">
        <v>241</v>
      </c>
      <c r="G8" s="36"/>
      <c r="H8" s="424" t="s">
        <v>49</v>
      </c>
      <c r="I8" s="424"/>
      <c r="J8" s="424"/>
    </row>
    <row r="9" spans="1:10" ht="18.75" customHeight="1">
      <c r="A9" s="298"/>
      <c r="B9" s="299"/>
      <c r="C9" s="74"/>
      <c r="D9" s="298" t="s">
        <v>243</v>
      </c>
      <c r="E9" s="74"/>
      <c r="F9" s="298" t="s">
        <v>243</v>
      </c>
      <c r="G9" s="74"/>
      <c r="H9" s="298" t="s">
        <v>243</v>
      </c>
      <c r="I9" s="74"/>
      <c r="J9" s="298" t="s">
        <v>243</v>
      </c>
    </row>
    <row r="10" spans="1:10" ht="21.75" customHeight="1">
      <c r="A10" s="298"/>
      <c r="B10" s="299"/>
      <c r="C10" s="74"/>
      <c r="D10" s="298" t="s">
        <v>244</v>
      </c>
      <c r="E10" s="74"/>
      <c r="F10" s="298" t="s">
        <v>244</v>
      </c>
      <c r="G10" s="74"/>
      <c r="H10" s="298" t="s">
        <v>244</v>
      </c>
      <c r="I10" s="74"/>
      <c r="J10" s="298" t="s">
        <v>244</v>
      </c>
    </row>
    <row r="11" spans="1:10" ht="21.75" customHeight="1">
      <c r="A11" s="298"/>
      <c r="B11" s="299"/>
      <c r="C11" s="74"/>
      <c r="D11" s="298" t="s">
        <v>192</v>
      </c>
      <c r="E11" s="74"/>
      <c r="F11" s="298" t="s">
        <v>192</v>
      </c>
      <c r="G11" s="74"/>
      <c r="H11" s="298" t="s">
        <v>192</v>
      </c>
      <c r="I11" s="74"/>
      <c r="J11" s="298" t="s">
        <v>192</v>
      </c>
    </row>
    <row r="12" spans="1:10" ht="21.75" customHeight="1">
      <c r="A12" s="298"/>
      <c r="B12" s="299" t="s">
        <v>0</v>
      </c>
      <c r="C12" s="74"/>
      <c r="D12" s="298">
        <v>2562</v>
      </c>
      <c r="E12" s="74"/>
      <c r="F12" s="298">
        <v>2561</v>
      </c>
      <c r="G12" s="298"/>
      <c r="H12" s="298">
        <v>2562</v>
      </c>
      <c r="I12" s="74"/>
      <c r="J12" s="298">
        <v>2561</v>
      </c>
    </row>
    <row r="13" spans="1:10" ht="21.75" customHeight="1">
      <c r="A13" s="298"/>
      <c r="B13" s="299"/>
      <c r="C13" s="74"/>
      <c r="D13" s="426" t="s">
        <v>128</v>
      </c>
      <c r="E13" s="426"/>
      <c r="F13" s="426"/>
      <c r="G13" s="426"/>
      <c r="H13" s="426"/>
      <c r="I13" s="426"/>
      <c r="J13" s="426"/>
    </row>
    <row r="14" spans="1:10" ht="21.75" customHeight="1">
      <c r="A14" s="4" t="s">
        <v>18</v>
      </c>
      <c r="B14" s="179"/>
      <c r="C14" s="134">
        <v>3584502</v>
      </c>
      <c r="D14" s="134"/>
      <c r="E14" s="134"/>
      <c r="F14" s="134"/>
      <c r="G14" s="134"/>
      <c r="H14" s="134"/>
      <c r="I14" s="134"/>
      <c r="J14" s="134"/>
    </row>
    <row r="15" spans="1:10" s="74" customFormat="1" ht="23.25" customHeight="1">
      <c r="A15" s="34" t="s">
        <v>42</v>
      </c>
      <c r="B15" s="299">
        <v>4</v>
      </c>
      <c r="C15" s="49"/>
      <c r="D15" s="118">
        <v>4810252</v>
      </c>
      <c r="E15" s="116"/>
      <c r="F15" s="118">
        <v>6386341</v>
      </c>
      <c r="G15" s="136"/>
      <c r="H15" s="189">
        <v>0</v>
      </c>
      <c r="I15" s="116"/>
      <c r="J15" s="189">
        <v>0</v>
      </c>
    </row>
    <row r="16" spans="1:10" s="74" customFormat="1" ht="23.25" customHeight="1">
      <c r="A16" s="37" t="s">
        <v>43</v>
      </c>
      <c r="B16" s="299"/>
      <c r="C16" s="49"/>
      <c r="D16" s="180">
        <v>-1109850</v>
      </c>
      <c r="E16" s="169"/>
      <c r="F16" s="180">
        <v>-1271743</v>
      </c>
      <c r="G16" s="136"/>
      <c r="H16" s="42">
        <v>0</v>
      </c>
      <c r="I16" s="169"/>
      <c r="J16" s="42">
        <v>0</v>
      </c>
    </row>
    <row r="17" spans="1:10" s="74" customFormat="1" ht="23.25" customHeight="1">
      <c r="A17" s="34" t="s">
        <v>44</v>
      </c>
      <c r="B17" s="35"/>
      <c r="C17" s="49"/>
      <c r="D17" s="118">
        <f>SUM(D15:D16)</f>
        <v>3700402</v>
      </c>
      <c r="E17" s="116"/>
      <c r="F17" s="118">
        <f>SUM(F15:F16)</f>
        <v>5114598</v>
      </c>
      <c r="G17" s="136"/>
      <c r="H17" s="118">
        <f>SUM(H15:H16)</f>
        <v>0</v>
      </c>
      <c r="I17" s="116"/>
      <c r="J17" s="116">
        <v>0</v>
      </c>
    </row>
    <row r="18" spans="1:10" s="74" customFormat="1" ht="23.25" customHeight="1">
      <c r="A18" s="68" t="s">
        <v>169</v>
      </c>
      <c r="B18" s="68"/>
      <c r="C18" s="119"/>
      <c r="D18" s="180">
        <v>282138</v>
      </c>
      <c r="E18" s="170"/>
      <c r="F18" s="180">
        <v>244624</v>
      </c>
      <c r="G18" s="119"/>
      <c r="H18" s="116">
        <v>0</v>
      </c>
      <c r="I18" s="170"/>
      <c r="J18" s="116">
        <v>0</v>
      </c>
    </row>
    <row r="19" spans="1:10" s="74" customFormat="1" ht="23.25" customHeight="1">
      <c r="A19" s="68" t="s">
        <v>31</v>
      </c>
      <c r="B19" s="68"/>
      <c r="C19" s="119"/>
      <c r="D19" s="181">
        <f>SUM(D17:D18)</f>
        <v>3982540</v>
      </c>
      <c r="E19" s="92">
        <f t="shared" ref="E19" si="0">SUM(E17:E18)</f>
        <v>0</v>
      </c>
      <c r="F19" s="181">
        <f>SUM(F17:F18)</f>
        <v>5359222</v>
      </c>
      <c r="G19" s="119"/>
      <c r="H19" s="181">
        <f>SUM(H17:H18)</f>
        <v>0</v>
      </c>
      <c r="I19" s="92"/>
      <c r="J19" s="181">
        <f>SUM(J17:J18)</f>
        <v>0</v>
      </c>
    </row>
    <row r="20" spans="1:10" s="74" customFormat="1" ht="23.25" customHeight="1">
      <c r="A20" s="68" t="s">
        <v>23</v>
      </c>
      <c r="B20" s="299"/>
      <c r="C20" s="119"/>
      <c r="D20" s="118">
        <v>313467</v>
      </c>
      <c r="E20" s="92"/>
      <c r="F20" s="118">
        <v>348715</v>
      </c>
      <c r="G20" s="119"/>
      <c r="H20" s="189">
        <v>0</v>
      </c>
      <c r="I20" s="92"/>
      <c r="J20" s="189">
        <v>0</v>
      </c>
    </row>
    <row r="21" spans="1:10" s="74" customFormat="1" ht="23.25" customHeight="1">
      <c r="A21" s="68" t="s">
        <v>70</v>
      </c>
      <c r="B21" s="299">
        <v>4</v>
      </c>
      <c r="C21" s="119"/>
      <c r="D21" s="118">
        <v>749904</v>
      </c>
      <c r="E21" s="92"/>
      <c r="F21" s="118">
        <v>645954</v>
      </c>
      <c r="G21" s="119"/>
      <c r="H21" s="120">
        <v>0</v>
      </c>
      <c r="I21" s="92"/>
      <c r="J21" s="120">
        <v>0</v>
      </c>
    </row>
    <row r="22" spans="1:10" s="74" customFormat="1" ht="23.25" customHeight="1">
      <c r="A22" s="68" t="s">
        <v>71</v>
      </c>
      <c r="B22" s="299">
        <v>4</v>
      </c>
      <c r="C22" s="119"/>
      <c r="D22" s="118">
        <v>6984</v>
      </c>
      <c r="E22" s="92"/>
      <c r="F22" s="118">
        <v>13188</v>
      </c>
      <c r="G22" s="119"/>
      <c r="H22" s="120">
        <v>0</v>
      </c>
      <c r="I22" s="92"/>
      <c r="J22" s="120">
        <v>0</v>
      </c>
    </row>
    <row r="23" spans="1:10" s="74" customFormat="1" ht="23.25" customHeight="1">
      <c r="A23" s="80" t="s">
        <v>92</v>
      </c>
      <c r="B23" s="299"/>
      <c r="C23" s="53"/>
      <c r="D23" s="118">
        <v>93811</v>
      </c>
      <c r="E23" s="92"/>
      <c r="F23" s="118">
        <v>109435</v>
      </c>
      <c r="G23" s="119"/>
      <c r="H23" s="120">
        <v>0</v>
      </c>
      <c r="I23" s="92"/>
      <c r="J23" s="120">
        <v>0</v>
      </c>
    </row>
    <row r="24" spans="1:10" s="74" customFormat="1" ht="23.25" customHeight="1">
      <c r="A24" s="73" t="s">
        <v>72</v>
      </c>
      <c r="B24" s="299">
        <v>4</v>
      </c>
      <c r="C24" s="53"/>
      <c r="D24" s="118">
        <v>471748</v>
      </c>
      <c r="E24" s="92"/>
      <c r="F24" s="118">
        <v>464532</v>
      </c>
      <c r="G24" s="119"/>
      <c r="H24" s="120">
        <v>37595</v>
      </c>
      <c r="I24" s="92"/>
      <c r="J24" s="76">
        <v>0</v>
      </c>
    </row>
    <row r="25" spans="1:10" s="74" customFormat="1" ht="23.25" customHeight="1">
      <c r="A25" s="73" t="s">
        <v>94</v>
      </c>
      <c r="B25" s="299"/>
      <c r="C25" s="53"/>
      <c r="D25" s="118">
        <v>385332</v>
      </c>
      <c r="E25" s="92"/>
      <c r="F25" s="118">
        <v>37228</v>
      </c>
      <c r="G25" s="119"/>
      <c r="H25" s="120">
        <v>0</v>
      </c>
      <c r="I25" s="92"/>
      <c r="J25" s="120">
        <v>0</v>
      </c>
    </row>
    <row r="26" spans="1:10" s="74" customFormat="1" ht="23.25" customHeight="1">
      <c r="A26" s="73" t="s">
        <v>189</v>
      </c>
      <c r="B26" s="299"/>
      <c r="C26" s="53"/>
      <c r="D26" s="118">
        <v>-23779</v>
      </c>
      <c r="E26" s="92"/>
      <c r="F26" s="118">
        <v>52651</v>
      </c>
      <c r="G26" s="119"/>
      <c r="H26" s="120">
        <v>39231</v>
      </c>
      <c r="I26" s="92"/>
      <c r="J26" s="120">
        <v>0</v>
      </c>
    </row>
    <row r="27" spans="1:10" s="74" customFormat="1" ht="23.25" customHeight="1">
      <c r="A27" s="68" t="s">
        <v>174</v>
      </c>
      <c r="B27" s="299"/>
      <c r="C27" s="53"/>
      <c r="D27" s="118">
        <v>0</v>
      </c>
      <c r="E27" s="92"/>
      <c r="F27" s="118">
        <v>10500</v>
      </c>
      <c r="G27" s="119"/>
      <c r="H27" s="120">
        <v>1847</v>
      </c>
      <c r="I27" s="92"/>
      <c r="J27" s="120">
        <v>0</v>
      </c>
    </row>
    <row r="28" spans="1:10" s="74" customFormat="1" ht="23.25" customHeight="1">
      <c r="A28" s="73" t="s">
        <v>5</v>
      </c>
      <c r="B28" s="299">
        <v>4</v>
      </c>
      <c r="C28" s="53"/>
      <c r="D28" s="118">
        <v>41622</v>
      </c>
      <c r="E28" s="92"/>
      <c r="F28" s="180">
        <v>63786</v>
      </c>
      <c r="G28" s="119"/>
      <c r="H28" s="120">
        <v>0</v>
      </c>
      <c r="I28" s="92"/>
      <c r="J28" s="120">
        <v>0</v>
      </c>
    </row>
    <row r="29" spans="1:10" s="74" customFormat="1" ht="23.25" customHeight="1">
      <c r="A29" s="36" t="s">
        <v>19</v>
      </c>
      <c r="B29" s="29"/>
      <c r="C29" s="49"/>
      <c r="D29" s="182">
        <f>SUM(D19:D28)</f>
        <v>6021629</v>
      </c>
      <c r="E29" s="187"/>
      <c r="F29" s="182">
        <f>SUM(F19:F28)</f>
        <v>7105211</v>
      </c>
      <c r="G29" s="46">
        <v>0</v>
      </c>
      <c r="H29" s="182">
        <f>SUM(H19:H28)</f>
        <v>78673</v>
      </c>
      <c r="I29" s="46">
        <v>0</v>
      </c>
      <c r="J29" s="182">
        <f>SUM(J24:J28)</f>
        <v>0</v>
      </c>
    </row>
    <row r="30" spans="1:10" s="74" customFormat="1" ht="12.75" customHeight="1">
      <c r="A30" s="36"/>
      <c r="B30" s="36"/>
      <c r="C30" s="49"/>
      <c r="D30" s="120"/>
      <c r="E30" s="92"/>
      <c r="F30" s="120"/>
      <c r="G30" s="136"/>
      <c r="H30" s="120"/>
      <c r="I30" s="92"/>
      <c r="J30" s="120"/>
    </row>
    <row r="31" spans="1:10" s="74" customFormat="1" ht="23.25" customHeight="1">
      <c r="A31" s="35" t="s">
        <v>20</v>
      </c>
      <c r="B31" s="35"/>
      <c r="C31" s="49"/>
      <c r="D31" s="120"/>
      <c r="E31" s="92"/>
      <c r="F31" s="120"/>
      <c r="G31" s="136"/>
      <c r="H31" s="120"/>
      <c r="I31" s="92"/>
      <c r="J31" s="120"/>
    </row>
    <row r="32" spans="1:10" s="74" customFormat="1" ht="23.25" customHeight="1">
      <c r="A32" s="74" t="s">
        <v>188</v>
      </c>
      <c r="B32" s="35"/>
      <c r="C32" s="49"/>
      <c r="D32" s="120">
        <v>831509</v>
      </c>
      <c r="E32" s="92"/>
      <c r="F32" s="120">
        <v>2380341</v>
      </c>
      <c r="G32" s="136"/>
      <c r="H32" s="120">
        <v>0</v>
      </c>
      <c r="I32" s="92"/>
      <c r="J32" s="120">
        <v>0</v>
      </c>
    </row>
    <row r="33" spans="1:10" s="74" customFormat="1" ht="23.25" customHeight="1">
      <c r="A33" s="47" t="s">
        <v>73</v>
      </c>
      <c r="B33" s="299">
        <v>4</v>
      </c>
      <c r="C33" s="49"/>
      <c r="D33" s="120">
        <v>3019770</v>
      </c>
      <c r="E33" s="92"/>
      <c r="F33" s="120">
        <v>3026951</v>
      </c>
      <c r="G33" s="136"/>
      <c r="H33" s="120">
        <v>0</v>
      </c>
      <c r="I33" s="92"/>
      <c r="J33" s="120">
        <v>0</v>
      </c>
    </row>
    <row r="34" spans="1:10" s="74" customFormat="1" ht="23.25" customHeight="1">
      <c r="A34" s="74" t="s">
        <v>105</v>
      </c>
      <c r="B34" s="35"/>
      <c r="C34" s="49"/>
      <c r="D34" s="120"/>
      <c r="E34" s="92"/>
      <c r="F34" s="120"/>
      <c r="G34" s="136"/>
      <c r="H34" s="120">
        <v>0</v>
      </c>
      <c r="I34" s="92"/>
      <c r="J34" s="120">
        <v>0</v>
      </c>
    </row>
    <row r="35" spans="1:10" s="74" customFormat="1" ht="23.25" customHeight="1">
      <c r="A35" s="74" t="s">
        <v>134</v>
      </c>
      <c r="B35" s="35"/>
      <c r="C35" s="49"/>
      <c r="D35" s="146">
        <v>-921491</v>
      </c>
      <c r="E35" s="92"/>
      <c r="F35" s="146">
        <v>-1123988</v>
      </c>
      <c r="G35" s="136"/>
      <c r="H35" s="146">
        <v>0</v>
      </c>
      <c r="I35" s="92"/>
      <c r="J35" s="146">
        <v>0</v>
      </c>
    </row>
    <row r="36" spans="1:10" s="74" customFormat="1" ht="23.25" customHeight="1">
      <c r="A36" s="47" t="s">
        <v>74</v>
      </c>
      <c r="B36" s="35"/>
      <c r="C36" s="49"/>
      <c r="D36" s="144">
        <f>SUM(D33:D35)</f>
        <v>2098279</v>
      </c>
      <c r="E36" s="92"/>
      <c r="F36" s="144">
        <f>SUM(F33:F35)</f>
        <v>1902963</v>
      </c>
      <c r="G36" s="136"/>
      <c r="H36" s="144">
        <f>SUM(H33:H35)</f>
        <v>0</v>
      </c>
      <c r="I36" s="92"/>
      <c r="J36" s="120">
        <v>0</v>
      </c>
    </row>
    <row r="37" spans="1:10" s="74" customFormat="1" ht="23.25" customHeight="1">
      <c r="A37" s="38" t="s">
        <v>45</v>
      </c>
      <c r="B37" s="299">
        <v>4</v>
      </c>
      <c r="C37" s="97"/>
      <c r="D37" s="92">
        <v>723963</v>
      </c>
      <c r="E37" s="92"/>
      <c r="F37" s="92">
        <v>790979</v>
      </c>
      <c r="G37" s="114"/>
      <c r="H37" s="120">
        <v>0</v>
      </c>
      <c r="I37" s="92"/>
      <c r="J37" s="120">
        <v>0</v>
      </c>
    </row>
    <row r="38" spans="1:10" s="74" customFormat="1" ht="23.25" customHeight="1">
      <c r="A38" s="38" t="s">
        <v>35</v>
      </c>
      <c r="B38" s="299"/>
      <c r="C38" s="97"/>
      <c r="D38" s="92">
        <v>605935</v>
      </c>
      <c r="E38" s="92"/>
      <c r="F38" s="92">
        <v>627223</v>
      </c>
      <c r="G38" s="114"/>
      <c r="H38" s="120">
        <v>0</v>
      </c>
      <c r="I38" s="92"/>
      <c r="J38" s="120">
        <v>0</v>
      </c>
    </row>
    <row r="39" spans="1:10" s="74" customFormat="1" ht="23.25" customHeight="1">
      <c r="A39" s="38" t="s">
        <v>75</v>
      </c>
      <c r="B39" s="299"/>
      <c r="C39" s="97"/>
      <c r="D39" s="92">
        <v>488147</v>
      </c>
      <c r="E39" s="92"/>
      <c r="F39" s="92">
        <v>302066</v>
      </c>
      <c r="G39" s="114"/>
      <c r="H39" s="120">
        <v>0</v>
      </c>
      <c r="I39" s="92"/>
      <c r="J39" s="120">
        <v>0</v>
      </c>
    </row>
    <row r="40" spans="1:10" s="74" customFormat="1" ht="23.25" customHeight="1">
      <c r="A40" s="68" t="s">
        <v>101</v>
      </c>
      <c r="B40" s="299"/>
      <c r="C40" s="97"/>
      <c r="D40" s="92">
        <v>122339</v>
      </c>
      <c r="E40" s="92"/>
      <c r="F40" s="92">
        <v>194665</v>
      </c>
      <c r="G40" s="114"/>
      <c r="H40" s="120">
        <v>0</v>
      </c>
      <c r="I40" s="92"/>
      <c r="J40" s="120">
        <v>0</v>
      </c>
    </row>
    <row r="41" spans="1:10" s="74" customFormat="1" ht="23.25" customHeight="1">
      <c r="A41" s="38" t="s">
        <v>25</v>
      </c>
      <c r="B41" s="299">
        <v>4</v>
      </c>
      <c r="C41" s="97"/>
      <c r="D41" s="92">
        <v>542221</v>
      </c>
      <c r="E41" s="92"/>
      <c r="F41" s="92">
        <v>795050</v>
      </c>
      <c r="G41" s="114"/>
      <c r="H41" s="120">
        <v>35514</v>
      </c>
      <c r="I41" s="92"/>
      <c r="J41" s="120">
        <v>50</v>
      </c>
    </row>
    <row r="42" spans="1:10" s="74" customFormat="1" ht="23.25" customHeight="1">
      <c r="A42" s="68" t="s">
        <v>268</v>
      </c>
      <c r="B42" s="299"/>
      <c r="C42" s="53"/>
      <c r="D42" s="92">
        <v>63985</v>
      </c>
      <c r="E42" s="92"/>
      <c r="F42" s="92">
        <v>56406</v>
      </c>
      <c r="G42" s="119"/>
      <c r="H42" s="120">
        <v>78215</v>
      </c>
      <c r="I42" s="92"/>
      <c r="J42" s="120">
        <v>0</v>
      </c>
    </row>
    <row r="43" spans="1:10" s="74" customFormat="1" ht="23.25" customHeight="1">
      <c r="A43" s="38" t="s">
        <v>76</v>
      </c>
      <c r="B43" s="299">
        <v>4</v>
      </c>
      <c r="C43" s="97"/>
      <c r="D43" s="120">
        <v>112812</v>
      </c>
      <c r="E43" s="92"/>
      <c r="F43" s="120">
        <v>122523</v>
      </c>
      <c r="G43" s="114"/>
      <c r="H43" s="120">
        <v>5015</v>
      </c>
      <c r="I43" s="92"/>
      <c r="J43" s="120">
        <v>0</v>
      </c>
    </row>
    <row r="44" spans="1:10" s="74" customFormat="1" ht="23.25" customHeight="1">
      <c r="A44" s="36" t="s">
        <v>26</v>
      </c>
      <c r="B44" s="29"/>
      <c r="C44" s="97"/>
      <c r="D44" s="43">
        <f>SUM(D32,D36,D37:D43)</f>
        <v>5589190</v>
      </c>
      <c r="E44" s="187" t="e">
        <f>SUM(#REF!,E36,E38:E43)</f>
        <v>#REF!</v>
      </c>
      <c r="F44" s="43">
        <f>SUM(F32,F36,F37:F43)</f>
        <v>7172216</v>
      </c>
      <c r="G44" s="187">
        <f t="shared" ref="G44:J44" si="1">SUM(G32,G36,G37:G43)</f>
        <v>0</v>
      </c>
      <c r="H44" s="43">
        <f t="shared" si="1"/>
        <v>118744</v>
      </c>
      <c r="I44" s="187">
        <f t="shared" si="1"/>
        <v>0</v>
      </c>
      <c r="J44" s="43">
        <f t="shared" si="1"/>
        <v>50</v>
      </c>
    </row>
    <row r="45" spans="1:10" s="74" customFormat="1" ht="12" customHeight="1">
      <c r="A45" s="60"/>
      <c r="B45" s="178"/>
      <c r="C45" s="52"/>
      <c r="D45" s="188"/>
      <c r="E45" s="187"/>
      <c r="F45" s="188"/>
      <c r="G45" s="52"/>
      <c r="H45" s="188"/>
      <c r="I45" s="187"/>
      <c r="J45" s="188"/>
    </row>
    <row r="46" spans="1:10" s="74" customFormat="1" ht="23.25" customHeight="1">
      <c r="A46" s="74" t="s">
        <v>157</v>
      </c>
      <c r="B46" s="299"/>
      <c r="C46" s="49"/>
      <c r="D46" s="120">
        <v>0</v>
      </c>
      <c r="E46" s="92"/>
      <c r="F46" s="120">
        <v>-3662</v>
      </c>
      <c r="G46" s="136"/>
      <c r="H46" s="120">
        <v>0</v>
      </c>
      <c r="I46" s="92"/>
      <c r="J46" s="120">
        <v>0</v>
      </c>
    </row>
    <row r="47" spans="1:10" s="74" customFormat="1" ht="23.25" customHeight="1">
      <c r="A47" s="36" t="s">
        <v>184</v>
      </c>
      <c r="B47" s="94"/>
      <c r="C47" s="49"/>
      <c r="D47" s="188">
        <f>SUM(D29-D44,D46)</f>
        <v>432439</v>
      </c>
      <c r="E47" s="187"/>
      <c r="F47" s="188">
        <f>SUM(F29-F44,F46)</f>
        <v>-70667</v>
      </c>
      <c r="G47" s="187">
        <f>SUM(G29-G44,G46)</f>
        <v>0</v>
      </c>
      <c r="H47" s="188">
        <f>SUM(H29-H44,H46)</f>
        <v>-40071</v>
      </c>
      <c r="I47" s="187">
        <f>SUM(I29-I44,I46)</f>
        <v>0</v>
      </c>
      <c r="J47" s="188">
        <f>SUM(J29-J44,J46)</f>
        <v>-50</v>
      </c>
    </row>
    <row r="48" spans="1:10" s="74" customFormat="1" ht="23.25" customHeight="1">
      <c r="A48" s="74" t="s">
        <v>211</v>
      </c>
      <c r="B48" s="299">
        <v>21</v>
      </c>
      <c r="C48" s="49"/>
      <c r="D48" s="120">
        <v>-123182</v>
      </c>
      <c r="E48" s="92"/>
      <c r="F48" s="120">
        <v>-116997</v>
      </c>
      <c r="G48" s="136"/>
      <c r="H48" s="120">
        <v>-16204</v>
      </c>
      <c r="I48" s="92"/>
      <c r="J48" s="120">
        <v>0</v>
      </c>
    </row>
    <row r="49" spans="1:10" s="74" customFormat="1" ht="23.25" customHeight="1" thickBot="1">
      <c r="A49" s="36" t="s">
        <v>185</v>
      </c>
      <c r="B49" s="94"/>
      <c r="C49" s="49"/>
      <c r="D49" s="62">
        <f>SUM(D47:D48)</f>
        <v>309257</v>
      </c>
      <c r="E49" s="187"/>
      <c r="F49" s="62">
        <f>SUM(F47:F48)</f>
        <v>-187664</v>
      </c>
      <c r="G49" s="136"/>
      <c r="H49" s="62">
        <f>SUM(H47:H48)</f>
        <v>-56275</v>
      </c>
      <c r="I49" s="187"/>
      <c r="J49" s="62">
        <f>SUM(J47:J48)</f>
        <v>-50</v>
      </c>
    </row>
    <row r="50" spans="1:10" s="74" customFormat="1" ht="12.75" customHeight="1" thickTop="1">
      <c r="A50" s="178"/>
      <c r="B50" s="178"/>
      <c r="C50" s="49"/>
      <c r="D50" s="187"/>
      <c r="E50" s="187"/>
      <c r="F50" s="187"/>
      <c r="G50" s="49"/>
      <c r="H50" s="187"/>
      <c r="I50" s="187"/>
      <c r="J50" s="187"/>
    </row>
    <row r="51" spans="1:10" s="74" customFormat="1" ht="12.75" customHeight="1">
      <c r="A51" s="41"/>
      <c r="B51" s="41"/>
      <c r="C51" s="96"/>
      <c r="D51" s="72"/>
      <c r="E51" s="114"/>
      <c r="F51" s="79"/>
      <c r="G51" s="114"/>
      <c r="H51" s="72"/>
      <c r="I51" s="114"/>
      <c r="J51" s="72"/>
    </row>
    <row r="52" spans="1:10" s="74" customFormat="1" ht="23.25" customHeight="1">
      <c r="A52" s="32" t="s">
        <v>191</v>
      </c>
      <c r="B52" s="45"/>
      <c r="C52" s="91"/>
      <c r="D52" s="72"/>
      <c r="E52" s="114"/>
      <c r="F52" s="72"/>
      <c r="G52" s="114"/>
      <c r="H52" s="72"/>
      <c r="I52" s="114"/>
      <c r="J52" s="72"/>
    </row>
    <row r="53" spans="1:10" s="74" customFormat="1" ht="23.25" customHeight="1">
      <c r="A53" s="427" t="s">
        <v>122</v>
      </c>
      <c r="B53" s="427"/>
      <c r="C53" s="427"/>
      <c r="D53" s="427"/>
      <c r="E53" s="427"/>
      <c r="F53" s="427"/>
      <c r="G53" s="87"/>
      <c r="I53" s="87"/>
    </row>
    <row r="54" spans="1:10" s="74" customFormat="1" ht="23.25" customHeight="1">
      <c r="A54" s="297"/>
      <c r="B54" s="297"/>
      <c r="C54" s="297"/>
      <c r="D54" s="297"/>
      <c r="E54" s="297"/>
      <c r="F54" s="297"/>
      <c r="G54" s="87"/>
      <c r="I54" s="87"/>
    </row>
    <row r="55" spans="1:10" s="74" customFormat="1" ht="23.25" customHeight="1">
      <c r="A55" s="297"/>
      <c r="B55" s="297"/>
      <c r="C55" s="297"/>
      <c r="D55" s="304" t="s">
        <v>237</v>
      </c>
      <c r="F55" s="304" t="s">
        <v>238</v>
      </c>
      <c r="H55" s="14"/>
    </row>
    <row r="56" spans="1:10" s="74" customFormat="1" ht="23.25" customHeight="1">
      <c r="A56" s="297"/>
      <c r="B56" s="297"/>
      <c r="C56" s="297"/>
      <c r="D56" s="305" t="s">
        <v>239</v>
      </c>
      <c r="F56" s="305" t="s">
        <v>239</v>
      </c>
      <c r="H56" s="14"/>
    </row>
    <row r="57" spans="1:10" s="74" customFormat="1" ht="23.25" customHeight="1">
      <c r="A57" s="297"/>
      <c r="B57" s="297"/>
      <c r="C57" s="297"/>
      <c r="D57" s="306"/>
      <c r="E57" s="36"/>
      <c r="F57" s="306" t="s">
        <v>48</v>
      </c>
      <c r="G57" s="36"/>
      <c r="H57" s="424"/>
      <c r="I57" s="424"/>
      <c r="J57" s="424"/>
    </row>
    <row r="58" spans="1:10" s="74" customFormat="1" ht="23.25" customHeight="1">
      <c r="A58" s="297"/>
      <c r="B58" s="297"/>
      <c r="C58" s="297"/>
      <c r="D58" s="306"/>
      <c r="E58" s="36"/>
      <c r="F58" s="306" t="s">
        <v>240</v>
      </c>
      <c r="G58" s="36"/>
      <c r="H58" s="306"/>
      <c r="I58" s="306"/>
      <c r="J58" s="306"/>
    </row>
    <row r="59" spans="1:10" s="74" customFormat="1" ht="23.25" customHeight="1">
      <c r="A59" s="297"/>
      <c r="B59" s="297"/>
      <c r="C59" s="297"/>
      <c r="D59" s="306" t="s">
        <v>48</v>
      </c>
      <c r="E59" s="36"/>
      <c r="F59" s="306" t="s">
        <v>241</v>
      </c>
      <c r="G59" s="36"/>
      <c r="H59" s="424" t="s">
        <v>49</v>
      </c>
      <c r="I59" s="424"/>
      <c r="J59" s="424"/>
    </row>
    <row r="60" spans="1:10" s="74" customFormat="1" ht="20.25" customHeight="1">
      <c r="A60" s="39"/>
      <c r="B60" s="350"/>
      <c r="C60" s="350"/>
      <c r="D60" s="298" t="s">
        <v>243</v>
      </c>
      <c r="F60" s="298" t="s">
        <v>243</v>
      </c>
      <c r="H60" s="298" t="s">
        <v>243</v>
      </c>
      <c r="J60" s="298" t="s">
        <v>243</v>
      </c>
    </row>
    <row r="61" spans="1:10" s="74" customFormat="1" ht="23.25" customHeight="1">
      <c r="A61" s="40"/>
      <c r="B61" s="40"/>
      <c r="C61" s="40"/>
      <c r="D61" s="298" t="s">
        <v>244</v>
      </c>
      <c r="F61" s="298" t="s">
        <v>244</v>
      </c>
      <c r="H61" s="298" t="s">
        <v>244</v>
      </c>
      <c r="J61" s="298" t="s">
        <v>244</v>
      </c>
    </row>
    <row r="62" spans="1:10" s="74" customFormat="1" ht="23.25" customHeight="1">
      <c r="A62" s="40"/>
      <c r="B62" s="40"/>
      <c r="C62" s="40"/>
      <c r="D62" s="298" t="s">
        <v>192</v>
      </c>
      <c r="F62" s="298" t="s">
        <v>192</v>
      </c>
      <c r="H62" s="298" t="s">
        <v>192</v>
      </c>
      <c r="J62" s="298" t="s">
        <v>192</v>
      </c>
    </row>
    <row r="63" spans="1:10" s="74" customFormat="1" ht="23.25" customHeight="1">
      <c r="A63" s="29"/>
      <c r="B63" s="299" t="s">
        <v>0</v>
      </c>
      <c r="C63" s="33"/>
      <c r="D63" s="298">
        <v>2562</v>
      </c>
      <c r="F63" s="298">
        <v>2561</v>
      </c>
      <c r="G63" s="298"/>
      <c r="H63" s="298">
        <v>2562</v>
      </c>
      <c r="J63" s="298">
        <v>2561</v>
      </c>
    </row>
    <row r="64" spans="1:10" s="74" customFormat="1" ht="23.25" customHeight="1">
      <c r="A64" s="29"/>
      <c r="B64" s="33"/>
      <c r="C64" s="33"/>
      <c r="D64" s="426" t="s">
        <v>128</v>
      </c>
      <c r="E64" s="426"/>
      <c r="F64" s="426"/>
      <c r="G64" s="426"/>
      <c r="H64" s="426"/>
      <c r="I64" s="426"/>
      <c r="J64" s="426"/>
    </row>
    <row r="65" spans="1:10" s="74" customFormat="1" ht="23.25" customHeight="1">
      <c r="A65" s="49" t="s">
        <v>107</v>
      </c>
      <c r="B65" s="50"/>
      <c r="C65" s="97"/>
      <c r="D65" s="57"/>
      <c r="E65" s="69"/>
      <c r="F65" s="69"/>
      <c r="G65" s="69"/>
      <c r="H65" s="57"/>
      <c r="I65" s="69"/>
      <c r="J65" s="69"/>
    </row>
    <row r="66" spans="1:10" s="74" customFormat="1" ht="23.25" customHeight="1">
      <c r="A66" s="51" t="s">
        <v>98</v>
      </c>
      <c r="B66" s="52"/>
      <c r="C66" s="97"/>
      <c r="D66" s="46"/>
      <c r="E66" s="187"/>
      <c r="F66" s="69"/>
      <c r="G66" s="69"/>
      <c r="H66" s="46"/>
      <c r="I66" s="187"/>
      <c r="J66" s="46"/>
    </row>
    <row r="67" spans="1:10" s="74" customFormat="1" ht="23.25" customHeight="1">
      <c r="A67" s="87" t="s">
        <v>109</v>
      </c>
      <c r="B67" s="53"/>
      <c r="C67" s="97"/>
      <c r="D67" s="92">
        <v>-2432</v>
      </c>
      <c r="E67" s="117"/>
      <c r="F67" s="92">
        <v>-7</v>
      </c>
      <c r="G67" s="116"/>
      <c r="H67" s="116">
        <v>0</v>
      </c>
      <c r="I67" s="117"/>
      <c r="J67" s="116">
        <v>0</v>
      </c>
    </row>
    <row r="68" spans="1:10" s="74" customFormat="1" ht="23.25" customHeight="1">
      <c r="A68" s="87" t="s">
        <v>269</v>
      </c>
      <c r="B68" s="299"/>
      <c r="C68" s="97"/>
      <c r="D68" s="92">
        <v>715878</v>
      </c>
      <c r="E68" s="187"/>
      <c r="F68" s="92">
        <v>709237</v>
      </c>
      <c r="G68" s="116"/>
      <c r="H68" s="116">
        <v>0</v>
      </c>
      <c r="I68" s="92"/>
      <c r="J68" s="116">
        <v>0</v>
      </c>
    </row>
    <row r="69" spans="1:10" s="74" customFormat="1" ht="23.25" customHeight="1">
      <c r="A69" s="87" t="s">
        <v>172</v>
      </c>
      <c r="B69" s="299"/>
      <c r="C69" s="97"/>
    </row>
    <row r="70" spans="1:10" s="74" customFormat="1" ht="23.25" customHeight="1">
      <c r="A70" s="139" t="s">
        <v>171</v>
      </c>
      <c r="B70" s="299"/>
      <c r="C70" s="97"/>
      <c r="D70" s="146">
        <v>-143176</v>
      </c>
      <c r="E70" s="117"/>
      <c r="F70" s="146">
        <v>-141847</v>
      </c>
      <c r="G70" s="116"/>
      <c r="H70" s="168">
        <v>0</v>
      </c>
      <c r="I70" s="117"/>
      <c r="J70" s="116">
        <v>0</v>
      </c>
    </row>
    <row r="71" spans="1:10" s="74" customFormat="1" ht="23.25" customHeight="1">
      <c r="A71" s="49" t="s">
        <v>99</v>
      </c>
      <c r="B71" s="299"/>
      <c r="C71" s="97"/>
      <c r="D71" s="155">
        <f>SUM(D67:D70)</f>
        <v>570270</v>
      </c>
      <c r="E71" s="117"/>
      <c r="F71" s="155">
        <f>SUM(F67:F70)</f>
        <v>567383</v>
      </c>
      <c r="G71" s="116"/>
      <c r="H71" s="154">
        <f>SUM(H67:H70)</f>
        <v>0</v>
      </c>
      <c r="I71" s="117"/>
      <c r="J71" s="155">
        <f>SUM(J67:J70)</f>
        <v>0</v>
      </c>
    </row>
    <row r="72" spans="1:10" s="33" customFormat="1" ht="23.25" customHeight="1">
      <c r="A72" s="36"/>
      <c r="B72" s="178"/>
      <c r="D72" s="347"/>
      <c r="E72" s="349"/>
      <c r="F72" s="347"/>
      <c r="G72" s="208"/>
      <c r="H72" s="347"/>
      <c r="I72" s="349"/>
      <c r="J72" s="347"/>
    </row>
    <row r="73" spans="1:10" s="74" customFormat="1" ht="23.25" customHeight="1">
      <c r="A73" s="49" t="s">
        <v>182</v>
      </c>
      <c r="B73" s="299"/>
      <c r="C73" s="97"/>
      <c r="D73" s="154">
        <f>+D71</f>
        <v>570270</v>
      </c>
      <c r="E73" s="187"/>
      <c r="F73" s="154">
        <v>567383</v>
      </c>
      <c r="G73" s="187"/>
      <c r="H73" s="154">
        <v>0</v>
      </c>
      <c r="I73" s="187"/>
      <c r="J73" s="154">
        <v>0</v>
      </c>
    </row>
    <row r="74" spans="1:10" s="74" customFormat="1" ht="23.25" customHeight="1" thickBot="1">
      <c r="A74" s="49" t="s">
        <v>186</v>
      </c>
      <c r="B74" s="299"/>
      <c r="C74" s="97"/>
      <c r="D74" s="156">
        <f>SUM(D49,D73)</f>
        <v>879527</v>
      </c>
      <c r="E74" s="187">
        <f>E49+E71</f>
        <v>0</v>
      </c>
      <c r="F74" s="156">
        <f>SUM(F49,F73)</f>
        <v>379719</v>
      </c>
      <c r="G74" s="187">
        <f>G49+G71</f>
        <v>0</v>
      </c>
      <c r="H74" s="156">
        <f>H49+H71</f>
        <v>-56275</v>
      </c>
      <c r="I74" s="187">
        <f>I49+I71</f>
        <v>0</v>
      </c>
      <c r="J74" s="156">
        <f>J49+J71</f>
        <v>-50</v>
      </c>
    </row>
    <row r="75" spans="1:10" s="74" customFormat="1" ht="23.25" customHeight="1" thickTop="1">
      <c r="A75" s="58"/>
      <c r="B75" s="299"/>
      <c r="C75" s="97"/>
      <c r="D75" s="92"/>
      <c r="E75" s="117"/>
      <c r="F75" s="116"/>
      <c r="G75" s="116"/>
      <c r="H75" s="116"/>
      <c r="I75" s="117"/>
      <c r="J75" s="116"/>
    </row>
    <row r="76" spans="1:10" s="74" customFormat="1" ht="22.9" customHeight="1">
      <c r="A76" s="65" t="s">
        <v>143</v>
      </c>
      <c r="B76" s="178"/>
      <c r="C76" s="49"/>
      <c r="D76" s="187"/>
      <c r="E76" s="187"/>
      <c r="F76" s="187"/>
      <c r="G76" s="136"/>
      <c r="H76" s="187"/>
      <c r="I76" s="187"/>
      <c r="J76" s="187"/>
    </row>
    <row r="77" spans="1:10" s="74" customFormat="1" ht="22.9" customHeight="1">
      <c r="A77" s="139" t="s">
        <v>137</v>
      </c>
      <c r="B77" s="178"/>
      <c r="C77" s="49"/>
      <c r="D77" s="145">
        <v>321958</v>
      </c>
      <c r="E77" s="171"/>
      <c r="F77" s="121">
        <v>-176367</v>
      </c>
      <c r="G77" s="172"/>
      <c r="H77" s="145">
        <f>+H74</f>
        <v>-56275</v>
      </c>
      <c r="I77" s="172"/>
      <c r="J77" s="145">
        <f>+J49</f>
        <v>-50</v>
      </c>
    </row>
    <row r="78" spans="1:10" s="74" customFormat="1" ht="22.9" customHeight="1">
      <c r="A78" s="64" t="s">
        <v>62</v>
      </c>
      <c r="B78" s="178"/>
      <c r="C78" s="49"/>
      <c r="D78" s="145">
        <v>-12701</v>
      </c>
      <c r="E78" s="173"/>
      <c r="F78" s="122">
        <v>-11297</v>
      </c>
      <c r="G78" s="172"/>
      <c r="H78" s="145">
        <v>0</v>
      </c>
      <c r="I78" s="172"/>
      <c r="J78" s="145">
        <v>0</v>
      </c>
    </row>
    <row r="79" spans="1:10" s="74" customFormat="1" ht="22.9" customHeight="1" thickBot="1">
      <c r="A79" s="178" t="s">
        <v>185</v>
      </c>
      <c r="B79" s="178"/>
      <c r="C79" s="49"/>
      <c r="D79" s="62">
        <f>SUM(D77:D78)</f>
        <v>309257</v>
      </c>
      <c r="E79" s="187"/>
      <c r="F79" s="62">
        <f>SUM(F77:F78)</f>
        <v>-187664</v>
      </c>
      <c r="G79" s="136"/>
      <c r="H79" s="62">
        <f>SUM(H77:H78)</f>
        <v>-56275</v>
      </c>
      <c r="I79" s="187"/>
      <c r="J79" s="62">
        <f>J49</f>
        <v>-50</v>
      </c>
    </row>
    <row r="80" spans="1:10" s="74" customFormat="1" ht="22.9" customHeight="1" thickTop="1">
      <c r="A80" s="178"/>
      <c r="B80" s="178"/>
      <c r="C80" s="49"/>
      <c r="D80" s="187"/>
      <c r="E80" s="187"/>
      <c r="F80" s="187"/>
      <c r="G80" s="136"/>
      <c r="H80" s="187"/>
      <c r="I80" s="187"/>
      <c r="J80" s="187"/>
    </row>
    <row r="81" spans="1:10" ht="23.25" customHeight="1">
      <c r="A81" s="63" t="s">
        <v>144</v>
      </c>
      <c r="B81" s="54"/>
      <c r="D81" s="116"/>
      <c r="E81" s="116"/>
      <c r="F81" s="116"/>
      <c r="G81" s="116"/>
      <c r="H81" s="116"/>
      <c r="I81" s="116"/>
      <c r="J81" s="116"/>
    </row>
    <row r="82" spans="1:10" ht="23.25" customHeight="1">
      <c r="A82" s="138" t="s">
        <v>137</v>
      </c>
      <c r="B82" s="54"/>
      <c r="D82" s="116">
        <v>899366</v>
      </c>
      <c r="E82" s="116"/>
      <c r="F82" s="116">
        <v>375649</v>
      </c>
      <c r="G82" s="116"/>
      <c r="H82" s="116">
        <f>+H74</f>
        <v>-56275</v>
      </c>
      <c r="I82" s="116"/>
      <c r="J82" s="116">
        <f>+J49</f>
        <v>-50</v>
      </c>
    </row>
    <row r="83" spans="1:10" ht="23.25" customHeight="1">
      <c r="A83" s="61" t="s">
        <v>62</v>
      </c>
      <c r="B83" s="54"/>
      <c r="D83" s="116">
        <v>-19839</v>
      </c>
      <c r="E83" s="116"/>
      <c r="F83" s="189">
        <v>4070</v>
      </c>
      <c r="G83" s="116"/>
      <c r="H83" s="189">
        <v>0</v>
      </c>
      <c r="I83" s="116"/>
      <c r="J83" s="189">
        <v>0</v>
      </c>
    </row>
    <row r="84" spans="1:10" ht="23.25" customHeight="1" thickBot="1">
      <c r="A84" s="63" t="s">
        <v>186</v>
      </c>
      <c r="B84" s="54"/>
      <c r="D84" s="174">
        <f>SUM(D82:D83)</f>
        <v>879527</v>
      </c>
      <c r="E84" s="117">
        <f t="shared" ref="E84:J84" si="2">SUM(E82:E83)</f>
        <v>0</v>
      </c>
      <c r="F84" s="174">
        <f>SUM(F82:F83)</f>
        <v>379719</v>
      </c>
      <c r="G84" s="117">
        <f t="shared" si="2"/>
        <v>0</v>
      </c>
      <c r="H84" s="174">
        <f t="shared" si="2"/>
        <v>-56275</v>
      </c>
      <c r="I84" s="117">
        <f t="shared" si="2"/>
        <v>0</v>
      </c>
      <c r="J84" s="174">
        <f t="shared" si="2"/>
        <v>-50</v>
      </c>
    </row>
    <row r="85" spans="1:10" ht="23.25" customHeight="1" thickTop="1">
      <c r="A85" s="55"/>
      <c r="B85" s="55"/>
      <c r="C85" s="99"/>
      <c r="D85" s="195"/>
      <c r="E85" s="176"/>
      <c r="F85" s="175"/>
      <c r="G85" s="176"/>
      <c r="H85" s="175"/>
      <c r="I85" s="176"/>
      <c r="J85" s="175"/>
    </row>
    <row r="86" spans="1:10" s="74" customFormat="1" ht="22.9" customHeight="1" thickBot="1">
      <c r="A86" s="55" t="s">
        <v>187</v>
      </c>
      <c r="B86" s="299">
        <v>22</v>
      </c>
      <c r="C86" s="91"/>
      <c r="D86" s="196">
        <v>0.43</v>
      </c>
      <c r="E86" s="177"/>
      <c r="F86" s="196">
        <v>-0.23</v>
      </c>
      <c r="G86" s="177"/>
      <c r="H86" s="196">
        <v>-0.1</v>
      </c>
      <c r="I86" s="177"/>
      <c r="J86" s="196">
        <f>(J77*1000)/1000</f>
        <v>-50</v>
      </c>
    </row>
    <row r="87" spans="1:10" ht="23.25" customHeight="1" thickTop="1">
      <c r="A87" s="55"/>
      <c r="B87" s="55"/>
      <c r="C87" s="99"/>
      <c r="D87" s="55"/>
      <c r="E87" s="99"/>
      <c r="F87" s="55"/>
      <c r="G87" s="99"/>
      <c r="H87" s="55"/>
      <c r="I87" s="99"/>
      <c r="J87" s="55"/>
    </row>
    <row r="88" spans="1:10" ht="23.25" customHeight="1">
      <c r="A88" s="55"/>
      <c r="B88" s="55"/>
      <c r="C88" s="99"/>
      <c r="D88" s="55"/>
      <c r="E88" s="99"/>
      <c r="F88" s="55"/>
      <c r="G88" s="99"/>
      <c r="H88" s="55"/>
      <c r="I88" s="99"/>
      <c r="J88" s="55"/>
    </row>
    <row r="89" spans="1:10" ht="23.25" customHeight="1">
      <c r="A89" s="55"/>
      <c r="B89" s="55"/>
      <c r="C89" s="99"/>
      <c r="D89" s="55"/>
      <c r="E89" s="99"/>
      <c r="F89" s="55"/>
      <c r="G89" s="99"/>
      <c r="H89" s="55"/>
      <c r="I89" s="99"/>
      <c r="J89" s="55"/>
    </row>
  </sheetData>
  <mergeCells count="8">
    <mergeCell ref="H59:J59"/>
    <mergeCell ref="D64:J64"/>
    <mergeCell ref="D13:J13"/>
    <mergeCell ref="A2:F2"/>
    <mergeCell ref="A53:F53"/>
    <mergeCell ref="H6:J6"/>
    <mergeCell ref="H8:J8"/>
    <mergeCell ref="H57:J57"/>
  </mergeCells>
  <phoneticPr fontId="7" type="noConversion"/>
  <pageMargins left="0.70866141732283472" right="0.59055118110236227" top="0.47244094488188981" bottom="0.51181102362204722" header="0.51181102362204722" footer="0.19685039370078741"/>
  <pageSetup paperSize="9" scale="59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A851-500A-4666-813F-55089B8F0C7B}">
  <sheetPr>
    <tabColor rgb="FF92D050"/>
  </sheetPr>
  <dimension ref="A1:K95"/>
  <sheetViews>
    <sheetView view="pageBreakPreview" topLeftCell="A55" zoomScale="55" zoomScaleNormal="90" zoomScaleSheetLayoutView="55" workbookViewId="0">
      <selection activeCell="T66" sqref="T66"/>
    </sheetView>
  </sheetViews>
  <sheetFormatPr defaultColWidth="9.140625" defaultRowHeight="23.25" customHeight="1"/>
  <cols>
    <col min="1" max="1" width="60.28515625" style="15" customWidth="1"/>
    <col min="2" max="2" width="8.85546875" style="45" customWidth="1"/>
    <col min="3" max="3" width="1.42578125" style="91" customWidth="1"/>
    <col min="4" max="4" width="20.5703125" style="72" customWidth="1"/>
    <col min="5" max="5" width="1.42578125" style="114" customWidth="1"/>
    <col min="6" max="6" width="20.5703125" style="72" customWidth="1"/>
    <col min="7" max="7" width="1.42578125" style="114" customWidth="1"/>
    <col min="8" max="8" width="20.5703125" style="72" customWidth="1"/>
    <col min="9" max="9" width="1.42578125" style="114" customWidth="1"/>
    <col min="10" max="10" width="20.5703125" style="72" customWidth="1"/>
    <col min="11" max="11" width="2.5703125" style="114" customWidth="1"/>
    <col min="12" max="16384" width="9.140625" style="72"/>
  </cols>
  <sheetData>
    <row r="1" spans="1:11" ht="23.25" customHeight="1">
      <c r="A1" s="32" t="s">
        <v>191</v>
      </c>
      <c r="C1" s="114"/>
    </row>
    <row r="2" spans="1:11" ht="23.25" customHeight="1">
      <c r="A2" s="427" t="s">
        <v>122</v>
      </c>
      <c r="B2" s="427"/>
      <c r="C2" s="427"/>
      <c r="D2" s="427"/>
      <c r="E2" s="427"/>
      <c r="F2" s="427"/>
    </row>
    <row r="3" spans="1:11" ht="23.25" customHeight="1">
      <c r="A3" s="297"/>
      <c r="B3" s="297"/>
      <c r="C3" s="297"/>
      <c r="D3" s="297"/>
      <c r="E3" s="297"/>
      <c r="F3" s="297"/>
    </row>
    <row r="4" spans="1:11" ht="23.25" customHeight="1">
      <c r="A4" s="297"/>
      <c r="B4" s="297"/>
      <c r="C4" s="297"/>
      <c r="D4" s="304" t="s">
        <v>237</v>
      </c>
      <c r="E4" s="74"/>
      <c r="F4" s="304" t="s">
        <v>238</v>
      </c>
    </row>
    <row r="5" spans="1:11" ht="23.25" customHeight="1">
      <c r="A5" s="297"/>
      <c r="B5" s="297"/>
      <c r="C5" s="297"/>
      <c r="D5" s="305" t="s">
        <v>239</v>
      </c>
      <c r="E5" s="74"/>
      <c r="F5" s="305" t="s">
        <v>239</v>
      </c>
    </row>
    <row r="6" spans="1:11" ht="23.25" customHeight="1">
      <c r="A6" s="297"/>
      <c r="B6" s="297"/>
      <c r="C6" s="297"/>
      <c r="D6" s="306"/>
      <c r="E6" s="36"/>
      <c r="F6" s="306" t="s">
        <v>48</v>
      </c>
    </row>
    <row r="7" spans="1:11" ht="23.25" customHeight="1">
      <c r="A7" s="297"/>
      <c r="B7" s="297"/>
      <c r="C7" s="297"/>
      <c r="D7" s="306"/>
      <c r="E7" s="36"/>
      <c r="F7" s="306" t="s">
        <v>240</v>
      </c>
    </row>
    <row r="8" spans="1:11" ht="21" customHeight="1">
      <c r="A8" s="178"/>
      <c r="B8" s="178"/>
      <c r="C8" s="52"/>
      <c r="D8" s="306" t="s">
        <v>48</v>
      </c>
      <c r="E8" s="36"/>
      <c r="F8" s="306" t="s">
        <v>241</v>
      </c>
      <c r="H8" s="428" t="s">
        <v>49</v>
      </c>
      <c r="I8" s="428"/>
      <c r="J8" s="428"/>
    </row>
    <row r="9" spans="1:11" ht="21.75">
      <c r="A9" s="298"/>
      <c r="B9" s="296"/>
      <c r="C9" s="114"/>
      <c r="D9" s="298" t="s">
        <v>193</v>
      </c>
      <c r="E9" s="136"/>
      <c r="F9" s="298" t="s">
        <v>193</v>
      </c>
      <c r="H9" s="298" t="s">
        <v>193</v>
      </c>
      <c r="J9" s="298" t="s">
        <v>195</v>
      </c>
      <c r="K9" s="298"/>
    </row>
    <row r="10" spans="1:11" ht="21.75" customHeight="1">
      <c r="A10" s="298"/>
      <c r="B10" s="296"/>
      <c r="C10" s="114"/>
      <c r="D10" s="298" t="s">
        <v>194</v>
      </c>
      <c r="E10" s="72"/>
      <c r="F10" s="298" t="s">
        <v>194</v>
      </c>
      <c r="H10" s="298" t="s">
        <v>194</v>
      </c>
      <c r="I10" s="72"/>
      <c r="J10" s="298" t="s">
        <v>282</v>
      </c>
      <c r="K10" s="298"/>
    </row>
    <row r="11" spans="1:11" ht="21.75" customHeight="1">
      <c r="A11" s="298"/>
      <c r="B11" s="296"/>
      <c r="C11" s="114"/>
      <c r="D11" s="298" t="s">
        <v>192</v>
      </c>
      <c r="E11" s="72"/>
      <c r="F11" s="298" t="s">
        <v>192</v>
      </c>
      <c r="H11" s="298" t="s">
        <v>192</v>
      </c>
      <c r="I11" s="72"/>
      <c r="J11" s="294" t="s">
        <v>196</v>
      </c>
      <c r="K11" s="294"/>
    </row>
    <row r="12" spans="1:11" ht="21.75" customHeight="1">
      <c r="A12" s="298"/>
      <c r="B12" s="296" t="s">
        <v>0</v>
      </c>
      <c r="C12" s="114"/>
      <c r="D12" s="294">
        <v>2562</v>
      </c>
      <c r="F12" s="294">
        <v>2561</v>
      </c>
      <c r="G12" s="294"/>
      <c r="H12" s="294">
        <v>2562</v>
      </c>
      <c r="J12" s="294" t="s">
        <v>197</v>
      </c>
      <c r="K12" s="294"/>
    </row>
    <row r="13" spans="1:11" ht="21.75" customHeight="1">
      <c r="A13" s="298"/>
      <c r="B13" s="296"/>
      <c r="C13" s="114"/>
      <c r="D13" s="425" t="s">
        <v>128</v>
      </c>
      <c r="E13" s="425"/>
      <c r="F13" s="425"/>
      <c r="G13" s="425"/>
      <c r="H13" s="425"/>
      <c r="I13" s="425"/>
      <c r="J13" s="425"/>
    </row>
    <row r="14" spans="1:11" ht="21.75" customHeight="1">
      <c r="A14" s="4" t="s">
        <v>18</v>
      </c>
      <c r="B14" s="179"/>
      <c r="C14" s="134">
        <v>3584502</v>
      </c>
      <c r="D14" s="134"/>
      <c r="E14" s="134"/>
      <c r="F14" s="134"/>
      <c r="G14" s="134"/>
      <c r="H14" s="134"/>
      <c r="I14" s="134"/>
      <c r="J14" s="134"/>
    </row>
    <row r="15" spans="1:11" s="74" customFormat="1" ht="23.25" customHeight="1">
      <c r="A15" s="34" t="s">
        <v>42</v>
      </c>
      <c r="B15" s="299">
        <v>4</v>
      </c>
      <c r="C15" s="49"/>
      <c r="D15" s="118">
        <v>15803166</v>
      </c>
      <c r="E15" s="116"/>
      <c r="F15" s="118">
        <f>ROUND('[2]TGH Conso18'!$J95/1000,0)</f>
        <v>19745910</v>
      </c>
      <c r="G15" s="136"/>
      <c r="H15" s="189">
        <v>0</v>
      </c>
      <c r="I15" s="116"/>
      <c r="J15" s="118">
        <v>0</v>
      </c>
      <c r="K15" s="87"/>
    </row>
    <row r="16" spans="1:11" s="74" customFormat="1" ht="23.25" customHeight="1">
      <c r="A16" s="37" t="s">
        <v>43</v>
      </c>
      <c r="B16" s="299"/>
      <c r="C16" s="49"/>
      <c r="D16" s="180">
        <v>-3768053</v>
      </c>
      <c r="E16" s="169"/>
      <c r="F16" s="42">
        <f>ROUND('[2]TGH Conso18'!$J96/1000,0)</f>
        <v>-3920625</v>
      </c>
      <c r="G16" s="136"/>
      <c r="H16" s="42">
        <v>0</v>
      </c>
      <c r="I16" s="169"/>
      <c r="J16" s="42">
        <v>0</v>
      </c>
      <c r="K16" s="87"/>
    </row>
    <row r="17" spans="1:11" s="74" customFormat="1" ht="23.25" customHeight="1">
      <c r="A17" s="34" t="s">
        <v>44</v>
      </c>
      <c r="B17" s="35"/>
      <c r="C17" s="49"/>
      <c r="D17" s="118">
        <f>SUM(D15:D16)</f>
        <v>12035113</v>
      </c>
      <c r="E17" s="116"/>
      <c r="F17" s="69">
        <f>SUM(F15:F16)</f>
        <v>15825285</v>
      </c>
      <c r="G17" s="136"/>
      <c r="H17" s="118">
        <f>SUM(H15:H16)</f>
        <v>0</v>
      </c>
      <c r="I17" s="116"/>
      <c r="J17" s="69">
        <v>0</v>
      </c>
      <c r="K17" s="87"/>
    </row>
    <row r="18" spans="1:11" s="74" customFormat="1" ht="23.25" customHeight="1">
      <c r="A18" s="68" t="s">
        <v>275</v>
      </c>
      <c r="B18" s="68"/>
      <c r="C18" s="119"/>
      <c r="D18" s="180">
        <v>-21114</v>
      </c>
      <c r="E18" s="170"/>
      <c r="F18" s="42">
        <f>ROUND('[2]TGH Conso18'!$J98/1000,0)</f>
        <v>180956</v>
      </c>
      <c r="G18" s="119"/>
      <c r="H18" s="116"/>
      <c r="I18" s="170"/>
      <c r="J18" s="69">
        <v>0</v>
      </c>
      <c r="K18" s="87"/>
    </row>
    <row r="19" spans="1:11" s="74" customFormat="1" ht="23.25" customHeight="1">
      <c r="A19" s="68" t="s">
        <v>31</v>
      </c>
      <c r="B19" s="68"/>
      <c r="C19" s="119"/>
      <c r="D19" s="181">
        <f>SUM(D17:D18)</f>
        <v>12013999</v>
      </c>
      <c r="E19" s="92">
        <f t="shared" ref="E19" si="0">SUM(E17:E18)</f>
        <v>0</v>
      </c>
      <c r="F19" s="183">
        <f>SUM(F17:F18)</f>
        <v>16006241</v>
      </c>
      <c r="G19" s="119"/>
      <c r="H19" s="181">
        <f>SUM(H17:H18)</f>
        <v>0</v>
      </c>
      <c r="I19" s="92"/>
      <c r="J19" s="183">
        <v>0</v>
      </c>
      <c r="K19" s="87"/>
    </row>
    <row r="20" spans="1:11" s="74" customFormat="1" ht="23.25" customHeight="1">
      <c r="A20" s="68" t="s">
        <v>23</v>
      </c>
      <c r="B20" s="299"/>
      <c r="C20" s="119"/>
      <c r="D20" s="118">
        <v>1217058</v>
      </c>
      <c r="E20" s="92"/>
      <c r="F20" s="76">
        <f>ROUND('[2]TGH Conso18'!$J100/1000,0)</f>
        <v>1087439</v>
      </c>
      <c r="G20" s="119"/>
      <c r="H20" s="189">
        <v>0</v>
      </c>
      <c r="I20" s="92"/>
      <c r="J20" s="189">
        <v>0</v>
      </c>
      <c r="K20" s="87"/>
    </row>
    <row r="21" spans="1:11" s="74" customFormat="1" ht="23.25" customHeight="1">
      <c r="A21" s="68" t="s">
        <v>70</v>
      </c>
      <c r="B21" s="299">
        <v>4</v>
      </c>
      <c r="C21" s="119"/>
      <c r="D21" s="118">
        <v>2194517</v>
      </c>
      <c r="E21" s="92"/>
      <c r="F21" s="76">
        <f>ROUND('[2]TGH Conso18'!$J101/1000,0)</f>
        <v>1853961</v>
      </c>
      <c r="G21" s="119"/>
      <c r="H21" s="120">
        <v>0</v>
      </c>
      <c r="I21" s="92"/>
      <c r="J21" s="120">
        <v>0</v>
      </c>
      <c r="K21" s="87"/>
    </row>
    <row r="22" spans="1:11" s="74" customFormat="1" ht="23.25" customHeight="1">
      <c r="A22" s="68" t="s">
        <v>71</v>
      </c>
      <c r="B22" s="299">
        <v>4</v>
      </c>
      <c r="C22" s="119"/>
      <c r="D22" s="118">
        <v>24419</v>
      </c>
      <c r="E22" s="92"/>
      <c r="F22" s="76">
        <f>ROUND('[2]TGH Conso18'!$J102/1000,0)</f>
        <v>38279</v>
      </c>
      <c r="G22" s="119"/>
      <c r="H22" s="120">
        <v>0</v>
      </c>
      <c r="I22" s="92"/>
      <c r="J22" s="120">
        <v>0</v>
      </c>
      <c r="K22" s="87"/>
    </row>
    <row r="23" spans="1:11" s="74" customFormat="1" ht="23.25" customHeight="1">
      <c r="A23" s="80" t="s">
        <v>92</v>
      </c>
      <c r="B23" s="299"/>
      <c r="C23" s="53"/>
      <c r="D23" s="118">
        <v>302065</v>
      </c>
      <c r="E23" s="92"/>
      <c r="F23" s="76">
        <f>ROUND('[2]TGH Conso18'!$J103/1000,0)</f>
        <v>533872</v>
      </c>
      <c r="G23" s="119"/>
      <c r="H23" s="120">
        <v>0</v>
      </c>
      <c r="I23" s="92"/>
      <c r="J23" s="120">
        <v>0</v>
      </c>
      <c r="K23" s="137"/>
    </row>
    <row r="24" spans="1:11" s="74" customFormat="1" ht="23.25" customHeight="1">
      <c r="A24" s="73" t="s">
        <v>72</v>
      </c>
      <c r="B24" s="299">
        <v>4</v>
      </c>
      <c r="C24" s="53"/>
      <c r="D24" s="118">
        <v>1413041</v>
      </c>
      <c r="E24" s="92"/>
      <c r="F24" s="76">
        <f>ROUND('[2]TGH Conso18'!$J104/1000,0)</f>
        <v>1337193</v>
      </c>
      <c r="G24" s="119"/>
      <c r="H24" s="120">
        <v>37595</v>
      </c>
      <c r="I24" s="92"/>
      <c r="J24" s="120">
        <v>0</v>
      </c>
      <c r="K24" s="87"/>
    </row>
    <row r="25" spans="1:11" s="74" customFormat="1" ht="23.25" customHeight="1">
      <c r="A25" s="73" t="s">
        <v>94</v>
      </c>
      <c r="B25" s="299"/>
      <c r="C25" s="53"/>
      <c r="D25" s="118">
        <v>1595590</v>
      </c>
      <c r="E25" s="92"/>
      <c r="F25" s="76">
        <f>ROUND('[2]TGH Conso18'!$J105/1000,0)</f>
        <v>495616</v>
      </c>
      <c r="G25" s="119"/>
      <c r="H25" s="120">
        <v>0</v>
      </c>
      <c r="I25" s="92"/>
      <c r="J25" s="120">
        <v>0</v>
      </c>
      <c r="K25" s="87"/>
    </row>
    <row r="26" spans="1:11" s="74" customFormat="1" ht="23.25" customHeight="1">
      <c r="A26" s="68" t="s">
        <v>189</v>
      </c>
      <c r="B26" s="299"/>
      <c r="C26" s="53"/>
      <c r="D26" s="118">
        <v>-35333</v>
      </c>
      <c r="E26" s="92"/>
      <c r="F26" s="76">
        <v>70703</v>
      </c>
      <c r="G26" s="119"/>
      <c r="H26" s="120">
        <v>39231</v>
      </c>
      <c r="I26" s="92"/>
      <c r="J26" s="120">
        <v>0</v>
      </c>
      <c r="K26" s="87"/>
    </row>
    <row r="27" spans="1:11" s="74" customFormat="1" ht="23.25" customHeight="1">
      <c r="A27" s="68" t="s">
        <v>174</v>
      </c>
      <c r="B27" s="299"/>
      <c r="C27" s="53"/>
      <c r="D27" s="118">
        <v>208569</v>
      </c>
      <c r="E27" s="92"/>
      <c r="F27" s="76">
        <v>31500</v>
      </c>
      <c r="G27" s="119"/>
      <c r="H27" s="120">
        <v>1847</v>
      </c>
      <c r="I27" s="92"/>
      <c r="J27" s="120">
        <v>0</v>
      </c>
      <c r="K27" s="87"/>
    </row>
    <row r="28" spans="1:11" s="74" customFormat="1" ht="23.25" customHeight="1">
      <c r="A28" s="73" t="s">
        <v>5</v>
      </c>
      <c r="B28" s="299">
        <v>4</v>
      </c>
      <c r="C28" s="53"/>
      <c r="D28" s="118">
        <v>108994</v>
      </c>
      <c r="E28" s="92"/>
      <c r="F28" s="76">
        <v>193018</v>
      </c>
      <c r="G28" s="119"/>
      <c r="H28" s="120">
        <v>0</v>
      </c>
      <c r="I28" s="92"/>
      <c r="J28" s="120">
        <v>0</v>
      </c>
      <c r="K28" s="87"/>
    </row>
    <row r="29" spans="1:11" s="74" customFormat="1" ht="23.25" customHeight="1">
      <c r="A29" s="36" t="s">
        <v>19</v>
      </c>
      <c r="B29" s="29"/>
      <c r="C29" s="49"/>
      <c r="D29" s="182">
        <f>SUM(D19:D28)</f>
        <v>19042919</v>
      </c>
      <c r="E29" s="187"/>
      <c r="F29" s="155">
        <f>SUM(F19:F28)</f>
        <v>21647822</v>
      </c>
      <c r="G29" s="46">
        <v>0</v>
      </c>
      <c r="H29" s="182">
        <f>SUM(H19:H28)</f>
        <v>78673</v>
      </c>
      <c r="I29" s="46">
        <v>0</v>
      </c>
      <c r="J29" s="155">
        <f>SUM(J19:J28)</f>
        <v>0</v>
      </c>
      <c r="K29" s="137"/>
    </row>
    <row r="30" spans="1:11" s="74" customFormat="1" ht="15.75" customHeight="1">
      <c r="A30" s="36"/>
      <c r="B30" s="36"/>
      <c r="C30" s="49"/>
      <c r="D30" s="120"/>
      <c r="E30" s="92"/>
      <c r="F30" s="120"/>
      <c r="G30" s="136"/>
      <c r="H30" s="120"/>
      <c r="I30" s="92"/>
      <c r="J30" s="120"/>
      <c r="K30" s="87"/>
    </row>
    <row r="31" spans="1:11" s="74" customFormat="1" ht="23.25" customHeight="1">
      <c r="A31" s="35" t="s">
        <v>20</v>
      </c>
      <c r="B31" s="35"/>
      <c r="C31" s="49"/>
      <c r="D31" s="120"/>
      <c r="E31" s="92"/>
      <c r="F31" s="120"/>
      <c r="G31" s="136"/>
      <c r="H31" s="120"/>
      <c r="I31" s="92"/>
      <c r="J31" s="120"/>
      <c r="K31" s="87"/>
    </row>
    <row r="32" spans="1:11" s="74" customFormat="1" ht="23.25" customHeight="1">
      <c r="A32" s="74" t="s">
        <v>188</v>
      </c>
      <c r="B32" s="35"/>
      <c r="C32" s="49"/>
      <c r="D32" s="120">
        <v>2668844</v>
      </c>
      <c r="E32" s="92"/>
      <c r="F32" s="120">
        <f>ROUND('[2]TGH Conso18'!$J114/1000,0)</f>
        <v>7486481</v>
      </c>
      <c r="G32" s="136"/>
      <c r="H32" s="120">
        <v>0</v>
      </c>
      <c r="I32" s="92"/>
      <c r="J32" s="120">
        <v>0</v>
      </c>
      <c r="K32" s="87"/>
    </row>
    <row r="33" spans="1:11" s="74" customFormat="1" ht="23.25" customHeight="1">
      <c r="A33" s="47" t="s">
        <v>73</v>
      </c>
      <c r="B33" s="299">
        <v>4</v>
      </c>
      <c r="C33" s="49"/>
      <c r="D33" s="120">
        <v>9735304</v>
      </c>
      <c r="E33" s="92"/>
      <c r="F33" s="120">
        <v>8671328</v>
      </c>
      <c r="G33" s="136"/>
      <c r="H33" s="120">
        <v>0</v>
      </c>
      <c r="I33" s="92"/>
      <c r="J33" s="120">
        <v>0</v>
      </c>
      <c r="K33" s="87"/>
    </row>
    <row r="34" spans="1:11" s="74" customFormat="1" ht="23.25" customHeight="1">
      <c r="A34" s="74" t="s">
        <v>105</v>
      </c>
      <c r="B34" s="35"/>
      <c r="C34" s="49"/>
      <c r="D34" s="120"/>
      <c r="E34" s="92"/>
      <c r="F34" s="120"/>
      <c r="G34" s="136"/>
      <c r="H34" s="120"/>
      <c r="I34" s="92"/>
      <c r="J34" s="120"/>
      <c r="K34" s="87"/>
    </row>
    <row r="35" spans="1:11" s="74" customFormat="1" ht="23.25" customHeight="1">
      <c r="A35" s="74" t="s">
        <v>134</v>
      </c>
      <c r="B35" s="35"/>
      <c r="C35" s="49"/>
      <c r="D35" s="146">
        <v>-3044735</v>
      </c>
      <c r="E35" s="92"/>
      <c r="F35" s="146">
        <v>-2964913</v>
      </c>
      <c r="G35" s="136"/>
      <c r="H35" s="146">
        <v>0</v>
      </c>
      <c r="I35" s="92"/>
      <c r="J35" s="93">
        <v>0</v>
      </c>
      <c r="K35" s="87"/>
    </row>
    <row r="36" spans="1:11" s="74" customFormat="1" ht="23.25" customHeight="1">
      <c r="A36" s="47" t="s">
        <v>74</v>
      </c>
      <c r="B36" s="35"/>
      <c r="C36" s="49"/>
      <c r="D36" s="144">
        <f>SUM(D33:D35)</f>
        <v>6690569</v>
      </c>
      <c r="E36" s="92"/>
      <c r="F36" s="144">
        <f>SUM(F33:F35)</f>
        <v>5706415</v>
      </c>
      <c r="G36" s="136"/>
      <c r="H36" s="144">
        <f>SUM(H33:H35)</f>
        <v>0</v>
      </c>
      <c r="I36" s="92"/>
      <c r="J36" s="120">
        <v>0</v>
      </c>
      <c r="K36" s="87"/>
    </row>
    <row r="37" spans="1:11" s="74" customFormat="1" ht="23.25" customHeight="1">
      <c r="A37" s="38" t="s">
        <v>45</v>
      </c>
      <c r="B37" s="299">
        <v>4</v>
      </c>
      <c r="C37" s="97"/>
      <c r="D37" s="92">
        <v>2298251</v>
      </c>
      <c r="E37" s="92"/>
      <c r="F37" s="92">
        <f>ROUND('[2]TGH Conso18'!$J118/1000,0)</f>
        <v>2184901</v>
      </c>
      <c r="G37" s="114"/>
      <c r="H37" s="120">
        <v>0</v>
      </c>
      <c r="I37" s="92"/>
      <c r="J37" s="120">
        <v>0</v>
      </c>
      <c r="K37" s="87"/>
    </row>
    <row r="38" spans="1:11" s="74" customFormat="1" ht="23.25" customHeight="1">
      <c r="A38" s="38" t="s">
        <v>35</v>
      </c>
      <c r="B38" s="299"/>
      <c r="C38" s="97"/>
      <c r="D38" s="92">
        <v>1825487</v>
      </c>
      <c r="E38" s="92"/>
      <c r="F38" s="92">
        <v>1552817</v>
      </c>
      <c r="G38" s="114"/>
      <c r="H38" s="120">
        <v>0</v>
      </c>
      <c r="I38" s="92"/>
      <c r="J38" s="120">
        <v>0</v>
      </c>
      <c r="K38" s="87"/>
    </row>
    <row r="39" spans="1:11" s="74" customFormat="1" ht="23.25" customHeight="1">
      <c r="A39" s="38" t="s">
        <v>75</v>
      </c>
      <c r="B39" s="299"/>
      <c r="C39" s="97"/>
      <c r="D39" s="92">
        <v>1340116</v>
      </c>
      <c r="E39" s="92"/>
      <c r="F39" s="92">
        <f>ROUND('[2]TGH Conso18'!$J120/1000,0)</f>
        <v>1026968</v>
      </c>
      <c r="G39" s="114"/>
      <c r="H39" s="120">
        <v>0</v>
      </c>
      <c r="I39" s="92"/>
      <c r="J39" s="120">
        <v>0</v>
      </c>
      <c r="K39" s="87"/>
    </row>
    <row r="40" spans="1:11" s="74" customFormat="1" ht="23.25" customHeight="1">
      <c r="A40" s="68" t="s">
        <v>101</v>
      </c>
      <c r="B40" s="299"/>
      <c r="C40" s="97"/>
      <c r="D40" s="92">
        <v>373485</v>
      </c>
      <c r="E40" s="92"/>
      <c r="F40" s="92">
        <f>ROUND('[2]TGH Conso18'!$J121/1000,0)</f>
        <v>665842</v>
      </c>
      <c r="G40" s="114"/>
      <c r="H40" s="120">
        <v>0</v>
      </c>
      <c r="I40" s="92"/>
      <c r="J40" s="120">
        <v>0</v>
      </c>
      <c r="K40" s="87"/>
    </row>
    <row r="41" spans="1:11" s="74" customFormat="1" ht="23.25" customHeight="1">
      <c r="A41" s="38" t="s">
        <v>25</v>
      </c>
      <c r="B41" s="299">
        <v>4</v>
      </c>
      <c r="C41" s="97"/>
      <c r="D41" s="92">
        <v>1719457</v>
      </c>
      <c r="E41" s="92"/>
      <c r="F41" s="92">
        <v>1832579</v>
      </c>
      <c r="G41" s="114"/>
      <c r="H41" s="120">
        <v>39514</v>
      </c>
      <c r="I41" s="92"/>
      <c r="J41" s="120">
        <f>ROUND('[2]TGH Conso18'!$H$122/1000,0)</f>
        <v>55</v>
      </c>
      <c r="K41" s="87"/>
    </row>
    <row r="42" spans="1:11" s="74" customFormat="1" ht="23.25" customHeight="1">
      <c r="A42" s="38" t="s">
        <v>270</v>
      </c>
      <c r="B42" s="299"/>
      <c r="C42" s="97"/>
      <c r="D42" s="92">
        <v>202693</v>
      </c>
      <c r="E42" s="92"/>
      <c r="F42" s="92">
        <v>14062</v>
      </c>
      <c r="G42" s="114"/>
      <c r="H42" s="120">
        <v>78215</v>
      </c>
      <c r="I42" s="92"/>
      <c r="J42" s="120">
        <v>0</v>
      </c>
      <c r="K42" s="87"/>
    </row>
    <row r="43" spans="1:11" s="74" customFormat="1" ht="23.25" customHeight="1">
      <c r="A43" s="38" t="s">
        <v>76</v>
      </c>
      <c r="B43" s="299">
        <v>4</v>
      </c>
      <c r="C43" s="97"/>
      <c r="D43" s="120">
        <v>340755</v>
      </c>
      <c r="E43" s="92"/>
      <c r="F43" s="92">
        <f>-ROUND('[2]TGH Conso18'!$J127/1000,0)</f>
        <v>382725</v>
      </c>
      <c r="G43" s="114"/>
      <c r="H43" s="120">
        <v>5015</v>
      </c>
      <c r="I43" s="92"/>
      <c r="J43" s="120">
        <v>0</v>
      </c>
      <c r="K43" s="87"/>
    </row>
    <row r="44" spans="1:11" s="74" customFormat="1" ht="23.25" customHeight="1">
      <c r="A44" s="36" t="s">
        <v>26</v>
      </c>
      <c r="B44" s="29"/>
      <c r="C44" s="97"/>
      <c r="D44" s="43">
        <f>SUM(D32,D36,D37:D43)</f>
        <v>17459657</v>
      </c>
      <c r="E44" s="187" t="e">
        <f>SUM(#REF!,E36,E38:E43)</f>
        <v>#REF!</v>
      </c>
      <c r="F44" s="43">
        <f>SUM(F32,F36:F43)</f>
        <v>20852790</v>
      </c>
      <c r="G44" s="187">
        <f>SUM(G32,G36,G37:G43)</f>
        <v>0</v>
      </c>
      <c r="H44" s="43">
        <f>SUM(H32,H36,H37:H43)</f>
        <v>122744</v>
      </c>
      <c r="I44" s="187">
        <f>SUM(I32,I36,I37:I43)</f>
        <v>0</v>
      </c>
      <c r="J44" s="155">
        <f>SUM(J32,J36,J38:J43)</f>
        <v>55</v>
      </c>
      <c r="K44" s="137"/>
    </row>
    <row r="45" spans="1:11" s="74" customFormat="1" ht="23.25" customHeight="1">
      <c r="A45" s="60"/>
      <c r="B45" s="178"/>
      <c r="C45" s="52"/>
      <c r="D45" s="188"/>
      <c r="E45" s="187"/>
      <c r="F45" s="188"/>
      <c r="G45" s="52"/>
      <c r="H45" s="188"/>
      <c r="I45" s="187"/>
      <c r="J45" s="188"/>
      <c r="K45" s="87"/>
    </row>
    <row r="46" spans="1:11" s="74" customFormat="1" ht="23.25" customHeight="1">
      <c r="A46" s="74" t="s">
        <v>157</v>
      </c>
      <c r="B46" s="299"/>
      <c r="C46" s="49"/>
      <c r="D46" s="120">
        <v>0</v>
      </c>
      <c r="E46" s="92"/>
      <c r="F46" s="120">
        <f>ROUND('[2]TGH Conso18'!$J125/1000,0)</f>
        <v>-7817</v>
      </c>
      <c r="G46" s="136"/>
      <c r="H46" s="120">
        <v>0</v>
      </c>
      <c r="I46" s="92"/>
      <c r="J46" s="120">
        <v>0</v>
      </c>
      <c r="K46" s="87"/>
    </row>
    <row r="47" spans="1:11" s="74" customFormat="1" ht="23.25" customHeight="1">
      <c r="A47" s="36" t="s">
        <v>184</v>
      </c>
      <c r="B47" s="94"/>
      <c r="C47" s="49"/>
      <c r="D47" s="188">
        <f>SUM(D29-D44,D46)</f>
        <v>1583262</v>
      </c>
      <c r="E47" s="92"/>
      <c r="F47" s="188">
        <f>SUM(F29-F44,F46)</f>
        <v>787215</v>
      </c>
      <c r="G47" s="92">
        <f>SUM(G29-G44,G46)</f>
        <v>0</v>
      </c>
      <c r="H47" s="188">
        <f>SUM(H29-H44,H46)</f>
        <v>-44071</v>
      </c>
      <c r="I47" s="92">
        <f>SUM(I29-I44,I46)</f>
        <v>0</v>
      </c>
      <c r="J47" s="188">
        <f>SUM(J29-J44,J46)</f>
        <v>-55</v>
      </c>
      <c r="K47" s="87"/>
    </row>
    <row r="48" spans="1:11" s="74" customFormat="1" ht="23.25" customHeight="1">
      <c r="A48" s="74" t="s">
        <v>211</v>
      </c>
      <c r="B48" s="299">
        <v>21</v>
      </c>
      <c r="C48" s="49"/>
      <c r="D48" s="120">
        <v>-349619</v>
      </c>
      <c r="E48" s="92"/>
      <c r="F48" s="120">
        <f>ROUND('[2]TGH Conso18'!$J129/1000,0)</f>
        <v>-304193</v>
      </c>
      <c r="G48" s="136"/>
      <c r="H48" s="120">
        <v>-16204</v>
      </c>
      <c r="I48" s="92"/>
      <c r="J48" s="120">
        <v>0</v>
      </c>
      <c r="K48" s="87"/>
    </row>
    <row r="49" spans="1:11" s="74" customFormat="1" ht="23.25" customHeight="1" thickBot="1">
      <c r="A49" s="36" t="s">
        <v>185</v>
      </c>
      <c r="B49" s="94"/>
      <c r="C49" s="49"/>
      <c r="D49" s="62">
        <f>SUM(D47:D48)</f>
        <v>1233643</v>
      </c>
      <c r="E49" s="187"/>
      <c r="F49" s="62">
        <f>SUM(F47:F48)</f>
        <v>483022</v>
      </c>
      <c r="G49" s="136"/>
      <c r="H49" s="62">
        <f>SUM(H47:H48)</f>
        <v>-60275</v>
      </c>
      <c r="I49" s="187"/>
      <c r="J49" s="62">
        <f>SUM(J47:J48)</f>
        <v>-55</v>
      </c>
      <c r="K49" s="87"/>
    </row>
    <row r="50" spans="1:11" s="74" customFormat="1" ht="22.9" customHeight="1" thickTop="1">
      <c r="A50" s="178"/>
      <c r="B50" s="178"/>
      <c r="C50" s="49"/>
      <c r="D50" s="187"/>
      <c r="E50" s="187"/>
      <c r="F50" s="187"/>
      <c r="G50" s="49"/>
      <c r="H50" s="187"/>
      <c r="I50" s="187"/>
      <c r="J50" s="187"/>
      <c r="K50" s="87"/>
    </row>
    <row r="51" spans="1:11" s="74" customFormat="1" ht="23.25" customHeight="1">
      <c r="A51" s="41"/>
      <c r="B51" s="41"/>
      <c r="C51" s="96"/>
      <c r="D51" s="72"/>
      <c r="E51" s="114"/>
      <c r="F51" s="79"/>
      <c r="G51" s="114"/>
      <c r="H51" s="72"/>
      <c r="I51" s="114"/>
      <c r="J51" s="72"/>
      <c r="K51" s="87"/>
    </row>
    <row r="52" spans="1:11" s="74" customFormat="1" ht="23.25" customHeight="1">
      <c r="A52" s="32" t="s">
        <v>191</v>
      </c>
      <c r="B52" s="45"/>
      <c r="C52" s="91"/>
      <c r="D52" s="72"/>
      <c r="E52" s="114"/>
      <c r="F52" s="72"/>
      <c r="G52" s="114"/>
      <c r="H52" s="72"/>
      <c r="I52" s="114"/>
      <c r="J52" s="72"/>
      <c r="K52" s="87"/>
    </row>
    <row r="53" spans="1:11" s="74" customFormat="1" ht="23.25" customHeight="1">
      <c r="A53" s="427" t="s">
        <v>122</v>
      </c>
      <c r="B53" s="427"/>
      <c r="C53" s="427"/>
      <c r="D53" s="427"/>
      <c r="E53" s="427"/>
      <c r="F53" s="427"/>
      <c r="G53" s="87"/>
      <c r="I53" s="87"/>
      <c r="K53" s="87"/>
    </row>
    <row r="54" spans="1:11" s="74" customFormat="1" ht="23.25" customHeight="1">
      <c r="A54" s="297"/>
      <c r="B54" s="297"/>
      <c r="C54" s="297"/>
      <c r="D54" s="297"/>
      <c r="E54" s="297"/>
      <c r="F54" s="297"/>
      <c r="G54" s="87"/>
      <c r="I54" s="87"/>
      <c r="K54" s="87"/>
    </row>
    <row r="55" spans="1:11" s="74" customFormat="1" ht="23.25" customHeight="1">
      <c r="A55" s="297"/>
      <c r="B55" s="297"/>
      <c r="C55" s="297"/>
      <c r="D55" s="304" t="s">
        <v>237</v>
      </c>
      <c r="F55" s="304" t="s">
        <v>238</v>
      </c>
      <c r="G55" s="87"/>
      <c r="I55" s="87"/>
      <c r="K55" s="87"/>
    </row>
    <row r="56" spans="1:11" s="74" customFormat="1" ht="23.25" customHeight="1">
      <c r="A56" s="297"/>
      <c r="B56" s="297"/>
      <c r="C56" s="297"/>
      <c r="D56" s="305" t="s">
        <v>239</v>
      </c>
      <c r="F56" s="305" t="s">
        <v>239</v>
      </c>
      <c r="G56" s="87"/>
      <c r="I56" s="87"/>
      <c r="K56" s="87"/>
    </row>
    <row r="57" spans="1:11" s="74" customFormat="1" ht="23.25" customHeight="1">
      <c r="A57" s="297"/>
      <c r="B57" s="297"/>
      <c r="C57" s="297"/>
      <c r="D57" s="306"/>
      <c r="E57" s="36"/>
      <c r="F57" s="306" t="s">
        <v>48</v>
      </c>
      <c r="G57" s="87"/>
      <c r="I57" s="87"/>
      <c r="K57" s="87"/>
    </row>
    <row r="58" spans="1:11" s="74" customFormat="1" ht="23.25" customHeight="1">
      <c r="A58" s="297"/>
      <c r="B58" s="297"/>
      <c r="C58" s="297"/>
      <c r="D58" s="306"/>
      <c r="E58" s="36"/>
      <c r="F58" s="306" t="s">
        <v>240</v>
      </c>
      <c r="G58" s="87"/>
      <c r="I58" s="87"/>
      <c r="K58" s="87"/>
    </row>
    <row r="59" spans="1:11" s="74" customFormat="1" ht="23.25" customHeight="1">
      <c r="A59" s="297"/>
      <c r="B59" s="297"/>
      <c r="C59" s="95"/>
      <c r="D59" s="306" t="s">
        <v>48</v>
      </c>
      <c r="E59" s="36"/>
      <c r="F59" s="306" t="s">
        <v>241</v>
      </c>
      <c r="G59" s="87"/>
      <c r="H59" s="428" t="s">
        <v>49</v>
      </c>
      <c r="I59" s="428"/>
      <c r="J59" s="428"/>
      <c r="K59" s="114"/>
    </row>
    <row r="60" spans="1:11" s="74" customFormat="1">
      <c r="A60" s="39"/>
      <c r="B60" s="39"/>
      <c r="C60" s="111"/>
      <c r="D60" s="298" t="s">
        <v>193</v>
      </c>
      <c r="E60" s="136"/>
      <c r="F60" s="298" t="s">
        <v>193</v>
      </c>
      <c r="G60" s="114"/>
      <c r="H60" s="298" t="s">
        <v>193</v>
      </c>
      <c r="I60" s="114"/>
      <c r="J60" s="298" t="s">
        <v>195</v>
      </c>
      <c r="K60" s="72"/>
    </row>
    <row r="61" spans="1:11" s="74" customFormat="1" ht="23.25" customHeight="1">
      <c r="A61" s="40"/>
      <c r="B61" s="40"/>
      <c r="C61" s="112"/>
      <c r="D61" s="298" t="s">
        <v>194</v>
      </c>
      <c r="E61" s="72"/>
      <c r="F61" s="298" t="s">
        <v>194</v>
      </c>
      <c r="G61" s="114"/>
      <c r="H61" s="298" t="s">
        <v>194</v>
      </c>
      <c r="I61" s="72"/>
      <c r="J61" s="298" t="s">
        <v>282</v>
      </c>
      <c r="K61" s="72"/>
    </row>
    <row r="62" spans="1:11" s="74" customFormat="1" ht="23.25" customHeight="1">
      <c r="A62" s="40"/>
      <c r="B62" s="40"/>
      <c r="C62" s="112"/>
      <c r="D62" s="300" t="s">
        <v>192</v>
      </c>
      <c r="E62" s="72"/>
      <c r="F62" s="300" t="s">
        <v>192</v>
      </c>
      <c r="G62" s="114"/>
      <c r="H62" s="298" t="s">
        <v>192</v>
      </c>
      <c r="I62" s="72"/>
      <c r="J62" s="294" t="s">
        <v>196</v>
      </c>
      <c r="K62" s="114"/>
    </row>
    <row r="63" spans="1:11" s="74" customFormat="1" ht="23.25" customHeight="1">
      <c r="A63" s="29"/>
      <c r="B63" s="296" t="s">
        <v>0</v>
      </c>
      <c r="C63" s="97"/>
      <c r="D63" s="294">
        <v>2562</v>
      </c>
      <c r="E63" s="114"/>
      <c r="F63" s="294">
        <v>2561</v>
      </c>
      <c r="G63" s="294"/>
      <c r="H63" s="294">
        <v>2562</v>
      </c>
      <c r="I63" s="114"/>
      <c r="J63" s="294" t="s">
        <v>197</v>
      </c>
      <c r="K63" s="114"/>
    </row>
    <row r="64" spans="1:11" s="74" customFormat="1" ht="23.25" customHeight="1">
      <c r="A64" s="29"/>
      <c r="B64" s="29"/>
      <c r="C64" s="97"/>
      <c r="D64" s="426" t="s">
        <v>128</v>
      </c>
      <c r="E64" s="426"/>
      <c r="F64" s="426"/>
      <c r="G64" s="426"/>
      <c r="H64" s="426"/>
      <c r="I64" s="426"/>
      <c r="J64" s="426"/>
      <c r="K64" s="87"/>
    </row>
    <row r="65" spans="1:11" s="74" customFormat="1" ht="23.25" customHeight="1">
      <c r="A65" s="49" t="s">
        <v>107</v>
      </c>
      <c r="B65" s="50"/>
      <c r="C65" s="97"/>
      <c r="D65" s="57"/>
      <c r="E65" s="69"/>
      <c r="F65" s="69"/>
      <c r="G65" s="69"/>
      <c r="H65" s="57"/>
      <c r="I65" s="69"/>
      <c r="J65" s="69"/>
      <c r="K65" s="87"/>
    </row>
    <row r="66" spans="1:11" s="74" customFormat="1" ht="23.25" customHeight="1">
      <c r="A66" s="51" t="s">
        <v>98</v>
      </c>
      <c r="B66" s="52"/>
      <c r="C66" s="97"/>
      <c r="D66" s="46"/>
      <c r="E66" s="187"/>
      <c r="F66" s="69"/>
      <c r="G66" s="69"/>
      <c r="H66" s="46"/>
      <c r="I66" s="187"/>
      <c r="J66" s="46"/>
      <c r="K66" s="87"/>
    </row>
    <row r="67" spans="1:11" s="74" customFormat="1" ht="23.25" customHeight="1">
      <c r="A67" s="87" t="s">
        <v>109</v>
      </c>
      <c r="B67" s="53"/>
      <c r="C67" s="97"/>
      <c r="D67" s="92">
        <v>-5394</v>
      </c>
      <c r="E67" s="117"/>
      <c r="F67" s="92">
        <f>ROUND('[2]TGH Conso18'!$Q$70/1000,0)</f>
        <v>-13</v>
      </c>
      <c r="G67" s="116"/>
      <c r="H67" s="116">
        <v>0</v>
      </c>
      <c r="I67" s="117"/>
      <c r="J67" s="116">
        <v>0</v>
      </c>
      <c r="K67" s="87"/>
    </row>
    <row r="68" spans="1:11" s="74" customFormat="1" ht="23.25" customHeight="1">
      <c r="A68" s="87" t="s">
        <v>132</v>
      </c>
      <c r="B68" s="299">
        <v>9</v>
      </c>
      <c r="C68" s="97"/>
      <c r="D68" s="92">
        <v>2827297</v>
      </c>
      <c r="E68" s="187"/>
      <c r="F68" s="69">
        <f>ROUND('[2]TGH Conso18'!$Q$68/1000,0)</f>
        <v>-457315</v>
      </c>
      <c r="G68" s="116"/>
      <c r="H68" s="116">
        <v>0</v>
      </c>
      <c r="I68" s="92"/>
      <c r="J68" s="116">
        <v>0</v>
      </c>
      <c r="K68" s="87"/>
    </row>
    <row r="69" spans="1:11" s="74" customFormat="1" ht="23.25" customHeight="1">
      <c r="A69" s="87" t="s">
        <v>172</v>
      </c>
      <c r="B69" s="299"/>
      <c r="C69" s="97"/>
      <c r="K69" s="87"/>
    </row>
    <row r="70" spans="1:11" s="74" customFormat="1" ht="23.25" customHeight="1">
      <c r="A70" s="139" t="s">
        <v>171</v>
      </c>
      <c r="B70" s="299">
        <v>15</v>
      </c>
      <c r="C70" s="97"/>
      <c r="D70" s="146">
        <v>-565459</v>
      </c>
      <c r="E70" s="117"/>
      <c r="F70" s="146">
        <f>ROUND('[2]TGH Conso18'!$Q$71/1000,0)</f>
        <v>91463</v>
      </c>
      <c r="G70" s="116"/>
      <c r="H70" s="168">
        <v>0</v>
      </c>
      <c r="I70" s="117"/>
      <c r="J70" s="116">
        <v>0</v>
      </c>
      <c r="K70" s="87"/>
    </row>
    <row r="71" spans="1:11" s="74" customFormat="1" ht="23.25" customHeight="1">
      <c r="A71" s="49" t="s">
        <v>99</v>
      </c>
      <c r="B71" s="299"/>
      <c r="C71" s="97"/>
      <c r="D71" s="155">
        <f>SUM(D67:D70)</f>
        <v>2256444</v>
      </c>
      <c r="E71" s="117"/>
      <c r="F71" s="154">
        <f>SUM(F67:F70)</f>
        <v>-365865</v>
      </c>
      <c r="G71" s="116"/>
      <c r="H71" s="154">
        <f>SUM(H67:H70)</f>
        <v>0</v>
      </c>
      <c r="I71" s="117"/>
      <c r="J71" s="155">
        <f>SUM(J67:J70)</f>
        <v>0</v>
      </c>
      <c r="K71" s="87"/>
    </row>
    <row r="72" spans="1:11" s="74" customFormat="1" ht="23.25" customHeight="1">
      <c r="A72" s="49"/>
      <c r="B72" s="299"/>
      <c r="C72" s="97"/>
      <c r="D72" s="187"/>
      <c r="E72" s="117"/>
      <c r="F72" s="187"/>
      <c r="G72" s="116"/>
      <c r="H72" s="187"/>
      <c r="I72" s="117"/>
      <c r="J72" s="187"/>
      <c r="K72" s="87"/>
    </row>
    <row r="73" spans="1:11" s="33" customFormat="1" ht="23.25" customHeight="1">
      <c r="A73" s="35" t="s">
        <v>222</v>
      </c>
      <c r="B73" s="299"/>
      <c r="D73" s="348"/>
      <c r="E73" s="348"/>
      <c r="F73" s="315"/>
      <c r="G73" s="208"/>
      <c r="H73" s="348"/>
      <c r="I73" s="348"/>
      <c r="J73" s="315"/>
    </row>
    <row r="74" spans="1:11" s="33" customFormat="1" ht="23.25" customHeight="1">
      <c r="A74" s="74" t="s">
        <v>223</v>
      </c>
      <c r="B74" s="299"/>
      <c r="D74" s="346">
        <v>2056</v>
      </c>
      <c r="E74" s="349"/>
      <c r="F74" s="346">
        <v>0</v>
      </c>
      <c r="G74" s="208"/>
      <c r="H74" s="346">
        <v>0</v>
      </c>
      <c r="I74" s="349"/>
      <c r="J74" s="346">
        <v>0</v>
      </c>
    </row>
    <row r="75" spans="1:11" s="33" customFormat="1" ht="23.25" customHeight="1">
      <c r="A75" s="74" t="s">
        <v>224</v>
      </c>
      <c r="B75" s="299"/>
      <c r="D75" s="346"/>
      <c r="E75" s="349"/>
      <c r="F75" s="346"/>
      <c r="G75" s="208"/>
      <c r="H75" s="346"/>
      <c r="I75" s="349"/>
      <c r="J75" s="346"/>
    </row>
    <row r="76" spans="1:11" s="33" customFormat="1" ht="23.25" customHeight="1">
      <c r="A76" s="74" t="s">
        <v>225</v>
      </c>
      <c r="B76" s="299"/>
      <c r="D76" s="346">
        <v>-411</v>
      </c>
      <c r="E76" s="349"/>
      <c r="F76" s="346">
        <v>0</v>
      </c>
      <c r="G76" s="208"/>
      <c r="H76" s="346">
        <v>0</v>
      </c>
      <c r="I76" s="349"/>
      <c r="J76" s="346">
        <v>0</v>
      </c>
    </row>
    <row r="77" spans="1:11" s="33" customFormat="1" ht="23.25" customHeight="1">
      <c r="A77" s="36" t="s">
        <v>226</v>
      </c>
      <c r="B77" s="299"/>
      <c r="D77" s="155">
        <f>SUM(D74:D76)</f>
        <v>1645</v>
      </c>
      <c r="E77" s="349"/>
      <c r="F77" s="155">
        <f>SUM(F74:F76)</f>
        <v>0</v>
      </c>
      <c r="G77" s="208"/>
      <c r="H77" s="155">
        <f>SUM(H74:H76)</f>
        <v>0</v>
      </c>
      <c r="I77" s="349"/>
      <c r="J77" s="155">
        <f>SUM(J74:J76)</f>
        <v>0</v>
      </c>
    </row>
    <row r="78" spans="1:11" s="33" customFormat="1" ht="23.25" customHeight="1">
      <c r="A78" s="36"/>
      <c r="B78" s="178"/>
      <c r="D78" s="347"/>
      <c r="E78" s="349"/>
      <c r="F78" s="347"/>
      <c r="G78" s="208"/>
      <c r="H78" s="347"/>
      <c r="I78" s="349"/>
      <c r="J78" s="347"/>
    </row>
    <row r="79" spans="1:11" s="74" customFormat="1" ht="23.25" customHeight="1">
      <c r="A79" s="49" t="s">
        <v>170</v>
      </c>
      <c r="B79" s="299"/>
      <c r="C79" s="97"/>
      <c r="D79" s="154">
        <f>+D71+D77</f>
        <v>2258089</v>
      </c>
      <c r="E79" s="187">
        <f t="shared" ref="E79:J79" si="1">SUM(E71)</f>
        <v>0</v>
      </c>
      <c r="F79" s="154">
        <f t="shared" si="1"/>
        <v>-365865</v>
      </c>
      <c r="G79" s="187">
        <f t="shared" si="1"/>
        <v>0</v>
      </c>
      <c r="H79" s="154">
        <f t="shared" si="1"/>
        <v>0</v>
      </c>
      <c r="I79" s="187">
        <f t="shared" si="1"/>
        <v>0</v>
      </c>
      <c r="J79" s="154">
        <f t="shared" si="1"/>
        <v>0</v>
      </c>
      <c r="K79" s="87"/>
    </row>
    <row r="80" spans="1:11" s="74" customFormat="1" ht="23.25" customHeight="1" thickBot="1">
      <c r="A80" s="49" t="s">
        <v>186</v>
      </c>
      <c r="B80" s="299"/>
      <c r="C80" s="97"/>
      <c r="D80" s="156">
        <f>SUM(D49,D79)</f>
        <v>3491732</v>
      </c>
      <c r="E80" s="187">
        <f t="shared" ref="E80:J80" si="2">E49+E71</f>
        <v>0</v>
      </c>
      <c r="F80" s="156">
        <f t="shared" si="2"/>
        <v>117157</v>
      </c>
      <c r="G80" s="187">
        <f t="shared" si="2"/>
        <v>0</v>
      </c>
      <c r="H80" s="156">
        <f t="shared" si="2"/>
        <v>-60275</v>
      </c>
      <c r="I80" s="187">
        <f t="shared" si="2"/>
        <v>0</v>
      </c>
      <c r="J80" s="156">
        <f t="shared" si="2"/>
        <v>-55</v>
      </c>
      <c r="K80" s="87"/>
    </row>
    <row r="81" spans="1:11" s="74" customFormat="1" ht="23.25" customHeight="1" thickTop="1">
      <c r="A81" s="58"/>
      <c r="B81" s="299"/>
      <c r="C81" s="97"/>
      <c r="D81" s="92"/>
      <c r="E81" s="117"/>
      <c r="F81" s="116"/>
      <c r="G81" s="116"/>
      <c r="H81" s="116"/>
      <c r="I81" s="117"/>
      <c r="J81" s="116"/>
      <c r="K81" s="87"/>
    </row>
    <row r="82" spans="1:11" s="74" customFormat="1" ht="22.9" customHeight="1">
      <c r="A82" s="65" t="s">
        <v>143</v>
      </c>
      <c r="B82" s="178"/>
      <c r="C82" s="49"/>
      <c r="D82" s="187"/>
      <c r="E82" s="187"/>
      <c r="F82" s="187"/>
      <c r="G82" s="136"/>
      <c r="H82" s="187"/>
      <c r="I82" s="187"/>
      <c r="J82" s="187"/>
      <c r="K82" s="87"/>
    </row>
    <row r="83" spans="1:11" s="74" customFormat="1" ht="22.9" customHeight="1">
      <c r="A83" s="139" t="s">
        <v>137</v>
      </c>
      <c r="B83" s="178"/>
      <c r="C83" s="49"/>
      <c r="D83" s="145">
        <v>1236676</v>
      </c>
      <c r="E83" s="171"/>
      <c r="F83" s="121">
        <f>ROUND('[2]TGH Conso18'!$J$135/1000,0)</f>
        <v>495580</v>
      </c>
      <c r="G83" s="172"/>
      <c r="H83" s="145">
        <f>H85-H84</f>
        <v>-60275</v>
      </c>
      <c r="I83" s="172"/>
      <c r="J83" s="145">
        <f>J85-J84</f>
        <v>-55</v>
      </c>
      <c r="K83" s="87"/>
    </row>
    <row r="84" spans="1:11" s="74" customFormat="1" ht="22.9" customHeight="1">
      <c r="A84" s="64" t="s">
        <v>62</v>
      </c>
      <c r="B84" s="178"/>
      <c r="C84" s="49"/>
      <c r="D84" s="145">
        <v>-3033</v>
      </c>
      <c r="E84" s="173"/>
      <c r="F84" s="122">
        <f>ROUND('[2]TGH Conso18'!$J$136/1000,0)+1</f>
        <v>-12558</v>
      </c>
      <c r="G84" s="172"/>
      <c r="H84" s="145">
        <v>0</v>
      </c>
      <c r="I84" s="172"/>
      <c r="J84" s="145">
        <v>0</v>
      </c>
      <c r="K84" s="87"/>
    </row>
    <row r="85" spans="1:11" s="74" customFormat="1" ht="22.9" customHeight="1" thickBot="1">
      <c r="A85" s="178" t="s">
        <v>185</v>
      </c>
      <c r="B85" s="178"/>
      <c r="C85" s="49"/>
      <c r="D85" s="62">
        <f>SUM(D83:D84)</f>
        <v>1233643</v>
      </c>
      <c r="E85" s="187"/>
      <c r="F85" s="184">
        <f>SUM(F83:F84)</f>
        <v>483022</v>
      </c>
      <c r="G85" s="136"/>
      <c r="H85" s="62">
        <f>H49</f>
        <v>-60275</v>
      </c>
      <c r="I85" s="187"/>
      <c r="J85" s="62">
        <f>J49</f>
        <v>-55</v>
      </c>
      <c r="K85" s="87"/>
    </row>
    <row r="86" spans="1:11" s="74" customFormat="1" ht="22.9" customHeight="1" thickTop="1">
      <c r="A86" s="178"/>
      <c r="B86" s="178"/>
      <c r="C86" s="49"/>
      <c r="D86" s="187"/>
      <c r="E86" s="187"/>
      <c r="F86" s="187"/>
      <c r="G86" s="136"/>
      <c r="H86" s="187"/>
      <c r="I86" s="187"/>
      <c r="J86" s="187"/>
      <c r="K86" s="87"/>
    </row>
    <row r="87" spans="1:11" ht="23.25" customHeight="1">
      <c r="A87" s="63" t="s">
        <v>144</v>
      </c>
      <c r="B87" s="54"/>
      <c r="D87" s="116"/>
      <c r="E87" s="116"/>
      <c r="F87" s="116"/>
      <c r="G87" s="116"/>
      <c r="H87" s="116"/>
      <c r="I87" s="116"/>
      <c r="J87" s="116"/>
    </row>
    <row r="88" spans="1:11" ht="23.25" customHeight="1">
      <c r="A88" s="138" t="s">
        <v>137</v>
      </c>
      <c r="B88" s="54"/>
      <c r="D88" s="116">
        <v>3488309</v>
      </c>
      <c r="E88" s="116"/>
      <c r="F88" s="116">
        <v>115946</v>
      </c>
      <c r="G88" s="116"/>
      <c r="H88" s="116">
        <f>H85</f>
        <v>-60275</v>
      </c>
      <c r="I88" s="116"/>
      <c r="J88" s="116">
        <f>J85</f>
        <v>-55</v>
      </c>
    </row>
    <row r="89" spans="1:11" ht="23.25" customHeight="1">
      <c r="A89" s="61" t="s">
        <v>62</v>
      </c>
      <c r="B89" s="54"/>
      <c r="D89" s="116">
        <v>3423</v>
      </c>
      <c r="E89" s="116"/>
      <c r="F89" s="189">
        <v>1211</v>
      </c>
      <c r="G89" s="116"/>
      <c r="H89" s="189">
        <v>0</v>
      </c>
      <c r="I89" s="116"/>
      <c r="J89" s="168">
        <v>0</v>
      </c>
    </row>
    <row r="90" spans="1:11" ht="23.25" customHeight="1" thickBot="1">
      <c r="A90" s="63" t="s">
        <v>186</v>
      </c>
      <c r="B90" s="54"/>
      <c r="D90" s="174">
        <f>SUM(D88:D89)</f>
        <v>3491732</v>
      </c>
      <c r="E90" s="117">
        <f t="shared" ref="E90:I90" si="3">SUM(E88:E89)</f>
        <v>0</v>
      </c>
      <c r="F90" s="174">
        <f>SUM(F88:F89)</f>
        <v>117157</v>
      </c>
      <c r="G90" s="117">
        <f t="shared" si="3"/>
        <v>0</v>
      </c>
      <c r="H90" s="174">
        <f t="shared" ref="H90:J90" si="4">SUM(H88:H89)</f>
        <v>-60275</v>
      </c>
      <c r="I90" s="117">
        <f t="shared" si="3"/>
        <v>0</v>
      </c>
      <c r="J90" s="174">
        <f t="shared" si="4"/>
        <v>-55</v>
      </c>
    </row>
    <row r="91" spans="1:11" ht="23.25" customHeight="1" thickTop="1">
      <c r="A91" s="55"/>
      <c r="B91" s="55"/>
      <c r="C91" s="99"/>
      <c r="D91" s="195"/>
      <c r="E91" s="176"/>
      <c r="F91" s="195"/>
      <c r="G91" s="176"/>
      <c r="H91" s="175"/>
      <c r="I91" s="176"/>
      <c r="J91" s="175"/>
    </row>
    <row r="92" spans="1:11" s="74" customFormat="1" ht="22.9" customHeight="1" thickBot="1">
      <c r="A92" s="55" t="s">
        <v>187</v>
      </c>
      <c r="B92" s="299">
        <v>22</v>
      </c>
      <c r="C92" s="91"/>
      <c r="D92" s="196">
        <v>1.64</v>
      </c>
      <c r="E92" s="177"/>
      <c r="F92" s="196">
        <v>0.67</v>
      </c>
      <c r="G92" s="185">
        <f t="shared" ref="G92:I92" si="5">G83/240000</f>
        <v>0</v>
      </c>
      <c r="H92" s="196">
        <f>(H83*1000)/'TGH _Avg SharesV2'!E4</f>
        <v>-0.32056829240644635</v>
      </c>
      <c r="I92" s="185">
        <f t="shared" si="5"/>
        <v>0</v>
      </c>
      <c r="J92" s="286">
        <f>(J83*1000)/1000</f>
        <v>-55</v>
      </c>
      <c r="K92" s="87"/>
    </row>
    <row r="93" spans="1:11" ht="23.25" customHeight="1" thickTop="1">
      <c r="A93" s="55"/>
      <c r="B93" s="55"/>
      <c r="C93" s="99"/>
      <c r="D93" s="55"/>
      <c r="E93" s="99"/>
      <c r="F93" s="55"/>
      <c r="G93" s="99"/>
      <c r="H93" s="55"/>
      <c r="I93" s="99"/>
      <c r="J93" s="55"/>
    </row>
    <row r="94" spans="1:11" ht="23.25" customHeight="1">
      <c r="A94" s="55"/>
      <c r="B94" s="55"/>
      <c r="C94" s="99"/>
      <c r="D94" s="55"/>
      <c r="E94" s="99"/>
      <c r="F94" s="55"/>
      <c r="G94" s="99"/>
      <c r="H94" s="55"/>
      <c r="I94" s="99"/>
      <c r="J94" s="55"/>
    </row>
    <row r="95" spans="1:11" ht="23.25" customHeight="1">
      <c r="A95" s="55"/>
      <c r="B95" s="55"/>
      <c r="C95" s="99"/>
      <c r="D95" s="55"/>
      <c r="E95" s="99"/>
      <c r="F95" s="55"/>
      <c r="G95" s="99"/>
      <c r="H95" s="55"/>
      <c r="I95" s="99"/>
      <c r="J95" s="55"/>
    </row>
  </sheetData>
  <mergeCells count="6">
    <mergeCell ref="A2:F2"/>
    <mergeCell ref="H8:J8"/>
    <mergeCell ref="H59:J59"/>
    <mergeCell ref="D64:J64"/>
    <mergeCell ref="D13:J13"/>
    <mergeCell ref="A53:F53"/>
  </mergeCells>
  <pageMargins left="0.70866141732283472" right="0.59055118110236227" top="0.47244094488188981" bottom="0.51181102362204722" header="0.51181102362204722" footer="0.19685039370078741"/>
  <pageSetup paperSize="9" scale="6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H75"/>
  <sheetViews>
    <sheetView view="pageBreakPreview" topLeftCell="B1" zoomScale="40" zoomScaleNormal="55" zoomScaleSheetLayoutView="40" workbookViewId="0">
      <selection activeCell="T34" sqref="T34"/>
    </sheetView>
  </sheetViews>
  <sheetFormatPr defaultColWidth="9.140625" defaultRowHeight="21.75"/>
  <cols>
    <col min="1" max="1" width="45.85546875" style="357" customWidth="1"/>
    <col min="2" max="2" width="10.7109375" style="357" customWidth="1"/>
    <col min="3" max="3" width="1.28515625" style="357" customWidth="1"/>
    <col min="4" max="4" width="13.7109375" style="357" customWidth="1"/>
    <col min="5" max="5" width="1.28515625" style="375" customWidth="1"/>
    <col min="6" max="6" width="18.5703125" style="375" bestFit="1" customWidth="1"/>
    <col min="7" max="7" width="1.28515625" style="375" customWidth="1"/>
    <col min="8" max="8" width="17.85546875" style="375" bestFit="1" customWidth="1"/>
    <col min="9" max="9" width="1.28515625" style="375" customWidth="1"/>
    <col min="10" max="10" width="13.7109375" style="357" customWidth="1"/>
    <col min="11" max="11" width="1.28515625" style="375" customWidth="1"/>
    <col min="12" max="12" width="13.7109375" style="357" customWidth="1"/>
    <col min="13" max="13" width="1.140625" style="375" customWidth="1"/>
    <col min="14" max="14" width="13.7109375" style="357" customWidth="1"/>
    <col min="15" max="15" width="1.28515625" style="375" customWidth="1"/>
    <col min="16" max="16" width="13.7109375" style="357" customWidth="1"/>
    <col min="17" max="17" width="1.28515625" style="375" customWidth="1"/>
    <col min="18" max="18" width="13.7109375" style="357" customWidth="1"/>
    <col min="19" max="19" width="1.28515625" style="375" customWidth="1"/>
    <col min="20" max="20" width="13.7109375" style="357" customWidth="1"/>
    <col min="21" max="21" width="0.85546875" style="375" customWidth="1"/>
    <col min="22" max="22" width="13.7109375" style="357" customWidth="1"/>
    <col min="23" max="23" width="1.28515625" style="375" customWidth="1"/>
    <col min="24" max="24" width="19.42578125" style="357" customWidth="1"/>
    <col min="25" max="25" width="1.7109375" style="375" customWidth="1"/>
    <col min="26" max="26" width="17.140625" style="357" customWidth="1"/>
    <col min="27" max="27" width="1.28515625" style="375" customWidth="1"/>
    <col min="28" max="28" width="15.42578125" style="357" bestFit="1" customWidth="1"/>
    <col min="29" max="29" width="1.28515625" style="375" customWidth="1"/>
    <col min="30" max="30" width="13.7109375" style="357" customWidth="1"/>
    <col min="31" max="31" width="1.28515625" style="375" customWidth="1"/>
    <col min="32" max="32" width="15" style="357" bestFit="1" customWidth="1"/>
    <col min="33" max="33" width="1.28515625" style="375" customWidth="1"/>
    <col min="34" max="34" width="13.7109375" style="357" customWidth="1"/>
    <col min="35" max="16384" width="9.140625" style="357"/>
  </cols>
  <sheetData>
    <row r="1" spans="1:34" ht="23.25">
      <c r="A1" s="356" t="s">
        <v>191</v>
      </c>
      <c r="B1" s="356"/>
      <c r="C1" s="356"/>
      <c r="D1" s="287"/>
      <c r="E1" s="288"/>
      <c r="F1" s="288"/>
      <c r="G1" s="288"/>
      <c r="H1" s="288"/>
      <c r="I1" s="288"/>
      <c r="J1" s="287"/>
      <c r="K1" s="288"/>
      <c r="L1" s="287"/>
      <c r="M1" s="288"/>
      <c r="N1" s="287"/>
      <c r="O1" s="288"/>
      <c r="P1" s="287"/>
      <c r="Q1" s="288"/>
      <c r="R1" s="288"/>
      <c r="S1" s="288"/>
      <c r="T1" s="288"/>
      <c r="U1" s="288"/>
      <c r="V1" s="287"/>
      <c r="W1" s="288"/>
      <c r="X1" s="328"/>
      <c r="Y1" s="288"/>
      <c r="Z1" s="288"/>
      <c r="AA1" s="288"/>
      <c r="AB1" s="287"/>
      <c r="AC1" s="288"/>
      <c r="AD1" s="287"/>
      <c r="AE1" s="288"/>
      <c r="AF1" s="59"/>
      <c r="AG1" s="288"/>
      <c r="AH1" s="287"/>
    </row>
    <row r="2" spans="1:34" ht="23.25">
      <c r="A2" s="289" t="s">
        <v>123</v>
      </c>
      <c r="B2" s="289"/>
      <c r="C2" s="289"/>
      <c r="D2" s="287"/>
      <c r="E2" s="288"/>
      <c r="F2" s="288"/>
      <c r="G2" s="288"/>
      <c r="H2" s="288"/>
      <c r="I2" s="288"/>
      <c r="J2" s="287"/>
      <c r="K2" s="288"/>
      <c r="L2" s="287"/>
      <c r="M2" s="288"/>
      <c r="N2" s="287"/>
      <c r="O2" s="288"/>
      <c r="P2" s="287"/>
      <c r="Q2" s="288"/>
      <c r="R2" s="288"/>
      <c r="S2" s="288"/>
      <c r="T2" s="288"/>
      <c r="U2" s="288"/>
      <c r="V2" s="287"/>
      <c r="W2" s="288"/>
      <c r="X2" s="328"/>
      <c r="Y2" s="288"/>
      <c r="Z2" s="288"/>
      <c r="AA2" s="288"/>
      <c r="AB2" s="287"/>
      <c r="AC2" s="288"/>
      <c r="AD2" s="287"/>
      <c r="AE2" s="288"/>
      <c r="AF2" s="59"/>
      <c r="AG2" s="288"/>
      <c r="AH2" s="287"/>
    </row>
    <row r="3" spans="1:34" ht="15" customHeight="1">
      <c r="A3" s="290"/>
      <c r="B3" s="290"/>
      <c r="C3" s="290"/>
      <c r="D3" s="290"/>
      <c r="E3" s="291"/>
      <c r="F3" s="291"/>
      <c r="G3" s="291"/>
      <c r="H3" s="291"/>
      <c r="I3" s="291"/>
      <c r="J3" s="290"/>
      <c r="K3" s="291"/>
      <c r="L3" s="290"/>
      <c r="M3" s="291"/>
      <c r="N3" s="290"/>
      <c r="O3" s="291"/>
      <c r="P3" s="290"/>
      <c r="Q3" s="291"/>
      <c r="R3" s="275"/>
      <c r="S3" s="292"/>
      <c r="T3" s="275"/>
      <c r="U3" s="292"/>
      <c r="V3" s="290"/>
      <c r="W3" s="292"/>
      <c r="X3" s="290"/>
      <c r="Y3" s="292"/>
      <c r="Z3" s="290"/>
      <c r="AA3" s="292"/>
      <c r="AB3" s="275"/>
      <c r="AC3" s="292"/>
      <c r="AD3" s="275"/>
      <c r="AE3" s="292"/>
      <c r="AF3" s="275"/>
      <c r="AG3" s="292"/>
      <c r="AH3" s="275"/>
    </row>
    <row r="4" spans="1:34">
      <c r="A4" s="275"/>
      <c r="B4" s="275"/>
      <c r="C4" s="275"/>
      <c r="D4" s="430" t="s">
        <v>271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</row>
    <row r="5" spans="1:34">
      <c r="A5" s="275"/>
      <c r="B5" s="275"/>
      <c r="C5" s="313"/>
      <c r="D5" s="275"/>
      <c r="E5" s="329"/>
      <c r="F5" s="329"/>
      <c r="G5" s="329"/>
      <c r="H5" s="329"/>
      <c r="I5" s="329"/>
      <c r="J5" s="275"/>
      <c r="K5" s="329"/>
      <c r="L5" s="431" t="s">
        <v>34</v>
      </c>
      <c r="M5" s="431"/>
      <c r="N5" s="431"/>
      <c r="O5" s="431"/>
      <c r="P5" s="431"/>
      <c r="Q5" s="292"/>
      <c r="R5" s="431" t="s">
        <v>61</v>
      </c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21"/>
      <c r="AD5" s="421"/>
      <c r="AE5" s="421"/>
      <c r="AF5" s="421"/>
      <c r="AG5" s="421"/>
      <c r="AH5" s="421"/>
    </row>
    <row r="6" spans="1:34">
      <c r="A6" s="275"/>
      <c r="B6" s="275"/>
      <c r="C6" s="313"/>
      <c r="D6" s="275"/>
      <c r="E6" s="329"/>
      <c r="F6" s="329"/>
      <c r="G6" s="329"/>
      <c r="H6" s="329"/>
      <c r="I6" s="329"/>
      <c r="J6" s="275"/>
      <c r="K6" s="329"/>
      <c r="L6" s="313"/>
      <c r="M6" s="329"/>
      <c r="N6" s="313"/>
      <c r="O6" s="329"/>
      <c r="P6" s="313"/>
      <c r="Q6" s="292"/>
      <c r="R6" s="313"/>
      <c r="S6" s="329"/>
      <c r="T6" s="313"/>
      <c r="U6" s="329"/>
      <c r="V6" s="313"/>
      <c r="W6" s="329"/>
      <c r="X6" s="313" t="s">
        <v>251</v>
      </c>
      <c r="Y6" s="329"/>
      <c r="Z6" s="313"/>
      <c r="AA6" s="329"/>
      <c r="AB6" s="313"/>
      <c r="AC6" s="330"/>
      <c r="AD6" s="331"/>
      <c r="AE6" s="292"/>
      <c r="AF6" s="332"/>
      <c r="AG6" s="330"/>
      <c r="AH6" s="275"/>
    </row>
    <row r="7" spans="1:34">
      <c r="A7" s="275"/>
      <c r="B7" s="275"/>
      <c r="C7" s="313"/>
      <c r="D7" s="275"/>
      <c r="E7" s="329"/>
      <c r="F7" s="313" t="s">
        <v>7</v>
      </c>
      <c r="G7" s="329"/>
      <c r="H7" s="329" t="s">
        <v>58</v>
      </c>
      <c r="I7" s="329"/>
      <c r="J7" s="275"/>
      <c r="K7" s="329"/>
      <c r="L7" s="313"/>
      <c r="M7" s="329"/>
      <c r="N7" s="313"/>
      <c r="O7" s="329"/>
      <c r="P7" s="313"/>
      <c r="Q7" s="292"/>
      <c r="R7" s="313"/>
      <c r="S7" s="329"/>
      <c r="T7" s="313"/>
      <c r="U7" s="329"/>
      <c r="V7" s="313"/>
      <c r="W7" s="292"/>
      <c r="X7" s="313" t="s">
        <v>255</v>
      </c>
      <c r="Y7" s="292"/>
      <c r="Z7" s="313"/>
      <c r="AA7" s="329"/>
      <c r="AB7" s="313" t="s">
        <v>64</v>
      </c>
      <c r="AC7" s="333"/>
      <c r="AD7" s="355"/>
      <c r="AE7" s="330"/>
      <c r="AG7" s="292"/>
      <c r="AH7" s="332"/>
    </row>
    <row r="8" spans="1:34">
      <c r="A8" s="275"/>
      <c r="B8" s="275"/>
      <c r="C8" s="313"/>
      <c r="D8" s="313" t="s">
        <v>7</v>
      </c>
      <c r="E8" s="329"/>
      <c r="F8" s="313" t="s">
        <v>8</v>
      </c>
      <c r="G8" s="329"/>
      <c r="H8" s="422" t="s">
        <v>294</v>
      </c>
      <c r="I8" s="329"/>
      <c r="J8" s="313" t="s">
        <v>207</v>
      </c>
      <c r="K8" s="329"/>
      <c r="L8" s="313"/>
      <c r="M8" s="329"/>
      <c r="N8" s="313"/>
      <c r="O8" s="292"/>
      <c r="P8" s="275"/>
      <c r="Q8" s="329"/>
      <c r="R8" s="313"/>
      <c r="S8" s="329"/>
      <c r="T8" s="313"/>
      <c r="U8" s="329"/>
      <c r="V8" s="313" t="s">
        <v>47</v>
      </c>
      <c r="W8" s="292"/>
      <c r="X8" s="313" t="s">
        <v>252</v>
      </c>
      <c r="Y8" s="292"/>
      <c r="Z8" s="313" t="s">
        <v>280</v>
      </c>
      <c r="AA8" s="329"/>
      <c r="AB8" s="313" t="s">
        <v>66</v>
      </c>
      <c r="AC8" s="292"/>
      <c r="AD8" s="313" t="s">
        <v>21</v>
      </c>
      <c r="AE8" s="329"/>
      <c r="AF8" s="313" t="s">
        <v>65</v>
      </c>
      <c r="AG8" s="329"/>
      <c r="AH8" s="335"/>
    </row>
    <row r="9" spans="1:34">
      <c r="A9" s="275"/>
      <c r="B9" s="275"/>
      <c r="C9" s="313"/>
      <c r="D9" s="313" t="s">
        <v>8</v>
      </c>
      <c r="E9" s="329"/>
      <c r="F9" s="313" t="s">
        <v>9</v>
      </c>
      <c r="G9" s="329"/>
      <c r="H9" s="329" t="s">
        <v>289</v>
      </c>
      <c r="I9" s="329"/>
      <c r="J9" s="313" t="s">
        <v>208</v>
      </c>
      <c r="K9" s="329"/>
      <c r="L9" s="313" t="s">
        <v>38</v>
      </c>
      <c r="M9" s="329"/>
      <c r="N9" s="313"/>
      <c r="O9" s="329"/>
      <c r="P9" s="313" t="s">
        <v>28</v>
      </c>
      <c r="Q9" s="329"/>
      <c r="R9" s="313"/>
      <c r="S9" s="329"/>
      <c r="T9" s="313" t="s">
        <v>153</v>
      </c>
      <c r="U9" s="329"/>
      <c r="V9" s="313" t="s">
        <v>46</v>
      </c>
      <c r="W9" s="292"/>
      <c r="X9" s="313" t="s">
        <v>253</v>
      </c>
      <c r="Y9" s="292"/>
      <c r="Z9" s="313" t="s">
        <v>67</v>
      </c>
      <c r="AA9" s="329"/>
      <c r="AB9" s="313" t="s">
        <v>68</v>
      </c>
      <c r="AC9" s="292"/>
      <c r="AD9" s="313" t="s">
        <v>63</v>
      </c>
      <c r="AE9" s="329"/>
      <c r="AF9" s="313" t="s">
        <v>78</v>
      </c>
      <c r="AG9" s="329"/>
      <c r="AH9" s="336" t="s">
        <v>21</v>
      </c>
    </row>
    <row r="10" spans="1:34">
      <c r="A10" s="275"/>
      <c r="B10" s="337"/>
      <c r="C10" s="313"/>
      <c r="D10" s="313" t="s">
        <v>9</v>
      </c>
      <c r="E10" s="329"/>
      <c r="F10" s="329" t="s">
        <v>290</v>
      </c>
      <c r="G10" s="329"/>
      <c r="H10" s="329" t="s">
        <v>290</v>
      </c>
      <c r="I10" s="329"/>
      <c r="J10" s="313" t="s">
        <v>209</v>
      </c>
      <c r="K10" s="329"/>
      <c r="L10" s="313" t="s">
        <v>39</v>
      </c>
      <c r="M10" s="329"/>
      <c r="N10" s="313" t="s">
        <v>164</v>
      </c>
      <c r="O10" s="329"/>
      <c r="P10" s="313" t="s">
        <v>29</v>
      </c>
      <c r="Q10" s="329"/>
      <c r="R10" s="313" t="s">
        <v>129</v>
      </c>
      <c r="S10" s="329"/>
      <c r="T10" s="313" t="s">
        <v>152</v>
      </c>
      <c r="U10" s="329"/>
      <c r="V10" s="313" t="s">
        <v>6</v>
      </c>
      <c r="W10" s="292"/>
      <c r="X10" s="313" t="s">
        <v>254</v>
      </c>
      <c r="Y10" s="292"/>
      <c r="Z10" s="313" t="s">
        <v>69</v>
      </c>
      <c r="AA10" s="329"/>
      <c r="AB10" s="313" t="s">
        <v>58</v>
      </c>
      <c r="AC10" s="292"/>
      <c r="AD10" s="313" t="s">
        <v>80</v>
      </c>
      <c r="AE10" s="329"/>
      <c r="AF10" s="313" t="s">
        <v>79</v>
      </c>
      <c r="AG10" s="329"/>
      <c r="AH10" s="336" t="s">
        <v>63</v>
      </c>
    </row>
    <row r="11" spans="1:34">
      <c r="A11" s="275"/>
      <c r="B11" s="358"/>
      <c r="C11" s="275"/>
      <c r="D11" s="429" t="s">
        <v>128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  <c r="Y11" s="429"/>
      <c r="Z11" s="429"/>
      <c r="AA11" s="429"/>
      <c r="AB11" s="429"/>
      <c r="AC11" s="429"/>
      <c r="AD11" s="429"/>
      <c r="AE11" s="429"/>
      <c r="AF11" s="429"/>
      <c r="AG11" s="429"/>
      <c r="AH11" s="429"/>
    </row>
    <row r="12" spans="1:34">
      <c r="A12" s="277" t="s">
        <v>198</v>
      </c>
      <c r="B12" s="277"/>
      <c r="C12" s="277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8"/>
      <c r="R12" s="127"/>
      <c r="S12" s="128"/>
      <c r="T12" s="127"/>
      <c r="U12" s="128"/>
      <c r="V12" s="127"/>
      <c r="W12" s="128"/>
      <c r="X12" s="338"/>
      <c r="Y12" s="128"/>
      <c r="Z12" s="128"/>
      <c r="AA12" s="128"/>
      <c r="AB12" s="127"/>
      <c r="AC12" s="128"/>
      <c r="AD12" s="127"/>
      <c r="AE12" s="128"/>
      <c r="AF12" s="127"/>
      <c r="AG12" s="128"/>
      <c r="AH12" s="124"/>
    </row>
    <row r="13" spans="1:34">
      <c r="A13" s="277" t="s">
        <v>126</v>
      </c>
      <c r="B13" s="277"/>
      <c r="C13" s="277"/>
      <c r="D13" s="123">
        <v>0</v>
      </c>
      <c r="E13" s="190"/>
      <c r="F13" s="123">
        <v>2400000</v>
      </c>
      <c r="G13" s="190"/>
      <c r="H13" s="123">
        <v>0</v>
      </c>
      <c r="I13" s="190"/>
      <c r="J13" s="123">
        <v>0</v>
      </c>
      <c r="K13" s="190"/>
      <c r="L13" s="123">
        <v>285622</v>
      </c>
      <c r="M13" s="190"/>
      <c r="N13" s="123">
        <v>7715</v>
      </c>
      <c r="O13" s="190"/>
      <c r="P13" s="123">
        <v>4645939</v>
      </c>
      <c r="Q13" s="190"/>
      <c r="R13" s="123">
        <v>3368049</v>
      </c>
      <c r="S13" s="190"/>
      <c r="T13" s="123">
        <v>-39</v>
      </c>
      <c r="U13" s="190"/>
      <c r="V13" s="123">
        <v>2003146</v>
      </c>
      <c r="W13" s="190"/>
      <c r="X13" s="123">
        <v>0</v>
      </c>
      <c r="Y13" s="190"/>
      <c r="Z13" s="123">
        <v>11767</v>
      </c>
      <c r="AA13" s="190"/>
      <c r="AB13" s="123">
        <f>SUM(R13:Z13)</f>
        <v>5382923</v>
      </c>
      <c r="AC13" s="190"/>
      <c r="AD13" s="123">
        <f>SUM(D13:P13,AB13)</f>
        <v>12722199</v>
      </c>
      <c r="AE13" s="190"/>
      <c r="AF13" s="123">
        <v>77516</v>
      </c>
      <c r="AG13" s="190"/>
      <c r="AH13" s="123">
        <f>+AD13+AF13</f>
        <v>12799715</v>
      </c>
    </row>
    <row r="14" spans="1:34" ht="15" customHeight="1">
      <c r="A14" s="277"/>
      <c r="B14" s="277"/>
      <c r="C14" s="277"/>
      <c r="D14" s="278"/>
      <c r="E14" s="301"/>
      <c r="F14" s="278"/>
      <c r="G14" s="301"/>
      <c r="H14" s="278"/>
      <c r="I14" s="301"/>
      <c r="J14" s="278"/>
      <c r="K14" s="301"/>
      <c r="L14" s="278"/>
      <c r="M14" s="301"/>
      <c r="N14" s="278"/>
      <c r="O14" s="301"/>
      <c r="P14" s="278"/>
      <c r="Q14" s="301"/>
      <c r="R14" s="278"/>
      <c r="S14" s="301"/>
      <c r="T14" s="278"/>
      <c r="U14" s="301"/>
      <c r="V14" s="278"/>
      <c r="W14" s="301"/>
      <c r="X14" s="278"/>
      <c r="Y14" s="301"/>
      <c r="Z14" s="278"/>
      <c r="AA14" s="301"/>
      <c r="AB14" s="278"/>
      <c r="AC14" s="301"/>
      <c r="AD14" s="278"/>
      <c r="AE14" s="301"/>
      <c r="AF14" s="278"/>
      <c r="AG14" s="301"/>
      <c r="AH14" s="278"/>
    </row>
    <row r="15" spans="1:34">
      <c r="A15" s="360" t="s">
        <v>245</v>
      </c>
      <c r="B15" s="277"/>
      <c r="C15" s="278"/>
      <c r="D15" s="278"/>
      <c r="E15" s="301"/>
      <c r="F15" s="301"/>
      <c r="G15" s="301"/>
      <c r="H15" s="301"/>
      <c r="I15" s="301"/>
      <c r="J15" s="278"/>
      <c r="K15" s="301"/>
      <c r="L15" s="278"/>
      <c r="M15" s="301"/>
      <c r="N15" s="278"/>
      <c r="O15" s="301"/>
      <c r="P15" s="278"/>
      <c r="Q15" s="301"/>
      <c r="R15" s="278"/>
      <c r="S15" s="301"/>
      <c r="T15" s="278"/>
      <c r="U15" s="301"/>
      <c r="V15" s="278"/>
      <c r="W15" s="301"/>
      <c r="X15" s="278"/>
      <c r="Y15" s="301"/>
      <c r="Z15" s="278"/>
      <c r="AA15" s="301"/>
      <c r="AB15" s="278"/>
      <c r="AC15" s="301"/>
      <c r="AD15" s="278"/>
      <c r="AE15" s="301"/>
      <c r="AF15" s="278"/>
      <c r="AG15" s="301"/>
      <c r="AH15" s="278"/>
    </row>
    <row r="16" spans="1:34">
      <c r="A16" s="361" t="s">
        <v>257</v>
      </c>
      <c r="B16" s="293"/>
      <c r="C16" s="279"/>
      <c r="D16" s="279"/>
      <c r="E16" s="302"/>
      <c r="F16" s="302"/>
      <c r="G16" s="302"/>
      <c r="H16" s="302"/>
      <c r="I16" s="302"/>
      <c r="J16" s="279"/>
      <c r="K16" s="302"/>
      <c r="L16" s="279"/>
      <c r="M16" s="302"/>
      <c r="N16" s="279"/>
      <c r="O16" s="302"/>
      <c r="P16" s="279"/>
      <c r="Q16" s="302"/>
      <c r="R16" s="279"/>
      <c r="S16" s="302"/>
      <c r="T16" s="279"/>
      <c r="U16" s="302"/>
      <c r="V16" s="279"/>
      <c r="W16" s="302"/>
      <c r="X16" s="279"/>
      <c r="Y16" s="302"/>
      <c r="Z16" s="279"/>
      <c r="AA16" s="302"/>
      <c r="AB16" s="279"/>
      <c r="AC16" s="302"/>
      <c r="AD16" s="279"/>
      <c r="AE16" s="302"/>
      <c r="AF16" s="279"/>
      <c r="AG16" s="302"/>
      <c r="AH16" s="279"/>
    </row>
    <row r="17" spans="1:34" s="364" customFormat="1">
      <c r="A17" s="293" t="s">
        <v>291</v>
      </c>
      <c r="B17" s="377">
        <v>18</v>
      </c>
      <c r="C17" s="293"/>
      <c r="D17" s="158">
        <v>10</v>
      </c>
      <c r="E17" s="191"/>
      <c r="F17" s="158">
        <v>0</v>
      </c>
      <c r="G17" s="191"/>
      <c r="H17" s="158">
        <v>0</v>
      </c>
      <c r="I17" s="191"/>
      <c r="J17" s="158"/>
      <c r="K17" s="191"/>
      <c r="L17" s="158">
        <v>0</v>
      </c>
      <c r="M17" s="191"/>
      <c r="N17" s="158">
        <v>0</v>
      </c>
      <c r="O17" s="124">
        <v>0</v>
      </c>
      <c r="P17" s="158">
        <v>0</v>
      </c>
      <c r="Q17" s="124">
        <v>0</v>
      </c>
      <c r="R17" s="158">
        <v>0</v>
      </c>
      <c r="S17" s="124">
        <v>0</v>
      </c>
      <c r="T17" s="158">
        <v>0</v>
      </c>
      <c r="U17" s="124">
        <v>0</v>
      </c>
      <c r="V17" s="158">
        <v>0</v>
      </c>
      <c r="W17" s="124">
        <v>0</v>
      </c>
      <c r="X17" s="158">
        <v>0</v>
      </c>
      <c r="Y17" s="124">
        <v>0</v>
      </c>
      <c r="Z17" s="158">
        <v>0</v>
      </c>
      <c r="AA17" s="124">
        <v>0</v>
      </c>
      <c r="AB17" s="158">
        <v>0</v>
      </c>
      <c r="AC17" s="191"/>
      <c r="AD17" s="158">
        <f>SUM(D17:P17,Z17,AB17,X17)</f>
        <v>10</v>
      </c>
      <c r="AE17" s="191"/>
      <c r="AF17" s="158">
        <v>0</v>
      </c>
      <c r="AG17" s="191"/>
      <c r="AH17" s="158">
        <f t="shared" ref="AH17:AH18" si="0">+AD17+AF17</f>
        <v>10</v>
      </c>
    </row>
    <row r="18" spans="1:34">
      <c r="A18" s="361" t="s">
        <v>259</v>
      </c>
      <c r="B18" s="277"/>
      <c r="C18" s="277"/>
      <c r="D18" s="420">
        <f>+D17</f>
        <v>10</v>
      </c>
      <c r="E18" s="190"/>
      <c r="F18" s="420">
        <f>+F17</f>
        <v>0</v>
      </c>
      <c r="G18" s="190"/>
      <c r="H18" s="420">
        <f>+H17</f>
        <v>0</v>
      </c>
      <c r="I18" s="190"/>
      <c r="J18" s="420">
        <f>+J17</f>
        <v>0</v>
      </c>
      <c r="K18" s="190"/>
      <c r="L18" s="420">
        <f>+L17</f>
        <v>0</v>
      </c>
      <c r="M18" s="190"/>
      <c r="N18" s="420">
        <f>+N17</f>
        <v>0</v>
      </c>
      <c r="O18" s="190"/>
      <c r="P18" s="420">
        <f>+P17</f>
        <v>0</v>
      </c>
      <c r="Q18" s="190"/>
      <c r="R18" s="420">
        <f>+R17</f>
        <v>0</v>
      </c>
      <c r="S18" s="190"/>
      <c r="T18" s="420">
        <f>+T17</f>
        <v>0</v>
      </c>
      <c r="U18" s="190"/>
      <c r="V18" s="420">
        <f>+V17</f>
        <v>0</v>
      </c>
      <c r="W18" s="190"/>
      <c r="X18" s="420">
        <f>+X17</f>
        <v>0</v>
      </c>
      <c r="Y18" s="190"/>
      <c r="Z18" s="420">
        <f>+Z17</f>
        <v>0</v>
      </c>
      <c r="AA18" s="190"/>
      <c r="AB18" s="420">
        <f>SUM(R18:Z18)</f>
        <v>0</v>
      </c>
      <c r="AC18" s="190"/>
      <c r="AD18" s="420">
        <f>SUM(D18:P18,Z18,AB18,X18)</f>
        <v>10</v>
      </c>
      <c r="AE18" s="190"/>
      <c r="AF18" s="420">
        <f>+AF17</f>
        <v>0</v>
      </c>
      <c r="AG18" s="191"/>
      <c r="AH18" s="420">
        <f t="shared" si="0"/>
        <v>10</v>
      </c>
    </row>
    <row r="19" spans="1:34" ht="15" customHeight="1">
      <c r="A19" s="277"/>
      <c r="B19" s="277"/>
      <c r="C19" s="277"/>
      <c r="D19" s="278"/>
      <c r="E19" s="301"/>
      <c r="F19" s="278"/>
      <c r="G19" s="301"/>
      <c r="H19" s="278"/>
      <c r="I19" s="301"/>
      <c r="J19" s="278"/>
      <c r="K19" s="301"/>
      <c r="L19" s="278"/>
      <c r="M19" s="301"/>
      <c r="N19" s="278"/>
      <c r="O19" s="301"/>
      <c r="P19" s="278"/>
      <c r="Q19" s="301"/>
      <c r="R19" s="278"/>
      <c r="S19" s="301"/>
      <c r="T19" s="278"/>
      <c r="U19" s="301"/>
      <c r="V19" s="278"/>
      <c r="W19" s="301"/>
      <c r="X19" s="278"/>
      <c r="Y19" s="301"/>
      <c r="Z19" s="278"/>
      <c r="AA19" s="301"/>
      <c r="AB19" s="278"/>
      <c r="AC19" s="301"/>
      <c r="AD19" s="278"/>
      <c r="AE19" s="301"/>
      <c r="AF19" s="278"/>
      <c r="AG19" s="301"/>
      <c r="AH19" s="278"/>
    </row>
    <row r="20" spans="1:34">
      <c r="A20" s="361" t="s">
        <v>246</v>
      </c>
      <c r="B20" s="293"/>
      <c r="C20" s="279"/>
      <c r="D20" s="279"/>
      <c r="E20" s="302"/>
      <c r="F20" s="279"/>
      <c r="G20" s="302"/>
      <c r="H20" s="279"/>
      <c r="I20" s="302"/>
      <c r="J20" s="279"/>
      <c r="K20" s="302"/>
      <c r="L20" s="279"/>
      <c r="M20" s="302"/>
      <c r="N20" s="279"/>
      <c r="O20" s="302"/>
      <c r="P20" s="279"/>
      <c r="Q20" s="302"/>
      <c r="R20" s="279"/>
      <c r="S20" s="302"/>
      <c r="T20" s="279"/>
      <c r="U20" s="302"/>
      <c r="V20" s="279"/>
      <c r="W20" s="302"/>
      <c r="X20" s="279"/>
      <c r="Y20" s="302"/>
      <c r="Z20" s="279"/>
      <c r="AA20" s="302"/>
      <c r="AB20" s="279"/>
      <c r="AC20" s="302"/>
      <c r="AD20" s="279"/>
      <c r="AE20" s="302"/>
      <c r="AF20" s="279"/>
      <c r="AG20" s="302"/>
      <c r="AH20" s="279"/>
    </row>
    <row r="21" spans="1:34" s="364" customFormat="1">
      <c r="A21" s="293" t="s">
        <v>247</v>
      </c>
      <c r="B21" s="293"/>
      <c r="C21" s="279"/>
      <c r="D21" s="325">
        <v>0</v>
      </c>
      <c r="E21" s="302"/>
      <c r="F21" s="325">
        <v>338600</v>
      </c>
      <c r="G21" s="302"/>
      <c r="H21" s="325">
        <v>207968</v>
      </c>
      <c r="I21" s="302"/>
      <c r="J21" s="325">
        <v>0</v>
      </c>
      <c r="K21" s="302"/>
      <c r="L21" s="325">
        <v>0</v>
      </c>
      <c r="M21" s="302"/>
      <c r="N21" s="325">
        <v>0</v>
      </c>
      <c r="O21" s="302"/>
      <c r="P21" s="325">
        <v>0</v>
      </c>
      <c r="Q21" s="302"/>
      <c r="R21" s="325">
        <v>0</v>
      </c>
      <c r="S21" s="302"/>
      <c r="T21" s="325">
        <v>0</v>
      </c>
      <c r="U21" s="302"/>
      <c r="V21" s="325">
        <v>0</v>
      </c>
      <c r="W21" s="302"/>
      <c r="X21" s="325">
        <v>-35013</v>
      </c>
      <c r="Y21" s="302"/>
      <c r="Z21" s="325">
        <v>0</v>
      </c>
      <c r="AA21" s="302"/>
      <c r="AB21" s="325">
        <f>SUM(R21:Z21)</f>
        <v>-35013</v>
      </c>
      <c r="AC21" s="302"/>
      <c r="AD21" s="325">
        <f>SUM(D21:P21,AB21)</f>
        <v>511555</v>
      </c>
      <c r="AE21" s="302"/>
      <c r="AF21" s="325">
        <v>200607</v>
      </c>
      <c r="AG21" s="302"/>
      <c r="AH21" s="325">
        <f t="shared" ref="AH21" si="1">+AD21+AF21</f>
        <v>712162</v>
      </c>
    </row>
    <row r="22" spans="1:34" s="367" customFormat="1">
      <c r="A22" s="361" t="s">
        <v>248</v>
      </c>
      <c r="B22" s="277"/>
      <c r="C22" s="278"/>
      <c r="D22" s="326">
        <f>+D21</f>
        <v>0</v>
      </c>
      <c r="E22" s="301"/>
      <c r="F22" s="326">
        <f>+F21</f>
        <v>338600</v>
      </c>
      <c r="G22" s="301"/>
      <c r="H22" s="326">
        <f>+H21</f>
        <v>207968</v>
      </c>
      <c r="I22" s="301"/>
      <c r="J22" s="326">
        <f>+J21</f>
        <v>0</v>
      </c>
      <c r="K22" s="301"/>
      <c r="L22" s="326">
        <f>+L21</f>
        <v>0</v>
      </c>
      <c r="M22" s="301"/>
      <c r="N22" s="326">
        <f>+N21</f>
        <v>0</v>
      </c>
      <c r="O22" s="301"/>
      <c r="P22" s="326">
        <f>+P21</f>
        <v>0</v>
      </c>
      <c r="Q22" s="301"/>
      <c r="R22" s="326">
        <f>+R21</f>
        <v>0</v>
      </c>
      <c r="S22" s="301"/>
      <c r="T22" s="326">
        <f>+T21</f>
        <v>0</v>
      </c>
      <c r="U22" s="301"/>
      <c r="V22" s="326">
        <f>+V21</f>
        <v>0</v>
      </c>
      <c r="W22" s="301"/>
      <c r="X22" s="326">
        <f>+X21</f>
        <v>-35013</v>
      </c>
      <c r="Y22" s="301"/>
      <c r="Z22" s="326">
        <f>+Z21</f>
        <v>0</v>
      </c>
      <c r="AA22" s="301"/>
      <c r="AB22" s="326">
        <f>+AB21</f>
        <v>-35013</v>
      </c>
      <c r="AC22" s="301">
        <f t="shared" ref="AC22:AD22" si="2">+AC21</f>
        <v>0</v>
      </c>
      <c r="AD22" s="326">
        <f t="shared" si="2"/>
        <v>511555</v>
      </c>
      <c r="AE22" s="301"/>
      <c r="AF22" s="419">
        <f>+AF21</f>
        <v>200607</v>
      </c>
      <c r="AG22" s="301"/>
      <c r="AH22" s="326">
        <f>+AH21</f>
        <v>712162</v>
      </c>
    </row>
    <row r="23" spans="1:34" ht="15" customHeight="1">
      <c r="A23" s="277"/>
      <c r="B23" s="277"/>
      <c r="C23" s="277"/>
      <c r="D23" s="123"/>
      <c r="E23" s="190"/>
      <c r="F23" s="123"/>
      <c r="G23" s="190"/>
      <c r="H23" s="123"/>
      <c r="I23" s="190"/>
      <c r="J23" s="123"/>
      <c r="K23" s="190"/>
      <c r="L23" s="123"/>
      <c r="M23" s="190"/>
      <c r="N23" s="123"/>
      <c r="O23" s="190"/>
      <c r="P23" s="123"/>
      <c r="Q23" s="190"/>
      <c r="R23" s="123"/>
      <c r="S23" s="190"/>
      <c r="T23" s="123"/>
      <c r="U23" s="190"/>
      <c r="V23" s="123"/>
      <c r="W23" s="190"/>
      <c r="X23" s="123"/>
      <c r="Y23" s="190"/>
      <c r="Z23" s="190"/>
      <c r="AA23" s="190"/>
      <c r="AB23" s="123"/>
      <c r="AC23" s="190"/>
      <c r="AD23" s="190"/>
      <c r="AE23" s="190"/>
      <c r="AF23" s="126"/>
      <c r="AG23" s="191"/>
      <c r="AH23" s="190"/>
    </row>
    <row r="24" spans="1:34">
      <c r="A24" s="362" t="s">
        <v>249</v>
      </c>
      <c r="B24" s="277"/>
      <c r="C24" s="278"/>
      <c r="D24" s="278"/>
      <c r="E24" s="301"/>
      <c r="F24" s="278"/>
      <c r="G24" s="301"/>
      <c r="H24" s="278"/>
      <c r="I24" s="301"/>
      <c r="J24" s="278"/>
      <c r="K24" s="301"/>
      <c r="L24" s="278"/>
      <c r="M24" s="301"/>
      <c r="N24" s="278"/>
      <c r="O24" s="301"/>
      <c r="P24" s="278"/>
      <c r="Q24" s="301"/>
      <c r="R24" s="278"/>
      <c r="S24" s="301"/>
      <c r="T24" s="278"/>
      <c r="U24" s="301"/>
      <c r="V24" s="278"/>
      <c r="W24" s="301"/>
      <c r="X24" s="278"/>
      <c r="Y24" s="301"/>
      <c r="Z24" s="278"/>
      <c r="AA24" s="301"/>
      <c r="AB24" s="278"/>
      <c r="AC24" s="301"/>
      <c r="AD24" s="278"/>
      <c r="AE24" s="301"/>
      <c r="AF24" s="301"/>
      <c r="AG24" s="301"/>
      <c r="AH24" s="278"/>
    </row>
    <row r="25" spans="1:34">
      <c r="A25" s="362" t="s">
        <v>250</v>
      </c>
      <c r="B25" s="277"/>
      <c r="C25" s="278"/>
      <c r="D25" s="326">
        <f>D22+D18</f>
        <v>10</v>
      </c>
      <c r="E25" s="278">
        <f t="shared" ref="E25:AC25" si="3">E22</f>
        <v>0</v>
      </c>
      <c r="F25" s="326">
        <f>F22+F18</f>
        <v>338600</v>
      </c>
      <c r="G25" s="278"/>
      <c r="H25" s="326">
        <f>H22+H18</f>
        <v>207968</v>
      </c>
      <c r="I25" s="278"/>
      <c r="J25" s="326">
        <f>J22+J18</f>
        <v>0</v>
      </c>
      <c r="K25" s="278">
        <f t="shared" si="3"/>
        <v>0</v>
      </c>
      <c r="L25" s="326">
        <f>L22+L18</f>
        <v>0</v>
      </c>
      <c r="M25" s="278">
        <f t="shared" si="3"/>
        <v>0</v>
      </c>
      <c r="N25" s="326">
        <f>N22+N18</f>
        <v>0</v>
      </c>
      <c r="O25" s="278">
        <f t="shared" si="3"/>
        <v>0</v>
      </c>
      <c r="P25" s="326">
        <f>P22+P18</f>
        <v>0</v>
      </c>
      <c r="Q25" s="278">
        <f t="shared" si="3"/>
        <v>0</v>
      </c>
      <c r="R25" s="326">
        <f>R22+R18</f>
        <v>0</v>
      </c>
      <c r="S25" s="278">
        <f t="shared" si="3"/>
        <v>0</v>
      </c>
      <c r="T25" s="326">
        <f>T22+T18</f>
        <v>0</v>
      </c>
      <c r="U25" s="278">
        <f t="shared" si="3"/>
        <v>0</v>
      </c>
      <c r="V25" s="326">
        <f>V22+V18</f>
        <v>0</v>
      </c>
      <c r="W25" s="278">
        <f t="shared" si="3"/>
        <v>0</v>
      </c>
      <c r="X25" s="326">
        <f>X22+X18</f>
        <v>-35013</v>
      </c>
      <c r="Y25" s="278">
        <f t="shared" si="3"/>
        <v>0</v>
      </c>
      <c r="Z25" s="326">
        <f>Z22+Z18</f>
        <v>0</v>
      </c>
      <c r="AA25" s="278">
        <f t="shared" si="3"/>
        <v>0</v>
      </c>
      <c r="AB25" s="326">
        <f>AB22+AB18</f>
        <v>-35013</v>
      </c>
      <c r="AC25" s="278">
        <f t="shared" si="3"/>
        <v>0</v>
      </c>
      <c r="AD25" s="326">
        <f>AD22+AD18</f>
        <v>511565</v>
      </c>
      <c r="AE25" s="278">
        <f t="shared" ref="AE25:AG25" si="4">AE22</f>
        <v>0</v>
      </c>
      <c r="AF25" s="326">
        <f>AF22+AF18</f>
        <v>200607</v>
      </c>
      <c r="AG25" s="278">
        <f t="shared" si="4"/>
        <v>0</v>
      </c>
      <c r="AH25" s="326">
        <f>AH22+AH18</f>
        <v>712172</v>
      </c>
    </row>
    <row r="26" spans="1:34" ht="15" customHeight="1">
      <c r="A26" s="277"/>
      <c r="B26" s="277"/>
      <c r="C26" s="277"/>
      <c r="D26" s="123"/>
      <c r="E26" s="190"/>
      <c r="F26" s="123"/>
      <c r="G26" s="190"/>
      <c r="H26" s="123"/>
      <c r="I26" s="190"/>
      <c r="J26" s="123"/>
      <c r="K26" s="190"/>
      <c r="L26" s="123"/>
      <c r="M26" s="190"/>
      <c r="N26" s="123"/>
      <c r="O26" s="190"/>
      <c r="P26" s="123"/>
      <c r="Q26" s="190"/>
      <c r="R26" s="123"/>
      <c r="S26" s="190"/>
      <c r="T26" s="123"/>
      <c r="U26" s="190"/>
      <c r="V26" s="123"/>
      <c r="W26" s="190"/>
      <c r="X26" s="123"/>
      <c r="Y26" s="190"/>
      <c r="Z26" s="190"/>
      <c r="AA26" s="190"/>
      <c r="AB26" s="123"/>
      <c r="AC26" s="190"/>
      <c r="AD26" s="190"/>
      <c r="AE26" s="190"/>
      <c r="AF26" s="126"/>
      <c r="AG26" s="191"/>
      <c r="AH26" s="190"/>
    </row>
    <row r="27" spans="1:34">
      <c r="A27" s="277" t="s">
        <v>125</v>
      </c>
      <c r="B27" s="277"/>
      <c r="C27" s="277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</row>
    <row r="28" spans="1:34">
      <c r="A28" s="293" t="s">
        <v>102</v>
      </c>
      <c r="B28" s="293"/>
      <c r="C28" s="293"/>
      <c r="D28" s="191">
        <v>0</v>
      </c>
      <c r="E28" s="191"/>
      <c r="F28" s="191">
        <v>0</v>
      </c>
      <c r="G28" s="191"/>
      <c r="H28" s="191">
        <v>0</v>
      </c>
      <c r="I28" s="191"/>
      <c r="J28" s="191">
        <v>0</v>
      </c>
      <c r="K28" s="191"/>
      <c r="L28" s="191">
        <v>0</v>
      </c>
      <c r="M28" s="191"/>
      <c r="N28" s="191">
        <v>0</v>
      </c>
      <c r="O28" s="191"/>
      <c r="P28" s="191">
        <f>+'[3]PL 7-8'!F84</f>
        <v>495580</v>
      </c>
      <c r="Q28" s="191"/>
      <c r="R28" s="191">
        <v>0</v>
      </c>
      <c r="S28" s="191"/>
      <c r="T28" s="191">
        <v>0</v>
      </c>
      <c r="U28" s="191"/>
      <c r="V28" s="191">
        <v>0</v>
      </c>
      <c r="W28" s="191"/>
      <c r="X28" s="191">
        <v>0</v>
      </c>
      <c r="Y28" s="191"/>
      <c r="Z28" s="191">
        <v>0</v>
      </c>
      <c r="AA28" s="191"/>
      <c r="AB28" s="191">
        <v>0</v>
      </c>
      <c r="AC28" s="191"/>
      <c r="AD28" s="191">
        <f>SUM(D28:P28,Z28,AB28)</f>
        <v>495580</v>
      </c>
      <c r="AE28" s="191"/>
      <c r="AF28" s="191">
        <f>+'[3]PL 7-8'!F85</f>
        <v>-12558</v>
      </c>
      <c r="AG28" s="191"/>
      <c r="AH28" s="191">
        <f t="shared" ref="AH28:AH29" si="5">+AD28+AF28</f>
        <v>483022</v>
      </c>
    </row>
    <row r="29" spans="1:34">
      <c r="A29" s="293" t="s">
        <v>103</v>
      </c>
      <c r="B29" s="293"/>
      <c r="C29" s="293"/>
      <c r="D29" s="124">
        <v>0</v>
      </c>
      <c r="E29" s="191"/>
      <c r="F29" s="124">
        <v>0</v>
      </c>
      <c r="G29" s="191"/>
      <c r="H29" s="124">
        <v>0</v>
      </c>
      <c r="I29" s="191"/>
      <c r="J29" s="124">
        <v>0</v>
      </c>
      <c r="K29" s="191"/>
      <c r="L29" s="124">
        <v>0</v>
      </c>
      <c r="M29" s="191"/>
      <c r="N29" s="124">
        <v>0</v>
      </c>
      <c r="O29" s="191"/>
      <c r="P29" s="124">
        <v>0</v>
      </c>
      <c r="Q29" s="191"/>
      <c r="R29" s="191">
        <v>-379621</v>
      </c>
      <c r="S29" s="191"/>
      <c r="T29" s="191">
        <f>ROUND('[2]Statement of change THC'!$U$27/1000,0)</f>
        <v>-13</v>
      </c>
      <c r="U29" s="191"/>
      <c r="V29" s="191">
        <v>0</v>
      </c>
      <c r="W29" s="191"/>
      <c r="X29" s="124">
        <v>0</v>
      </c>
      <c r="Y29" s="191"/>
      <c r="Z29" s="124">
        <v>0</v>
      </c>
      <c r="AA29" s="191"/>
      <c r="AB29" s="191">
        <f>SUM(R29:Z29)</f>
        <v>-379634</v>
      </c>
      <c r="AC29" s="191"/>
      <c r="AD29" s="191">
        <f>SUM(D29:P29,Z29,AB29)</f>
        <v>-379634</v>
      </c>
      <c r="AE29" s="191"/>
      <c r="AF29" s="191">
        <v>13769</v>
      </c>
      <c r="AG29" s="191"/>
      <c r="AH29" s="191">
        <f t="shared" si="5"/>
        <v>-365865</v>
      </c>
    </row>
    <row r="30" spans="1:34">
      <c r="A30" s="277" t="s">
        <v>124</v>
      </c>
      <c r="B30" s="277"/>
      <c r="C30" s="277"/>
      <c r="D30" s="192">
        <f>D28+D29</f>
        <v>0</v>
      </c>
      <c r="E30" s="190"/>
      <c r="F30" s="192">
        <f>F28+F29</f>
        <v>0</v>
      </c>
      <c r="G30" s="190"/>
      <c r="H30" s="192">
        <f>H28+H29</f>
        <v>0</v>
      </c>
      <c r="I30" s="190"/>
      <c r="J30" s="192">
        <f>J28+J29</f>
        <v>0</v>
      </c>
      <c r="K30" s="190"/>
      <c r="L30" s="192">
        <f>L28+L29</f>
        <v>0</v>
      </c>
      <c r="M30" s="190"/>
      <c r="N30" s="192">
        <f>N28+N29</f>
        <v>0</v>
      </c>
      <c r="O30" s="190"/>
      <c r="P30" s="192">
        <f>P28+P29</f>
        <v>495580</v>
      </c>
      <c r="Q30" s="190"/>
      <c r="R30" s="192">
        <f>R28+R29</f>
        <v>-379621</v>
      </c>
      <c r="S30" s="190"/>
      <c r="T30" s="192">
        <f>T28+T29</f>
        <v>-13</v>
      </c>
      <c r="U30" s="190"/>
      <c r="V30" s="192">
        <f>V28+V29</f>
        <v>0</v>
      </c>
      <c r="W30" s="190"/>
      <c r="X30" s="192">
        <f>X28+X29</f>
        <v>0</v>
      </c>
      <c r="Y30" s="190"/>
      <c r="Z30" s="192">
        <f>Z28+Z29</f>
        <v>0</v>
      </c>
      <c r="AA30" s="190"/>
      <c r="AB30" s="192">
        <f>AB28+AB29</f>
        <v>-379634</v>
      </c>
      <c r="AC30" s="190"/>
      <c r="AD30" s="192">
        <f>AD28+AD29</f>
        <v>115946</v>
      </c>
      <c r="AE30" s="190"/>
      <c r="AF30" s="192">
        <f>AF28+AF29</f>
        <v>1211</v>
      </c>
      <c r="AG30" s="191"/>
      <c r="AH30" s="192">
        <f>AH28+AH29</f>
        <v>117157</v>
      </c>
    </row>
    <row r="31" spans="1:34" ht="15" customHeight="1">
      <c r="A31" s="277"/>
      <c r="B31" s="277"/>
      <c r="C31" s="277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1"/>
      <c r="AH31" s="190"/>
    </row>
    <row r="32" spans="1:34" s="364" customFormat="1">
      <c r="A32" s="293" t="s">
        <v>33</v>
      </c>
      <c r="B32" s="293"/>
      <c r="C32" s="293"/>
      <c r="D32" s="191">
        <v>0</v>
      </c>
      <c r="E32" s="191"/>
      <c r="F32" s="191">
        <v>0</v>
      </c>
      <c r="G32" s="191"/>
      <c r="H32" s="191">
        <v>0</v>
      </c>
      <c r="I32" s="191"/>
      <c r="J32" s="191">
        <v>0</v>
      </c>
      <c r="K32" s="191"/>
      <c r="L32" s="191">
        <v>0</v>
      </c>
      <c r="M32" s="191"/>
      <c r="N32" s="158">
        <v>0</v>
      </c>
      <c r="O32" s="191"/>
      <c r="P32" s="191">
        <f>ROUND('[2]Statement of change THC'!$K$31/1000,0)</f>
        <v>10806</v>
      </c>
      <c r="Q32" s="191"/>
      <c r="R32" s="191">
        <v>0</v>
      </c>
      <c r="S32" s="191"/>
      <c r="T32" s="191">
        <v>0</v>
      </c>
      <c r="U32" s="191"/>
      <c r="V32" s="191">
        <f>-P32</f>
        <v>-10806</v>
      </c>
      <c r="W32" s="191"/>
      <c r="X32" s="191">
        <v>0</v>
      </c>
      <c r="Y32" s="191"/>
      <c r="Z32" s="191">
        <v>0</v>
      </c>
      <c r="AA32" s="191"/>
      <c r="AB32" s="191">
        <f>SUM(R32:Z32)</f>
        <v>-10806</v>
      </c>
      <c r="AC32" s="191"/>
      <c r="AD32" s="191">
        <f>SUM(D32:P32,Z32,AB32)</f>
        <v>0</v>
      </c>
      <c r="AE32" s="191"/>
      <c r="AF32" s="191">
        <v>0</v>
      </c>
      <c r="AG32" s="191"/>
      <c r="AH32" s="191">
        <f>+AD32+AF32</f>
        <v>0</v>
      </c>
    </row>
    <row r="33" spans="1:34" s="364" customFormat="1" ht="15" customHeight="1">
      <c r="A33" s="293"/>
      <c r="B33" s="293"/>
      <c r="C33" s="293"/>
      <c r="D33" s="125"/>
      <c r="E33" s="191"/>
      <c r="F33" s="125"/>
      <c r="G33" s="191"/>
      <c r="H33" s="125"/>
      <c r="I33" s="191"/>
      <c r="J33" s="125"/>
      <c r="K33" s="191"/>
      <c r="L33" s="125"/>
      <c r="M33" s="191"/>
      <c r="N33" s="191"/>
      <c r="O33" s="191"/>
      <c r="P33" s="125"/>
      <c r="Q33" s="191"/>
      <c r="R33" s="125"/>
      <c r="S33" s="191"/>
      <c r="T33" s="125"/>
      <c r="U33" s="191"/>
      <c r="V33" s="125"/>
      <c r="W33" s="191"/>
      <c r="X33" s="125"/>
      <c r="Y33" s="191"/>
      <c r="Z33" s="125"/>
      <c r="AA33" s="191"/>
      <c r="AB33" s="125"/>
      <c r="AC33" s="191"/>
      <c r="AD33" s="126"/>
      <c r="AE33" s="191"/>
      <c r="AF33" s="125"/>
      <c r="AG33" s="191"/>
      <c r="AH33" s="126"/>
    </row>
    <row r="34" spans="1:34" ht="22.5" thickBot="1">
      <c r="A34" s="277" t="s">
        <v>200</v>
      </c>
      <c r="B34" s="277"/>
      <c r="C34" s="277"/>
      <c r="D34" s="193">
        <f>+D32+D30+D25+D13</f>
        <v>10</v>
      </c>
      <c r="E34" s="190">
        <f>+E32+E30+E25+E13</f>
        <v>0</v>
      </c>
      <c r="F34" s="193">
        <f>+F32+F30+F25+F13</f>
        <v>2738600</v>
      </c>
      <c r="G34" s="190"/>
      <c r="H34" s="193">
        <f>+H32+H30+H25+H13</f>
        <v>207968</v>
      </c>
      <c r="I34" s="190"/>
      <c r="J34" s="193">
        <f t="shared" ref="J34:AH34" si="6">+J32+J30+J25+J13</f>
        <v>0</v>
      </c>
      <c r="K34" s="190">
        <f t="shared" si="6"/>
        <v>0</v>
      </c>
      <c r="L34" s="193">
        <f t="shared" si="6"/>
        <v>285622</v>
      </c>
      <c r="M34" s="190">
        <f t="shared" si="6"/>
        <v>0</v>
      </c>
      <c r="N34" s="193">
        <f t="shared" si="6"/>
        <v>7715</v>
      </c>
      <c r="O34" s="190">
        <f t="shared" si="6"/>
        <v>0</v>
      </c>
      <c r="P34" s="193">
        <f t="shared" si="6"/>
        <v>5152325</v>
      </c>
      <c r="Q34" s="190">
        <f t="shared" si="6"/>
        <v>0</v>
      </c>
      <c r="R34" s="193">
        <f t="shared" si="6"/>
        <v>2988428</v>
      </c>
      <c r="S34" s="190">
        <f t="shared" si="6"/>
        <v>0</v>
      </c>
      <c r="T34" s="193">
        <f t="shared" si="6"/>
        <v>-52</v>
      </c>
      <c r="U34" s="190">
        <f t="shared" si="6"/>
        <v>0</v>
      </c>
      <c r="V34" s="193">
        <f t="shared" si="6"/>
        <v>1992340</v>
      </c>
      <c r="W34" s="190">
        <f t="shared" si="6"/>
        <v>0</v>
      </c>
      <c r="X34" s="193">
        <f t="shared" si="6"/>
        <v>-35013</v>
      </c>
      <c r="Y34" s="190">
        <f t="shared" si="6"/>
        <v>0</v>
      </c>
      <c r="Z34" s="193">
        <f t="shared" si="6"/>
        <v>11767</v>
      </c>
      <c r="AA34" s="190">
        <f t="shared" si="6"/>
        <v>0</v>
      </c>
      <c r="AB34" s="193">
        <f t="shared" si="6"/>
        <v>4957470</v>
      </c>
      <c r="AC34" s="190">
        <f t="shared" si="6"/>
        <v>0</v>
      </c>
      <c r="AD34" s="193">
        <f t="shared" si="6"/>
        <v>13349710</v>
      </c>
      <c r="AE34" s="190">
        <f t="shared" si="6"/>
        <v>0</v>
      </c>
      <c r="AF34" s="193">
        <f t="shared" si="6"/>
        <v>279334</v>
      </c>
      <c r="AG34" s="190">
        <f t="shared" si="6"/>
        <v>0</v>
      </c>
      <c r="AH34" s="193">
        <f t="shared" si="6"/>
        <v>13629044</v>
      </c>
    </row>
    <row r="35" spans="1:34" ht="15" customHeight="1" thickTop="1">
      <c r="D35" s="124"/>
      <c r="E35" s="191"/>
      <c r="F35" s="124"/>
      <c r="G35" s="191"/>
      <c r="H35" s="124"/>
      <c r="I35" s="191"/>
      <c r="J35" s="124"/>
      <c r="K35" s="191"/>
      <c r="L35" s="124"/>
      <c r="M35" s="191"/>
      <c r="N35" s="124"/>
      <c r="O35" s="191"/>
      <c r="P35" s="124"/>
      <c r="Q35" s="191"/>
      <c r="R35" s="124"/>
      <c r="S35" s="191"/>
      <c r="T35" s="124"/>
      <c r="U35" s="191"/>
      <c r="V35" s="124"/>
      <c r="W35" s="191"/>
      <c r="X35" s="124"/>
      <c r="Y35" s="191"/>
      <c r="Z35" s="124"/>
      <c r="AA35" s="191"/>
      <c r="AB35" s="124"/>
      <c r="AC35" s="191"/>
      <c r="AD35" s="124"/>
      <c r="AE35" s="191"/>
      <c r="AF35" s="124"/>
      <c r="AG35" s="191"/>
      <c r="AH35" s="124"/>
    </row>
    <row r="36" spans="1:34" ht="23.25">
      <c r="A36" s="366" t="s">
        <v>191</v>
      </c>
      <c r="B36" s="366"/>
      <c r="C36" s="328"/>
      <c r="D36" s="339"/>
      <c r="E36" s="340"/>
      <c r="F36" s="340"/>
      <c r="G36" s="340"/>
      <c r="H36" s="340"/>
      <c r="I36" s="340"/>
      <c r="J36" s="339"/>
      <c r="K36" s="340"/>
      <c r="L36" s="339"/>
      <c r="M36" s="340"/>
      <c r="N36" s="339"/>
      <c r="O36" s="340"/>
      <c r="P36" s="339"/>
      <c r="Q36" s="340"/>
      <c r="R36" s="339"/>
      <c r="S36" s="340"/>
      <c r="T36" s="339"/>
      <c r="U36" s="340"/>
      <c r="V36" s="339"/>
      <c r="W36" s="340"/>
      <c r="X36" s="340"/>
      <c r="Y36" s="340"/>
      <c r="Z36" s="339"/>
      <c r="AA36" s="340"/>
      <c r="AB36" s="339"/>
      <c r="AC36" s="340"/>
      <c r="AD36" s="339"/>
      <c r="AE36" s="340"/>
      <c r="AF36" s="339"/>
      <c r="AG36" s="340"/>
      <c r="AH36" s="339"/>
    </row>
    <row r="37" spans="1:34" ht="23.25">
      <c r="A37" s="289" t="s">
        <v>123</v>
      </c>
      <c r="B37" s="289"/>
      <c r="C37" s="328"/>
      <c r="D37" s="341"/>
      <c r="E37" s="342"/>
      <c r="F37" s="342"/>
      <c r="G37" s="342"/>
      <c r="H37" s="342"/>
      <c r="I37" s="342"/>
      <c r="J37" s="341"/>
      <c r="K37" s="343"/>
      <c r="L37" s="341"/>
      <c r="M37" s="343"/>
      <c r="N37" s="341"/>
      <c r="O37" s="343"/>
      <c r="P37" s="341"/>
      <c r="Q37" s="343"/>
      <c r="R37" s="341"/>
      <c r="S37" s="343"/>
      <c r="T37" s="341"/>
      <c r="U37" s="343"/>
      <c r="V37" s="341"/>
      <c r="W37" s="343"/>
      <c r="X37" s="341"/>
      <c r="Y37" s="343"/>
      <c r="Z37" s="341"/>
      <c r="AA37" s="343"/>
      <c r="AB37" s="341"/>
      <c r="AC37" s="343"/>
      <c r="AD37" s="341"/>
      <c r="AE37" s="343"/>
      <c r="AF37" s="341"/>
      <c r="AG37" s="343"/>
      <c r="AH37" s="341"/>
    </row>
    <row r="38" spans="1:34" ht="23.25">
      <c r="A38" s="289"/>
      <c r="B38" s="289"/>
      <c r="C38" s="328"/>
      <c r="D38" s="328"/>
      <c r="E38" s="342"/>
      <c r="F38" s="342"/>
      <c r="G38" s="342"/>
      <c r="H38" s="342"/>
      <c r="I38" s="342"/>
      <c r="J38" s="328"/>
      <c r="K38" s="342"/>
      <c r="L38" s="328"/>
      <c r="M38" s="342"/>
      <c r="N38" s="328"/>
      <c r="O38" s="342"/>
      <c r="P38" s="328"/>
      <c r="Q38" s="342"/>
      <c r="R38" s="328"/>
      <c r="S38" s="342"/>
      <c r="T38" s="328"/>
      <c r="U38" s="342"/>
      <c r="V38" s="328"/>
      <c r="W38" s="342"/>
      <c r="X38" s="342"/>
      <c r="Y38" s="342"/>
      <c r="Z38" s="328"/>
      <c r="AA38" s="342"/>
      <c r="AB38" s="328"/>
      <c r="AC38" s="342"/>
      <c r="AD38" s="328"/>
      <c r="AE38" s="342"/>
      <c r="AF38" s="344"/>
      <c r="AG38" s="342"/>
      <c r="AH38" s="328"/>
    </row>
    <row r="39" spans="1:34">
      <c r="A39" s="275"/>
      <c r="B39" s="275"/>
      <c r="C39" s="275"/>
      <c r="D39" s="432" t="s">
        <v>256</v>
      </c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  <c r="Z39" s="432"/>
      <c r="AA39" s="432"/>
      <c r="AB39" s="432"/>
      <c r="AC39" s="432"/>
      <c r="AD39" s="432"/>
      <c r="AE39" s="432"/>
      <c r="AF39" s="432"/>
      <c r="AG39" s="432"/>
      <c r="AH39" s="432"/>
    </row>
    <row r="40" spans="1:34">
      <c r="A40" s="275"/>
      <c r="B40" s="275"/>
      <c r="C40" s="313"/>
      <c r="D40" s="275"/>
      <c r="E40" s="329"/>
      <c r="F40" s="329"/>
      <c r="G40" s="329"/>
      <c r="H40" s="329"/>
      <c r="I40" s="329"/>
      <c r="J40" s="275"/>
      <c r="K40" s="329"/>
      <c r="L40" s="431" t="s">
        <v>34</v>
      </c>
      <c r="M40" s="431"/>
      <c r="N40" s="431"/>
      <c r="O40" s="431"/>
      <c r="P40" s="431"/>
      <c r="Q40" s="292"/>
      <c r="R40" s="431" t="s">
        <v>61</v>
      </c>
      <c r="S40" s="431"/>
      <c r="T40" s="431"/>
      <c r="U40" s="431"/>
      <c r="V40" s="431"/>
      <c r="W40" s="431"/>
      <c r="X40" s="431"/>
      <c r="Y40" s="431"/>
      <c r="Z40" s="431"/>
      <c r="AA40" s="431"/>
      <c r="AB40" s="431"/>
      <c r="AC40" s="421"/>
      <c r="AD40" s="421"/>
      <c r="AE40" s="421"/>
      <c r="AF40" s="421"/>
      <c r="AG40" s="421"/>
      <c r="AH40" s="421"/>
    </row>
    <row r="41" spans="1:34">
      <c r="A41" s="275"/>
      <c r="B41" s="275"/>
      <c r="C41" s="313"/>
      <c r="D41" s="275"/>
      <c r="E41" s="329"/>
      <c r="F41" s="329"/>
      <c r="G41" s="329"/>
      <c r="H41" s="329"/>
      <c r="I41" s="329"/>
      <c r="J41" s="275"/>
      <c r="K41" s="329"/>
      <c r="L41" s="313"/>
      <c r="M41" s="329"/>
      <c r="N41" s="313"/>
      <c r="O41" s="329"/>
      <c r="P41" s="313"/>
      <c r="Q41" s="292"/>
      <c r="R41" s="313"/>
      <c r="S41" s="329"/>
      <c r="T41" s="313"/>
      <c r="U41" s="329"/>
      <c r="V41" s="313"/>
      <c r="W41" s="329"/>
      <c r="X41" s="313" t="s">
        <v>251</v>
      </c>
      <c r="Y41" s="329"/>
      <c r="Z41" s="313"/>
      <c r="AA41" s="329"/>
      <c r="AB41" s="313"/>
      <c r="AC41" s="330"/>
      <c r="AD41" s="331"/>
      <c r="AE41" s="292"/>
      <c r="AF41" s="332"/>
      <c r="AG41" s="330"/>
      <c r="AH41" s="275"/>
    </row>
    <row r="42" spans="1:34">
      <c r="A42" s="275"/>
      <c r="B42" s="275"/>
      <c r="C42" s="313"/>
      <c r="D42" s="275"/>
      <c r="E42" s="329"/>
      <c r="F42" s="313" t="s">
        <v>7</v>
      </c>
      <c r="G42" s="329"/>
      <c r="H42" s="329" t="s">
        <v>58</v>
      </c>
      <c r="I42" s="329"/>
      <c r="J42" s="275"/>
      <c r="K42" s="329"/>
      <c r="L42" s="313"/>
      <c r="M42" s="329"/>
      <c r="N42" s="313"/>
      <c r="O42" s="329"/>
      <c r="P42" s="313"/>
      <c r="Q42" s="292"/>
      <c r="R42" s="313"/>
      <c r="S42" s="329"/>
      <c r="T42" s="313"/>
      <c r="U42" s="329"/>
      <c r="V42" s="313"/>
      <c r="W42" s="292"/>
      <c r="X42" s="313" t="s">
        <v>255</v>
      </c>
      <c r="Y42" s="292"/>
      <c r="Z42" s="313"/>
      <c r="AA42" s="329"/>
      <c r="AB42" s="313" t="s">
        <v>64</v>
      </c>
      <c r="AC42" s="333"/>
      <c r="AD42" s="355"/>
      <c r="AE42" s="330"/>
      <c r="AG42" s="292"/>
      <c r="AH42" s="332"/>
    </row>
    <row r="43" spans="1:34">
      <c r="A43" s="275"/>
      <c r="B43" s="275"/>
      <c r="C43" s="313"/>
      <c r="D43" s="313" t="s">
        <v>7</v>
      </c>
      <c r="E43" s="329"/>
      <c r="F43" s="313" t="s">
        <v>8</v>
      </c>
      <c r="G43" s="329"/>
      <c r="H43" s="422" t="s">
        <v>294</v>
      </c>
      <c r="I43" s="329"/>
      <c r="J43" s="313" t="s">
        <v>207</v>
      </c>
      <c r="K43" s="329"/>
      <c r="L43" s="313"/>
      <c r="M43" s="329"/>
      <c r="N43" s="313"/>
      <c r="O43" s="292"/>
      <c r="P43" s="275"/>
      <c r="Q43" s="329"/>
      <c r="R43" s="313"/>
      <c r="S43" s="329"/>
      <c r="T43" s="313"/>
      <c r="U43" s="329"/>
      <c r="V43" s="313" t="s">
        <v>47</v>
      </c>
      <c r="W43" s="292"/>
      <c r="X43" s="313" t="s">
        <v>252</v>
      </c>
      <c r="Y43" s="292"/>
      <c r="Z43" s="313" t="s">
        <v>77</v>
      </c>
      <c r="AA43" s="329"/>
      <c r="AB43" s="313" t="s">
        <v>66</v>
      </c>
      <c r="AC43" s="292"/>
      <c r="AD43" s="313" t="s">
        <v>21</v>
      </c>
      <c r="AE43" s="329"/>
      <c r="AF43" s="313" t="s">
        <v>65</v>
      </c>
      <c r="AG43" s="329"/>
      <c r="AH43" s="335"/>
    </row>
    <row r="44" spans="1:34">
      <c r="A44" s="275"/>
      <c r="B44" s="275"/>
      <c r="C44" s="313"/>
      <c r="D44" s="313" t="s">
        <v>8</v>
      </c>
      <c r="E44" s="329"/>
      <c r="F44" s="313" t="s">
        <v>9</v>
      </c>
      <c r="G44" s="329"/>
      <c r="H44" s="329" t="s">
        <v>289</v>
      </c>
      <c r="I44" s="329"/>
      <c r="J44" s="313" t="s">
        <v>208</v>
      </c>
      <c r="K44" s="329"/>
      <c r="L44" s="313" t="s">
        <v>38</v>
      </c>
      <c r="M44" s="329"/>
      <c r="N44" s="313"/>
      <c r="O44" s="329"/>
      <c r="P44" s="313" t="s">
        <v>28</v>
      </c>
      <c r="Q44" s="329"/>
      <c r="R44" s="313"/>
      <c r="S44" s="329"/>
      <c r="T44" s="313" t="s">
        <v>153</v>
      </c>
      <c r="U44" s="329"/>
      <c r="V44" s="313" t="s">
        <v>46</v>
      </c>
      <c r="W44" s="292"/>
      <c r="X44" s="313" t="s">
        <v>253</v>
      </c>
      <c r="Y44" s="292"/>
      <c r="Z44" s="313" t="s">
        <v>67</v>
      </c>
      <c r="AA44" s="329"/>
      <c r="AB44" s="313" t="s">
        <v>68</v>
      </c>
      <c r="AC44" s="292"/>
      <c r="AD44" s="313" t="s">
        <v>63</v>
      </c>
      <c r="AE44" s="329"/>
      <c r="AF44" s="313" t="s">
        <v>78</v>
      </c>
      <c r="AG44" s="329"/>
      <c r="AH44" s="336" t="s">
        <v>21</v>
      </c>
    </row>
    <row r="45" spans="1:34">
      <c r="A45" s="275"/>
      <c r="B45" s="337"/>
      <c r="C45" s="313"/>
      <c r="D45" s="313" t="s">
        <v>9</v>
      </c>
      <c r="E45" s="329"/>
      <c r="F45" s="329" t="s">
        <v>290</v>
      </c>
      <c r="G45" s="329"/>
      <c r="H45" s="329" t="s">
        <v>290</v>
      </c>
      <c r="I45" s="329"/>
      <c r="J45" s="313" t="s">
        <v>209</v>
      </c>
      <c r="K45" s="329"/>
      <c r="L45" s="313" t="s">
        <v>39</v>
      </c>
      <c r="M45" s="329"/>
      <c r="N45" s="313" t="s">
        <v>164</v>
      </c>
      <c r="O45" s="329"/>
      <c r="P45" s="313" t="s">
        <v>29</v>
      </c>
      <c r="Q45" s="329"/>
      <c r="R45" s="313" t="s">
        <v>129</v>
      </c>
      <c r="S45" s="329"/>
      <c r="T45" s="313" t="s">
        <v>152</v>
      </c>
      <c r="U45" s="329"/>
      <c r="V45" s="313" t="s">
        <v>6</v>
      </c>
      <c r="W45" s="292"/>
      <c r="X45" s="313" t="s">
        <v>254</v>
      </c>
      <c r="Y45" s="292"/>
      <c r="Z45" s="313" t="s">
        <v>69</v>
      </c>
      <c r="AA45" s="329"/>
      <c r="AB45" s="313" t="s">
        <v>58</v>
      </c>
      <c r="AC45" s="292"/>
      <c r="AD45" s="313" t="s">
        <v>80</v>
      </c>
      <c r="AE45" s="329"/>
      <c r="AF45" s="313" t="s">
        <v>79</v>
      </c>
      <c r="AG45" s="329"/>
      <c r="AH45" s="336" t="s">
        <v>63</v>
      </c>
    </row>
    <row r="46" spans="1:34">
      <c r="A46" s="275"/>
      <c r="B46" s="358" t="s">
        <v>0</v>
      </c>
      <c r="C46" s="275"/>
      <c r="D46" s="429" t="s">
        <v>128</v>
      </c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/>
      <c r="P46" s="429"/>
      <c r="Q46" s="429"/>
      <c r="R46" s="429"/>
      <c r="S46" s="429"/>
      <c r="T46" s="429"/>
      <c r="U46" s="429"/>
      <c r="V46" s="429"/>
      <c r="W46" s="429"/>
      <c r="X46" s="429"/>
      <c r="Y46" s="429"/>
      <c r="Z46" s="429"/>
      <c r="AA46" s="429"/>
      <c r="AB46" s="429"/>
      <c r="AC46" s="429"/>
      <c r="AD46" s="429"/>
      <c r="AE46" s="429"/>
      <c r="AF46" s="429"/>
      <c r="AG46" s="429"/>
      <c r="AH46" s="429"/>
    </row>
    <row r="47" spans="1:34">
      <c r="A47" s="277" t="s">
        <v>201</v>
      </c>
      <c r="B47" s="277"/>
      <c r="C47" s="277"/>
      <c r="D47" s="127"/>
      <c r="E47" s="128"/>
      <c r="F47" s="128"/>
      <c r="G47" s="128"/>
      <c r="H47" s="128"/>
      <c r="I47" s="128"/>
      <c r="J47" s="127"/>
      <c r="K47" s="128"/>
      <c r="L47" s="127"/>
      <c r="M47" s="128"/>
      <c r="N47" s="127"/>
      <c r="O47" s="191"/>
      <c r="P47" s="127"/>
      <c r="Q47" s="128"/>
      <c r="R47" s="127"/>
      <c r="S47" s="128"/>
      <c r="T47" s="127"/>
      <c r="U47" s="128"/>
      <c r="V47" s="127"/>
      <c r="W47" s="128"/>
      <c r="X47" s="127"/>
      <c r="Y47" s="128"/>
      <c r="Z47" s="128"/>
      <c r="AA47" s="128"/>
      <c r="AB47" s="127"/>
      <c r="AC47" s="128"/>
      <c r="AD47" s="127"/>
      <c r="AE47" s="128"/>
      <c r="AF47" s="127"/>
      <c r="AG47" s="128"/>
      <c r="AH47" s="124"/>
    </row>
    <row r="48" spans="1:34">
      <c r="A48" s="277" t="s">
        <v>162</v>
      </c>
      <c r="B48" s="277"/>
      <c r="C48" s="277"/>
      <c r="D48" s="123">
        <v>10</v>
      </c>
      <c r="E48" s="190">
        <v>0</v>
      </c>
      <c r="F48" s="123">
        <v>2738600</v>
      </c>
      <c r="G48" s="190"/>
      <c r="H48" s="123">
        <v>207968</v>
      </c>
      <c r="I48" s="190"/>
      <c r="J48" s="123">
        <v>0</v>
      </c>
      <c r="K48" s="190">
        <v>0</v>
      </c>
      <c r="L48" s="123">
        <v>329658</v>
      </c>
      <c r="M48" s="190">
        <v>0</v>
      </c>
      <c r="N48" s="123">
        <v>7715</v>
      </c>
      <c r="O48" s="190">
        <v>0</v>
      </c>
      <c r="P48" s="123">
        <v>5665798</v>
      </c>
      <c r="Q48" s="190">
        <v>0</v>
      </c>
      <c r="R48" s="123">
        <v>1956199</v>
      </c>
      <c r="S48" s="190">
        <v>0</v>
      </c>
      <c r="T48" s="123">
        <v>-53</v>
      </c>
      <c r="U48" s="190"/>
      <c r="V48" s="123">
        <v>1988812</v>
      </c>
      <c r="W48" s="190">
        <v>0</v>
      </c>
      <c r="X48" s="123">
        <v>-35013</v>
      </c>
      <c r="Y48" s="190">
        <v>0</v>
      </c>
      <c r="Z48" s="123">
        <v>11767</v>
      </c>
      <c r="AA48" s="190">
        <v>0</v>
      </c>
      <c r="AB48" s="123">
        <f>SUM(R48:Z48)</f>
        <v>3921712</v>
      </c>
      <c r="AC48" s="190">
        <v>0</v>
      </c>
      <c r="AD48" s="123">
        <f>SUM(D48:P48,AB48)</f>
        <v>12871461</v>
      </c>
      <c r="AE48" s="190">
        <v>0</v>
      </c>
      <c r="AF48" s="123">
        <v>263537</v>
      </c>
      <c r="AG48" s="190">
        <v>0</v>
      </c>
      <c r="AH48" s="123">
        <f>+AD48+AF48</f>
        <v>13134998</v>
      </c>
    </row>
    <row r="49" spans="1:34" ht="15" customHeight="1">
      <c r="A49" s="277"/>
      <c r="B49" s="277"/>
      <c r="C49" s="278"/>
      <c r="D49" s="278"/>
      <c r="E49" s="301"/>
      <c r="F49" s="278"/>
      <c r="G49" s="301"/>
      <c r="H49" s="278"/>
      <c r="I49" s="301"/>
      <c r="J49" s="278"/>
      <c r="K49" s="301"/>
      <c r="L49" s="278"/>
      <c r="M49" s="301"/>
      <c r="N49" s="278"/>
      <c r="O49" s="301"/>
      <c r="P49" s="278"/>
      <c r="Q49" s="301"/>
      <c r="R49" s="278"/>
      <c r="S49" s="301"/>
      <c r="T49" s="278"/>
      <c r="U49" s="301"/>
      <c r="V49" s="278"/>
      <c r="W49" s="301"/>
      <c r="X49" s="278"/>
      <c r="Y49" s="301"/>
      <c r="Z49" s="278"/>
      <c r="AA49" s="301"/>
      <c r="AB49" s="278"/>
      <c r="AC49" s="301"/>
      <c r="AD49" s="278"/>
      <c r="AE49" s="301"/>
      <c r="AF49" s="278"/>
      <c r="AG49" s="302"/>
      <c r="AH49" s="278"/>
    </row>
    <row r="50" spans="1:34">
      <c r="A50" s="360" t="s">
        <v>245</v>
      </c>
      <c r="B50" s="277"/>
      <c r="C50" s="278"/>
      <c r="D50" s="278"/>
      <c r="E50" s="301"/>
      <c r="F50" s="278"/>
      <c r="G50" s="301"/>
      <c r="H50" s="278"/>
      <c r="I50" s="301"/>
      <c r="J50" s="278"/>
      <c r="K50" s="301"/>
      <c r="L50" s="278"/>
      <c r="M50" s="301"/>
      <c r="N50" s="278"/>
      <c r="O50" s="301"/>
      <c r="P50" s="278"/>
      <c r="Q50" s="301"/>
      <c r="R50" s="278"/>
      <c r="S50" s="301"/>
      <c r="T50" s="278"/>
      <c r="U50" s="301"/>
      <c r="V50" s="278"/>
      <c r="W50" s="301"/>
      <c r="X50" s="278"/>
      <c r="Y50" s="301"/>
      <c r="Z50" s="278"/>
      <c r="AA50" s="301"/>
      <c r="AB50" s="278"/>
      <c r="AC50" s="301"/>
      <c r="AD50" s="278"/>
      <c r="AE50" s="301"/>
      <c r="AF50" s="278"/>
      <c r="AG50" s="301"/>
      <c r="AH50" s="278"/>
    </row>
    <row r="51" spans="1:34">
      <c r="A51" s="361" t="s">
        <v>257</v>
      </c>
      <c r="B51" s="293"/>
      <c r="C51" s="279"/>
      <c r="D51" s="279"/>
      <c r="E51" s="302"/>
      <c r="F51" s="279"/>
      <c r="G51" s="302"/>
      <c r="H51" s="279"/>
      <c r="I51" s="302"/>
      <c r="J51" s="279"/>
      <c r="K51" s="302"/>
      <c r="L51" s="279"/>
      <c r="M51" s="302"/>
      <c r="N51" s="279"/>
      <c r="O51" s="302"/>
      <c r="P51" s="279"/>
      <c r="Q51" s="302"/>
      <c r="R51" s="279"/>
      <c r="S51" s="302"/>
      <c r="T51" s="279"/>
      <c r="U51" s="302"/>
      <c r="V51" s="279"/>
      <c r="W51" s="302"/>
      <c r="X51" s="279"/>
      <c r="Y51" s="302"/>
      <c r="Z51" s="279"/>
      <c r="AA51" s="302"/>
      <c r="AB51" s="279"/>
      <c r="AC51" s="302"/>
      <c r="AD51" s="279"/>
      <c r="AE51" s="302"/>
      <c r="AF51" s="279"/>
      <c r="AG51" s="302"/>
      <c r="AH51" s="279"/>
    </row>
    <row r="52" spans="1:34" s="364" customFormat="1">
      <c r="A52" s="293" t="s">
        <v>292</v>
      </c>
      <c r="B52" s="376">
        <v>18</v>
      </c>
      <c r="C52" s="293"/>
      <c r="D52" s="158">
        <v>-10</v>
      </c>
      <c r="E52" s="191"/>
      <c r="F52" s="158">
        <v>0</v>
      </c>
      <c r="G52" s="191"/>
      <c r="H52" s="158">
        <v>0</v>
      </c>
      <c r="I52" s="191"/>
      <c r="J52" s="158">
        <v>0</v>
      </c>
      <c r="K52" s="191"/>
      <c r="L52" s="158">
        <v>0</v>
      </c>
      <c r="M52" s="191"/>
      <c r="N52" s="158">
        <v>0</v>
      </c>
      <c r="O52" s="124">
        <v>0</v>
      </c>
      <c r="P52" s="158">
        <v>0</v>
      </c>
      <c r="Q52" s="124">
        <v>0</v>
      </c>
      <c r="R52" s="158">
        <v>0</v>
      </c>
      <c r="S52" s="124">
        <v>0</v>
      </c>
      <c r="T52" s="158">
        <v>0</v>
      </c>
      <c r="U52" s="124">
        <v>0</v>
      </c>
      <c r="V52" s="158">
        <v>0</v>
      </c>
      <c r="W52" s="124">
        <v>0</v>
      </c>
      <c r="X52" s="158">
        <v>0</v>
      </c>
      <c r="Y52" s="124">
        <v>0</v>
      </c>
      <c r="Z52" s="158">
        <v>0</v>
      </c>
      <c r="AA52" s="124">
        <v>0</v>
      </c>
      <c r="AB52" s="158">
        <v>0</v>
      </c>
      <c r="AC52" s="191"/>
      <c r="AD52" s="158">
        <f>SUM(D52:P52,Z52,AB52,X52)</f>
        <v>-10</v>
      </c>
      <c r="AE52" s="191"/>
      <c r="AF52" s="158">
        <v>0</v>
      </c>
      <c r="AG52" s="191"/>
      <c r="AH52" s="158">
        <f t="shared" ref="AH52:AH53" si="7">+AD52+AF52</f>
        <v>-10</v>
      </c>
    </row>
    <row r="53" spans="1:34">
      <c r="A53" s="361" t="s">
        <v>259</v>
      </c>
      <c r="B53" s="277"/>
      <c r="C53" s="277"/>
      <c r="D53" s="420">
        <f>+D52</f>
        <v>-10</v>
      </c>
      <c r="E53" s="190"/>
      <c r="F53" s="420">
        <f>+F52</f>
        <v>0</v>
      </c>
      <c r="G53" s="190"/>
      <c r="H53" s="420">
        <f>+H52</f>
        <v>0</v>
      </c>
      <c r="I53" s="190"/>
      <c r="J53" s="420">
        <f>+J52</f>
        <v>0</v>
      </c>
      <c r="K53" s="190"/>
      <c r="L53" s="420">
        <f>+L52</f>
        <v>0</v>
      </c>
      <c r="M53" s="190"/>
      <c r="N53" s="420">
        <f>+N52</f>
        <v>0</v>
      </c>
      <c r="O53" s="190"/>
      <c r="P53" s="420">
        <f>+P52</f>
        <v>0</v>
      </c>
      <c r="Q53" s="190"/>
      <c r="R53" s="420">
        <f>+R52</f>
        <v>0</v>
      </c>
      <c r="S53" s="190"/>
      <c r="T53" s="420">
        <f>+T52</f>
        <v>0</v>
      </c>
      <c r="U53" s="190"/>
      <c r="V53" s="420">
        <f>+V52</f>
        <v>0</v>
      </c>
      <c r="W53" s="190"/>
      <c r="X53" s="420">
        <f>+X52</f>
        <v>0</v>
      </c>
      <c r="Y53" s="190"/>
      <c r="Z53" s="420">
        <f>+Z52</f>
        <v>0</v>
      </c>
      <c r="AA53" s="190"/>
      <c r="AB53" s="420">
        <f>SUM(R53:Z53)</f>
        <v>0</v>
      </c>
      <c r="AC53" s="190"/>
      <c r="AD53" s="420">
        <f>SUM(D53:P53,Z53,AB53,X53)</f>
        <v>-10</v>
      </c>
      <c r="AE53" s="190"/>
      <c r="AF53" s="420">
        <f>+AF52</f>
        <v>0</v>
      </c>
      <c r="AG53" s="191"/>
      <c r="AH53" s="420">
        <f t="shared" si="7"/>
        <v>-10</v>
      </c>
    </row>
    <row r="54" spans="1:34">
      <c r="A54" s="361"/>
      <c r="B54" s="277"/>
      <c r="C54" s="277"/>
      <c r="D54" s="123"/>
      <c r="E54" s="190"/>
      <c r="F54" s="123"/>
      <c r="G54" s="190"/>
      <c r="H54" s="123"/>
      <c r="I54" s="190"/>
      <c r="J54" s="123"/>
      <c r="K54" s="190"/>
      <c r="L54" s="123"/>
      <c r="M54" s="190"/>
      <c r="N54" s="123"/>
      <c r="O54" s="190"/>
      <c r="P54" s="123"/>
      <c r="Q54" s="190"/>
      <c r="R54" s="123"/>
      <c r="S54" s="190"/>
      <c r="T54" s="190"/>
      <c r="U54" s="190"/>
      <c r="V54" s="123"/>
      <c r="W54" s="190"/>
      <c r="X54" s="123"/>
      <c r="Y54" s="190"/>
      <c r="Z54" s="123"/>
      <c r="AA54" s="190"/>
      <c r="AB54" s="123"/>
      <c r="AC54" s="190"/>
      <c r="AD54" s="190"/>
      <c r="AE54" s="190"/>
      <c r="AF54" s="123"/>
      <c r="AG54" s="191"/>
      <c r="AH54" s="190"/>
    </row>
    <row r="55" spans="1:34">
      <c r="A55" s="361" t="s">
        <v>246</v>
      </c>
      <c r="B55" s="293"/>
      <c r="C55" s="279"/>
      <c r="D55" s="279"/>
      <c r="E55" s="302"/>
      <c r="F55" s="279"/>
      <c r="G55" s="302"/>
      <c r="H55" s="279"/>
      <c r="I55" s="302"/>
      <c r="J55" s="279"/>
      <c r="K55" s="302"/>
      <c r="L55" s="279"/>
      <c r="M55" s="302"/>
      <c r="N55" s="279"/>
      <c r="O55" s="302"/>
      <c r="P55" s="279"/>
      <c r="Q55" s="302"/>
      <c r="R55" s="279"/>
      <c r="S55" s="302"/>
      <c r="T55" s="302"/>
      <c r="U55" s="302"/>
      <c r="V55" s="279"/>
      <c r="W55" s="302"/>
      <c r="X55" s="279"/>
      <c r="Y55" s="302"/>
      <c r="Z55" s="279"/>
      <c r="AA55" s="302"/>
      <c r="AB55" s="279"/>
      <c r="AC55" s="302"/>
      <c r="AD55" s="279"/>
      <c r="AE55" s="302"/>
      <c r="AF55" s="279"/>
      <c r="AG55" s="302"/>
      <c r="AH55" s="279"/>
    </row>
    <row r="56" spans="1:34" s="364" customFormat="1">
      <c r="A56" s="293" t="s">
        <v>247</v>
      </c>
      <c r="B56" s="355" t="s">
        <v>297</v>
      </c>
      <c r="C56" s="279"/>
      <c r="D56" s="158">
        <v>7461030</v>
      </c>
      <c r="E56" s="191"/>
      <c r="F56" s="158">
        <f>-F48</f>
        <v>-2738600</v>
      </c>
      <c r="G56" s="191"/>
      <c r="H56" s="158">
        <f>-H48</f>
        <v>-207968</v>
      </c>
      <c r="I56" s="191"/>
      <c r="J56" s="158">
        <v>18078956</v>
      </c>
      <c r="K56" s="302"/>
      <c r="L56" s="325">
        <v>10941</v>
      </c>
      <c r="M56" s="302"/>
      <c r="N56" s="325">
        <v>20000</v>
      </c>
      <c r="O56" s="302"/>
      <c r="P56" s="325">
        <v>-43314</v>
      </c>
      <c r="Q56" s="302"/>
      <c r="R56" s="325">
        <v>-37648</v>
      </c>
      <c r="S56" s="302"/>
      <c r="T56" s="325">
        <v>0</v>
      </c>
      <c r="U56" s="302"/>
      <c r="V56" s="325">
        <v>0</v>
      </c>
      <c r="W56" s="302"/>
      <c r="X56" s="325">
        <v>0</v>
      </c>
      <c r="Y56" s="302"/>
      <c r="Z56" s="325">
        <v>-22573883</v>
      </c>
      <c r="AA56" s="302"/>
      <c r="AB56" s="325">
        <f>SUM(R56:Z56)</f>
        <v>-22611531</v>
      </c>
      <c r="AC56" s="302"/>
      <c r="AD56" s="158">
        <f>SUM(D56:P56,AB56)</f>
        <v>-30486</v>
      </c>
      <c r="AE56" s="302"/>
      <c r="AF56" s="325">
        <v>23902</v>
      </c>
      <c r="AG56" s="302"/>
      <c r="AH56" s="158">
        <f t="shared" ref="AH56:AH57" si="8">+AD56+AF56</f>
        <v>-6584</v>
      </c>
    </row>
    <row r="57" spans="1:34" s="367" customFormat="1">
      <c r="A57" s="361" t="s">
        <v>248</v>
      </c>
      <c r="B57" s="277"/>
      <c r="C57" s="278"/>
      <c r="D57" s="326">
        <f t="shared" ref="D57:AE57" si="9">+D56</f>
        <v>7461030</v>
      </c>
      <c r="E57" s="278">
        <f t="shared" si="9"/>
        <v>0</v>
      </c>
      <c r="F57" s="326">
        <f t="shared" ref="F57" si="10">+F56</f>
        <v>-2738600</v>
      </c>
      <c r="G57" s="278"/>
      <c r="H57" s="326">
        <f t="shared" ref="H57" si="11">+H56</f>
        <v>-207968</v>
      </c>
      <c r="I57" s="278"/>
      <c r="J57" s="326">
        <f t="shared" si="9"/>
        <v>18078956</v>
      </c>
      <c r="K57" s="278">
        <f t="shared" si="9"/>
        <v>0</v>
      </c>
      <c r="L57" s="326">
        <f t="shared" si="9"/>
        <v>10941</v>
      </c>
      <c r="M57" s="278">
        <f t="shared" si="9"/>
        <v>0</v>
      </c>
      <c r="N57" s="326">
        <f t="shared" si="9"/>
        <v>20000</v>
      </c>
      <c r="O57" s="278">
        <f t="shared" si="9"/>
        <v>0</v>
      </c>
      <c r="P57" s="326">
        <f>+P56</f>
        <v>-43314</v>
      </c>
      <c r="Q57" s="278">
        <f t="shared" si="9"/>
        <v>0</v>
      </c>
      <c r="R57" s="326">
        <f t="shared" si="9"/>
        <v>-37648</v>
      </c>
      <c r="S57" s="278">
        <f t="shared" si="9"/>
        <v>0</v>
      </c>
      <c r="T57" s="326">
        <f t="shared" si="9"/>
        <v>0</v>
      </c>
      <c r="U57" s="278">
        <f t="shared" si="9"/>
        <v>0</v>
      </c>
      <c r="V57" s="326">
        <f t="shared" si="9"/>
        <v>0</v>
      </c>
      <c r="W57" s="278">
        <f t="shared" si="9"/>
        <v>0</v>
      </c>
      <c r="X57" s="326">
        <f t="shared" si="9"/>
        <v>0</v>
      </c>
      <c r="Y57" s="278">
        <f t="shared" si="9"/>
        <v>0</v>
      </c>
      <c r="Z57" s="326">
        <f t="shared" si="9"/>
        <v>-22573883</v>
      </c>
      <c r="AA57" s="278">
        <f t="shared" si="9"/>
        <v>0</v>
      </c>
      <c r="AB57" s="326">
        <f t="shared" si="9"/>
        <v>-22611531</v>
      </c>
      <c r="AC57" s="278">
        <f t="shared" si="9"/>
        <v>0</v>
      </c>
      <c r="AD57" s="326">
        <f t="shared" si="9"/>
        <v>-30486</v>
      </c>
      <c r="AE57" s="278">
        <f t="shared" si="9"/>
        <v>0</v>
      </c>
      <c r="AF57" s="326">
        <f>+AF56</f>
        <v>23902</v>
      </c>
      <c r="AG57" s="301"/>
      <c r="AH57" s="420">
        <f t="shared" si="8"/>
        <v>-6584</v>
      </c>
    </row>
    <row r="58" spans="1:34" ht="15" customHeight="1">
      <c r="A58" s="277"/>
      <c r="B58" s="277"/>
      <c r="C58" s="277"/>
      <c r="D58" s="123"/>
      <c r="E58" s="190"/>
      <c r="F58" s="123"/>
      <c r="G58" s="190"/>
      <c r="H58" s="123"/>
      <c r="I58" s="190"/>
      <c r="J58" s="123"/>
      <c r="K58" s="190"/>
      <c r="L58" s="123"/>
      <c r="M58" s="190"/>
      <c r="N58" s="123"/>
      <c r="O58" s="190"/>
      <c r="P58" s="123"/>
      <c r="Q58" s="190"/>
      <c r="R58" s="123"/>
      <c r="S58" s="190"/>
      <c r="T58" s="123"/>
      <c r="U58" s="190"/>
      <c r="V58" s="123"/>
      <c r="W58" s="190"/>
      <c r="X58" s="123"/>
      <c r="Y58" s="190"/>
      <c r="Z58" s="190"/>
      <c r="AA58" s="190"/>
      <c r="AB58" s="123"/>
      <c r="AC58" s="190"/>
      <c r="AD58" s="190"/>
      <c r="AE58" s="190"/>
      <c r="AF58" s="123"/>
      <c r="AG58" s="191"/>
      <c r="AH58" s="190"/>
    </row>
    <row r="59" spans="1:34">
      <c r="A59" s="361" t="s">
        <v>260</v>
      </c>
      <c r="B59" s="293"/>
      <c r="C59" s="279"/>
      <c r="D59" s="279"/>
      <c r="E59" s="302"/>
      <c r="F59" s="279"/>
      <c r="G59" s="302"/>
      <c r="H59" s="279"/>
      <c r="I59" s="302"/>
      <c r="J59" s="279"/>
      <c r="K59" s="302"/>
      <c r="L59" s="279"/>
      <c r="M59" s="302"/>
      <c r="N59" s="279"/>
      <c r="O59" s="302"/>
      <c r="P59" s="279"/>
      <c r="Q59" s="302"/>
      <c r="R59" s="279"/>
      <c r="S59" s="302"/>
      <c r="T59" s="279"/>
      <c r="U59" s="302"/>
      <c r="V59" s="279"/>
      <c r="W59" s="302"/>
      <c r="X59" s="279"/>
      <c r="Y59" s="302"/>
      <c r="Z59" s="279"/>
      <c r="AA59" s="302"/>
      <c r="AB59" s="279"/>
      <c r="AC59" s="302"/>
      <c r="AD59" s="279"/>
      <c r="AE59" s="302"/>
      <c r="AF59" s="279"/>
      <c r="AG59" s="302"/>
      <c r="AH59" s="279"/>
    </row>
    <row r="60" spans="1:34">
      <c r="A60" s="293" t="s">
        <v>261</v>
      </c>
      <c r="B60" s="293"/>
      <c r="C60" s="279"/>
      <c r="D60" s="279"/>
      <c r="E60" s="302"/>
      <c r="F60" s="279"/>
      <c r="G60" s="302"/>
      <c r="H60" s="279"/>
      <c r="I60" s="302"/>
      <c r="J60" s="279"/>
      <c r="K60" s="302"/>
      <c r="L60" s="279"/>
      <c r="M60" s="302"/>
      <c r="N60" s="279"/>
      <c r="O60" s="302"/>
      <c r="P60" s="279"/>
      <c r="Q60" s="302"/>
      <c r="R60" s="279"/>
      <c r="S60" s="302"/>
      <c r="T60" s="279"/>
      <c r="U60" s="302"/>
      <c r="V60" s="279"/>
      <c r="W60" s="302"/>
      <c r="X60" s="279"/>
      <c r="Y60" s="302"/>
      <c r="Z60" s="279"/>
      <c r="AA60" s="302"/>
      <c r="AB60" s="279"/>
      <c r="AC60" s="302"/>
      <c r="AD60" s="279"/>
      <c r="AE60" s="302"/>
      <c r="AF60" s="279"/>
      <c r="AG60" s="302"/>
      <c r="AH60" s="279"/>
    </row>
    <row r="61" spans="1:34" s="364" customFormat="1">
      <c r="A61" s="368" t="s">
        <v>272</v>
      </c>
      <c r="B61" s="376" t="s">
        <v>281</v>
      </c>
      <c r="C61" s="279"/>
      <c r="D61" s="325">
        <v>59948</v>
      </c>
      <c r="E61" s="302"/>
      <c r="F61" s="325">
        <v>0</v>
      </c>
      <c r="G61" s="302"/>
      <c r="H61" s="325">
        <v>0</v>
      </c>
      <c r="I61" s="302"/>
      <c r="J61" s="325">
        <v>145313</v>
      </c>
      <c r="K61" s="302"/>
      <c r="L61" s="325">
        <v>0</v>
      </c>
      <c r="M61" s="302"/>
      <c r="N61" s="325">
        <v>0</v>
      </c>
      <c r="O61" s="302"/>
      <c r="P61" s="325">
        <v>0</v>
      </c>
      <c r="Q61" s="302"/>
      <c r="R61" s="325">
        <v>0</v>
      </c>
      <c r="S61" s="302"/>
      <c r="T61" s="325">
        <v>0</v>
      </c>
      <c r="U61" s="302"/>
      <c r="V61" s="325">
        <v>0</v>
      </c>
      <c r="W61" s="302"/>
      <c r="X61" s="325">
        <v>-33776</v>
      </c>
      <c r="Y61" s="302"/>
      <c r="Z61" s="325">
        <v>0</v>
      </c>
      <c r="AA61" s="302"/>
      <c r="AB61" s="158">
        <f>SUM(R61:Z61)</f>
        <v>-33776</v>
      </c>
      <c r="AC61" s="302"/>
      <c r="AD61" s="158">
        <f>SUM(D61:P61,AB61)</f>
        <v>171485</v>
      </c>
      <c r="AE61" s="302"/>
      <c r="AF61" s="325">
        <v>-171485</v>
      </c>
      <c r="AG61" s="302"/>
      <c r="AH61" s="158">
        <f t="shared" ref="AH61:AH62" si="12">+AD61+AF61</f>
        <v>0</v>
      </c>
    </row>
    <row r="62" spans="1:34" s="367" customFormat="1">
      <c r="A62" s="361" t="s">
        <v>262</v>
      </c>
      <c r="B62" s="277"/>
      <c r="C62" s="278"/>
      <c r="D62" s="419">
        <f>+D61</f>
        <v>59948</v>
      </c>
      <c r="E62" s="301"/>
      <c r="F62" s="419">
        <f>+F61</f>
        <v>0</v>
      </c>
      <c r="G62" s="301"/>
      <c r="H62" s="419">
        <f>+H61</f>
        <v>0</v>
      </c>
      <c r="I62" s="301"/>
      <c r="J62" s="326">
        <f>+J61</f>
        <v>145313</v>
      </c>
      <c r="K62" s="301"/>
      <c r="L62" s="326">
        <f>+L61</f>
        <v>0</v>
      </c>
      <c r="M62" s="301"/>
      <c r="N62" s="326">
        <f>+N61</f>
        <v>0</v>
      </c>
      <c r="O62" s="301"/>
      <c r="P62" s="326">
        <v>0</v>
      </c>
      <c r="Q62" s="301"/>
      <c r="R62" s="326">
        <f>+R61</f>
        <v>0</v>
      </c>
      <c r="S62" s="301"/>
      <c r="T62" s="326">
        <f>+T61</f>
        <v>0</v>
      </c>
      <c r="U62" s="301"/>
      <c r="V62" s="326">
        <f>+V61</f>
        <v>0</v>
      </c>
      <c r="W62" s="301"/>
      <c r="X62" s="326">
        <f>+X61</f>
        <v>-33776</v>
      </c>
      <c r="Y62" s="301"/>
      <c r="Z62" s="326">
        <f>+Z61</f>
        <v>0</v>
      </c>
      <c r="AA62" s="301"/>
      <c r="AB62" s="420">
        <f>SUM(R62:Z62)</f>
        <v>-33776</v>
      </c>
      <c r="AC62" s="301"/>
      <c r="AD62" s="420">
        <f>SUM(D62:P62,AB62)</f>
        <v>171485</v>
      </c>
      <c r="AE62" s="301"/>
      <c r="AF62" s="326">
        <f>+AF61</f>
        <v>-171485</v>
      </c>
      <c r="AG62" s="301"/>
      <c r="AH62" s="420">
        <f t="shared" si="12"/>
        <v>0</v>
      </c>
    </row>
    <row r="63" spans="1:34" ht="15" customHeight="1">
      <c r="A63" s="277"/>
      <c r="B63" s="277"/>
      <c r="C63" s="278"/>
      <c r="D63" s="278"/>
      <c r="E63" s="301"/>
      <c r="F63" s="278"/>
      <c r="G63" s="301"/>
      <c r="H63" s="278"/>
      <c r="I63" s="301"/>
      <c r="J63" s="278"/>
      <c r="K63" s="301"/>
      <c r="L63" s="278"/>
      <c r="M63" s="301"/>
      <c r="N63" s="278" t="s">
        <v>298</v>
      </c>
      <c r="O63" s="301"/>
      <c r="P63" s="278"/>
      <c r="Q63" s="301"/>
      <c r="R63" s="278"/>
      <c r="S63" s="301"/>
      <c r="T63" s="278"/>
      <c r="U63" s="301"/>
      <c r="V63" s="278"/>
      <c r="W63" s="301"/>
      <c r="X63" s="278"/>
      <c r="Y63" s="301"/>
      <c r="Z63" s="278"/>
      <c r="AA63" s="301"/>
      <c r="AB63" s="278"/>
      <c r="AC63" s="301"/>
      <c r="AD63" s="278"/>
      <c r="AE63" s="301"/>
      <c r="AF63" s="278"/>
      <c r="AG63" s="302"/>
      <c r="AH63" s="278"/>
    </row>
    <row r="64" spans="1:34">
      <c r="A64" s="362" t="s">
        <v>249</v>
      </c>
      <c r="B64" s="277"/>
      <c r="C64" s="278"/>
      <c r="D64" s="278"/>
      <c r="E64" s="301"/>
      <c r="F64" s="278"/>
      <c r="G64" s="301"/>
      <c r="H64" s="278"/>
      <c r="I64" s="301"/>
      <c r="J64" s="278"/>
      <c r="K64" s="301"/>
      <c r="L64" s="278"/>
      <c r="M64" s="301"/>
      <c r="N64" s="278"/>
      <c r="O64" s="301"/>
      <c r="P64" s="278"/>
      <c r="Q64" s="301"/>
      <c r="R64" s="278"/>
      <c r="S64" s="301"/>
      <c r="T64" s="278"/>
      <c r="U64" s="301"/>
      <c r="V64" s="278"/>
      <c r="W64" s="301"/>
      <c r="X64" s="278"/>
      <c r="Y64" s="301"/>
      <c r="Z64" s="278"/>
      <c r="AA64" s="301"/>
      <c r="AB64" s="278"/>
      <c r="AC64" s="301"/>
      <c r="AD64" s="278"/>
      <c r="AE64" s="301"/>
      <c r="AF64" s="278"/>
      <c r="AG64" s="302"/>
      <c r="AH64" s="278"/>
    </row>
    <row r="65" spans="1:34">
      <c r="A65" s="362" t="s">
        <v>250</v>
      </c>
      <c r="B65" s="277"/>
      <c r="C65" s="278"/>
      <c r="D65" s="326">
        <f>+D53+D57+D62</f>
        <v>7520968</v>
      </c>
      <c r="E65" s="278">
        <f t="shared" ref="E65:AG65" si="13">+E48+E53+E57+E62</f>
        <v>0</v>
      </c>
      <c r="F65" s="326">
        <f>+F53+F57+F62</f>
        <v>-2738600</v>
      </c>
      <c r="G65" s="278"/>
      <c r="H65" s="326">
        <f>+H53+H57+H62</f>
        <v>-207968</v>
      </c>
      <c r="I65" s="278"/>
      <c r="J65" s="326">
        <f>+J53+J57+J62</f>
        <v>18224269</v>
      </c>
      <c r="K65" s="278">
        <f t="shared" si="13"/>
        <v>0</v>
      </c>
      <c r="L65" s="326">
        <f>+L53+L57+L62</f>
        <v>10941</v>
      </c>
      <c r="M65" s="278">
        <f t="shared" si="13"/>
        <v>0</v>
      </c>
      <c r="N65" s="326">
        <f>+N53+N57+N62</f>
        <v>20000</v>
      </c>
      <c r="O65" s="278">
        <f t="shared" si="13"/>
        <v>0</v>
      </c>
      <c r="P65" s="326">
        <f>+P53+P57+P62</f>
        <v>-43314</v>
      </c>
      <c r="Q65" s="278">
        <f t="shared" si="13"/>
        <v>0</v>
      </c>
      <c r="R65" s="326">
        <f>+R53+R57+R62</f>
        <v>-37648</v>
      </c>
      <c r="S65" s="278">
        <f t="shared" si="13"/>
        <v>0</v>
      </c>
      <c r="T65" s="326">
        <f>+T53+T57+T62</f>
        <v>0</v>
      </c>
      <c r="U65" s="278">
        <f t="shared" si="13"/>
        <v>0</v>
      </c>
      <c r="V65" s="326">
        <f>+V53+V57+V62</f>
        <v>0</v>
      </c>
      <c r="W65" s="278">
        <f t="shared" si="13"/>
        <v>0</v>
      </c>
      <c r="X65" s="326">
        <f>+X53+X57+X62</f>
        <v>-33776</v>
      </c>
      <c r="Y65" s="278">
        <f t="shared" si="13"/>
        <v>0</v>
      </c>
      <c r="Z65" s="326">
        <f>+Z53+Z57+Z62</f>
        <v>-22573883</v>
      </c>
      <c r="AA65" s="278">
        <f t="shared" si="13"/>
        <v>0</v>
      </c>
      <c r="AB65" s="326">
        <f>+AB53+AB57+AB62</f>
        <v>-22645307</v>
      </c>
      <c r="AC65" s="278">
        <f t="shared" si="13"/>
        <v>0</v>
      </c>
      <c r="AD65" s="326">
        <f>+AD53+AD57+AD62</f>
        <v>140989</v>
      </c>
      <c r="AE65" s="278">
        <f t="shared" si="13"/>
        <v>0</v>
      </c>
      <c r="AF65" s="326">
        <f>+AF53+AF57+AF62</f>
        <v>-147583</v>
      </c>
      <c r="AG65" s="278">
        <f t="shared" si="13"/>
        <v>0</v>
      </c>
      <c r="AH65" s="326">
        <f>+AH53+AH57+AH62</f>
        <v>-6594</v>
      </c>
    </row>
    <row r="66" spans="1:34" ht="15" customHeight="1">
      <c r="A66" s="362"/>
      <c r="B66" s="277"/>
      <c r="C66" s="278"/>
      <c r="D66" s="278"/>
      <c r="E66" s="301"/>
      <c r="F66" s="278"/>
      <c r="G66" s="301"/>
      <c r="H66" s="278"/>
      <c r="I66" s="301"/>
      <c r="J66" s="278"/>
      <c r="K66" s="301"/>
      <c r="L66" s="278"/>
      <c r="M66" s="301"/>
      <c r="N66" s="278"/>
      <c r="O66" s="301"/>
      <c r="P66" s="278"/>
      <c r="Q66" s="301"/>
      <c r="R66" s="278"/>
      <c r="S66" s="301"/>
      <c r="T66" s="278"/>
      <c r="U66" s="301"/>
      <c r="V66" s="278"/>
      <c r="W66" s="301"/>
      <c r="X66" s="278"/>
      <c r="Y66" s="301"/>
      <c r="Z66" s="278"/>
      <c r="AA66" s="301"/>
      <c r="AB66" s="278"/>
      <c r="AC66" s="301"/>
      <c r="AD66" s="278"/>
      <c r="AE66" s="301"/>
      <c r="AF66" s="278"/>
      <c r="AG66" s="302"/>
      <c r="AH66" s="278"/>
    </row>
    <row r="67" spans="1:34">
      <c r="A67" s="277" t="s">
        <v>125</v>
      </c>
      <c r="B67" s="277"/>
      <c r="C67" s="277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</row>
    <row r="68" spans="1:34">
      <c r="A68" s="293" t="s">
        <v>102</v>
      </c>
      <c r="B68" s="293"/>
      <c r="C68" s="293"/>
      <c r="D68" s="191">
        <v>0</v>
      </c>
      <c r="E68" s="191"/>
      <c r="F68" s="191">
        <v>0</v>
      </c>
      <c r="G68" s="191"/>
      <c r="H68" s="191">
        <v>0</v>
      </c>
      <c r="I68" s="191"/>
      <c r="J68" s="191">
        <v>0</v>
      </c>
      <c r="K68" s="191"/>
      <c r="L68" s="191">
        <v>0</v>
      </c>
      <c r="M68" s="191"/>
      <c r="N68" s="191">
        <v>0</v>
      </c>
      <c r="O68" s="191"/>
      <c r="P68" s="124">
        <v>1236676</v>
      </c>
      <c r="Q68" s="191"/>
      <c r="R68" s="191">
        <v>0</v>
      </c>
      <c r="S68" s="191"/>
      <c r="T68" s="191">
        <v>0</v>
      </c>
      <c r="U68" s="191"/>
      <c r="V68" s="191">
        <v>0</v>
      </c>
      <c r="W68" s="191"/>
      <c r="X68" s="191">
        <v>0</v>
      </c>
      <c r="Y68" s="191"/>
      <c r="Z68" s="191">
        <v>0</v>
      </c>
      <c r="AA68" s="191"/>
      <c r="AB68" s="191">
        <f>SUM(R68:Z68)</f>
        <v>0</v>
      </c>
      <c r="AC68" s="191"/>
      <c r="AD68" s="191">
        <f>SUM(D68:P68,Z68,AB68)</f>
        <v>1236676</v>
      </c>
      <c r="AE68" s="191"/>
      <c r="AF68" s="191">
        <v>-3033</v>
      </c>
      <c r="AG68" s="191"/>
      <c r="AH68" s="191">
        <f>+AD68+AF68</f>
        <v>1233643</v>
      </c>
    </row>
    <row r="69" spans="1:34">
      <c r="A69" s="293" t="s">
        <v>103</v>
      </c>
      <c r="B69" s="293"/>
      <c r="C69" s="293"/>
      <c r="D69" s="124">
        <v>0</v>
      </c>
      <c r="E69" s="191"/>
      <c r="F69" s="124">
        <v>0</v>
      </c>
      <c r="G69" s="191"/>
      <c r="H69" s="124">
        <v>0</v>
      </c>
      <c r="I69" s="191"/>
      <c r="J69" s="124">
        <v>0</v>
      </c>
      <c r="K69" s="191"/>
      <c r="L69" s="124">
        <v>0</v>
      </c>
      <c r="M69" s="191"/>
      <c r="N69" s="124">
        <v>0</v>
      </c>
      <c r="O69" s="191"/>
      <c r="P69" s="191">
        <v>1645</v>
      </c>
      <c r="Q69" s="191"/>
      <c r="R69" s="191">
        <v>2255382</v>
      </c>
      <c r="S69" s="191"/>
      <c r="T69" s="191">
        <v>-5394</v>
      </c>
      <c r="U69" s="191"/>
      <c r="V69" s="191">
        <v>0</v>
      </c>
      <c r="W69" s="191"/>
      <c r="X69" s="191">
        <v>0</v>
      </c>
      <c r="Y69" s="191"/>
      <c r="Z69" s="191">
        <v>0</v>
      </c>
      <c r="AA69" s="191"/>
      <c r="AB69" s="191">
        <f>SUM(R69:Z69)</f>
        <v>2249988</v>
      </c>
      <c r="AC69" s="191"/>
      <c r="AD69" s="191">
        <f>SUM(D69:P69,Z69,AB69)</f>
        <v>2251633</v>
      </c>
      <c r="AE69" s="191"/>
      <c r="AF69" s="191">
        <v>6456</v>
      </c>
      <c r="AG69" s="191"/>
      <c r="AH69" s="191">
        <f>+AD69+AF69</f>
        <v>2258089</v>
      </c>
    </row>
    <row r="70" spans="1:34">
      <c r="A70" s="277" t="s">
        <v>124</v>
      </c>
      <c r="B70" s="277"/>
      <c r="C70" s="277"/>
      <c r="D70" s="192">
        <f>D68+D69</f>
        <v>0</v>
      </c>
      <c r="E70" s="190"/>
      <c r="F70" s="192">
        <f>F68+F69</f>
        <v>0</v>
      </c>
      <c r="G70" s="190"/>
      <c r="H70" s="192">
        <f>H68+H69</f>
        <v>0</v>
      </c>
      <c r="I70" s="190"/>
      <c r="J70" s="192">
        <f>J68+J69</f>
        <v>0</v>
      </c>
      <c r="K70" s="190"/>
      <c r="L70" s="192">
        <f>L68+L69</f>
        <v>0</v>
      </c>
      <c r="M70" s="190"/>
      <c r="N70" s="192">
        <f>N68+N69</f>
        <v>0</v>
      </c>
      <c r="O70" s="190"/>
      <c r="P70" s="192">
        <f>P68+P69</f>
        <v>1238321</v>
      </c>
      <c r="Q70" s="190"/>
      <c r="R70" s="192">
        <f>R68+R69</f>
        <v>2255382</v>
      </c>
      <c r="S70" s="190"/>
      <c r="T70" s="192">
        <f>T68+T69</f>
        <v>-5394</v>
      </c>
      <c r="U70" s="190"/>
      <c r="V70" s="192">
        <f>V68+V69</f>
        <v>0</v>
      </c>
      <c r="W70" s="190"/>
      <c r="X70" s="192">
        <f>X68+X69</f>
        <v>0</v>
      </c>
      <c r="Y70" s="190"/>
      <c r="Z70" s="192">
        <f>Z68+Z69</f>
        <v>0</v>
      </c>
      <c r="AA70" s="190"/>
      <c r="AB70" s="192">
        <f>AB68+AB69</f>
        <v>2249988</v>
      </c>
      <c r="AC70" s="190"/>
      <c r="AD70" s="192">
        <f>AD68+AD69</f>
        <v>3488309</v>
      </c>
      <c r="AE70" s="190"/>
      <c r="AF70" s="192">
        <f>AF68+AF69</f>
        <v>3423</v>
      </c>
      <c r="AG70" s="191"/>
      <c r="AH70" s="192">
        <f>AH68+AH69</f>
        <v>3491732</v>
      </c>
    </row>
    <row r="71" spans="1:34" ht="15" customHeight="1">
      <c r="A71" s="277"/>
      <c r="B71" s="277"/>
      <c r="C71" s="277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1"/>
      <c r="AH71" s="190"/>
    </row>
    <row r="72" spans="1:34" s="364" customFormat="1">
      <c r="A72" s="293" t="s">
        <v>33</v>
      </c>
      <c r="B72" s="293"/>
      <c r="C72" s="293"/>
      <c r="D72" s="191">
        <v>0</v>
      </c>
      <c r="E72" s="191"/>
      <c r="F72" s="191">
        <v>0</v>
      </c>
      <c r="G72" s="191"/>
      <c r="H72" s="191">
        <v>0</v>
      </c>
      <c r="I72" s="191"/>
      <c r="J72" s="191">
        <v>0</v>
      </c>
      <c r="K72" s="191"/>
      <c r="L72" s="191">
        <v>0</v>
      </c>
      <c r="M72" s="191"/>
      <c r="N72" s="191">
        <v>0</v>
      </c>
      <c r="O72" s="191"/>
      <c r="P72" s="191">
        <v>10586</v>
      </c>
      <c r="Q72" s="191"/>
      <c r="R72" s="191">
        <v>0</v>
      </c>
      <c r="S72" s="191"/>
      <c r="T72" s="191">
        <v>0</v>
      </c>
      <c r="U72" s="191"/>
      <c r="V72" s="191">
        <f>-P72</f>
        <v>-10586</v>
      </c>
      <c r="W72" s="191"/>
      <c r="X72" s="191">
        <v>0</v>
      </c>
      <c r="Y72" s="191"/>
      <c r="Z72" s="191">
        <v>0</v>
      </c>
      <c r="AA72" s="191"/>
      <c r="AB72" s="191">
        <f>SUM(R72:Z72)</f>
        <v>-10586</v>
      </c>
      <c r="AC72" s="191"/>
      <c r="AD72" s="191">
        <f>SUM(D72:P72,Z72,V72)</f>
        <v>0</v>
      </c>
      <c r="AE72" s="191"/>
      <c r="AF72" s="191">
        <v>0</v>
      </c>
      <c r="AG72" s="191"/>
      <c r="AH72" s="191">
        <f>+AD72+AF72</f>
        <v>0</v>
      </c>
    </row>
    <row r="73" spans="1:34" s="364" customFormat="1" ht="15" customHeight="1">
      <c r="A73" s="293"/>
      <c r="B73" s="293"/>
      <c r="C73" s="293"/>
      <c r="D73" s="125"/>
      <c r="E73" s="191"/>
      <c r="F73" s="125"/>
      <c r="G73" s="191"/>
      <c r="H73" s="125"/>
      <c r="I73" s="191"/>
      <c r="J73" s="125"/>
      <c r="K73" s="191"/>
      <c r="L73" s="125"/>
      <c r="M73" s="191"/>
      <c r="N73" s="125"/>
      <c r="O73" s="191"/>
      <c r="P73" s="125"/>
      <c r="Q73" s="191"/>
      <c r="R73" s="125"/>
      <c r="S73" s="191"/>
      <c r="T73" s="125"/>
      <c r="U73" s="191"/>
      <c r="V73" s="125"/>
      <c r="W73" s="191"/>
      <c r="X73" s="125"/>
      <c r="Y73" s="191"/>
      <c r="Z73" s="125"/>
      <c r="AA73" s="191"/>
      <c r="AB73" s="125"/>
      <c r="AC73" s="191"/>
      <c r="AD73" s="126"/>
      <c r="AE73" s="191"/>
      <c r="AF73" s="125"/>
      <c r="AG73" s="191"/>
      <c r="AH73" s="126"/>
    </row>
    <row r="74" spans="1:34" ht="22.5" thickBot="1">
      <c r="A74" s="277" t="s">
        <v>199</v>
      </c>
      <c r="B74" s="277"/>
      <c r="C74" s="277"/>
      <c r="D74" s="193">
        <f>+D72+D70+D65+D48</f>
        <v>7520978</v>
      </c>
      <c r="E74" s="190"/>
      <c r="F74" s="193">
        <f>+F72+F70+F65+F48</f>
        <v>0</v>
      </c>
      <c r="G74" s="190"/>
      <c r="H74" s="193">
        <f>+H72+H70+H65+H48</f>
        <v>0</v>
      </c>
      <c r="I74" s="190"/>
      <c r="J74" s="193">
        <f>+J72+J70+J65+J48</f>
        <v>18224269</v>
      </c>
      <c r="K74" s="190"/>
      <c r="L74" s="193">
        <f>+L72+L70+L65+L48</f>
        <v>340599</v>
      </c>
      <c r="M74" s="190"/>
      <c r="N74" s="193">
        <f>+N72+N70+N65+N48</f>
        <v>27715</v>
      </c>
      <c r="O74" s="190"/>
      <c r="P74" s="193">
        <f>+P72+P70+P65+P48</f>
        <v>6871391</v>
      </c>
      <c r="Q74" s="191"/>
      <c r="R74" s="193">
        <f>+R72+R70+R65+R48</f>
        <v>4173933</v>
      </c>
      <c r="S74" s="191"/>
      <c r="T74" s="193">
        <f>+T72+T70+T65+T48</f>
        <v>-5447</v>
      </c>
      <c r="U74" s="190"/>
      <c r="V74" s="193">
        <f>+V72+V70+V65+V48</f>
        <v>1978226</v>
      </c>
      <c r="W74" s="191"/>
      <c r="X74" s="193">
        <f>+X72+X70+X65+X48</f>
        <v>-68789</v>
      </c>
      <c r="Y74" s="191"/>
      <c r="Z74" s="193">
        <f>+Z72+Z70+Z65+Z48</f>
        <v>-22562116</v>
      </c>
      <c r="AA74" s="191"/>
      <c r="AB74" s="193">
        <f>+AB72+AB70+AB65+AB48</f>
        <v>-16484193</v>
      </c>
      <c r="AC74" s="190"/>
      <c r="AD74" s="193">
        <f>+AD72+AD70+AD65+AD48</f>
        <v>16500759</v>
      </c>
      <c r="AE74" s="190"/>
      <c r="AF74" s="193">
        <f>+AF72+AF70+AF65+AF48</f>
        <v>119377</v>
      </c>
      <c r="AG74" s="191"/>
      <c r="AH74" s="193">
        <f>+AH72+AH70+AH65+AH48</f>
        <v>16620136</v>
      </c>
    </row>
    <row r="75" spans="1:34" ht="22.5" thickTop="1"/>
  </sheetData>
  <mergeCells count="8">
    <mergeCell ref="D46:AH46"/>
    <mergeCell ref="D4:AH4"/>
    <mergeCell ref="L5:P5"/>
    <mergeCell ref="D11:AH11"/>
    <mergeCell ref="D39:AH39"/>
    <mergeCell ref="L40:P40"/>
    <mergeCell ref="R40:AB40"/>
    <mergeCell ref="R5:AB5"/>
  </mergeCells>
  <pageMargins left="0.51181102362204722" right="0.51181102362204722" top="0.47244094488188981" bottom="0.51181102362204722" header="0.51181102362204722" footer="0.51181102362204722"/>
  <pageSetup paperSize="9" scale="47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362D5-BF0A-450C-B49F-97ED6606F66C}">
  <sheetPr>
    <tabColor rgb="FF92D050"/>
  </sheetPr>
  <dimension ref="A1:AL108"/>
  <sheetViews>
    <sheetView view="pageBreakPreview" zoomScale="75" zoomScaleNormal="55" zoomScaleSheetLayoutView="75" workbookViewId="0">
      <pane xSplit="3" ySplit="11" topLeftCell="D12" activePane="bottomRight" state="frozen"/>
      <selection activeCell="I2" sqref="I2"/>
      <selection pane="topRight" activeCell="I2" sqref="I2"/>
      <selection pane="bottomLeft" activeCell="I2" sqref="I2"/>
      <selection pane="bottomRight" activeCell="V9" sqref="V9"/>
    </sheetView>
  </sheetViews>
  <sheetFormatPr defaultColWidth="9.140625" defaultRowHeight="21.75"/>
  <cols>
    <col min="1" max="1" width="42" style="33" customWidth="1"/>
    <col min="2" max="2" width="13.5703125" style="33" customWidth="1"/>
    <col min="3" max="3" width="5.28515625" style="33" customWidth="1"/>
    <col min="4" max="4" width="13.7109375" style="33" customWidth="1"/>
    <col min="5" max="5" width="1.28515625" style="115" customWidth="1"/>
    <col min="6" max="6" width="13.7109375" style="33" customWidth="1"/>
    <col min="7" max="7" width="1.28515625" style="115" customWidth="1"/>
    <col min="8" max="8" width="13.7109375" style="33" customWidth="1"/>
    <col min="9" max="9" width="1.140625" style="115" customWidth="1"/>
    <col min="10" max="10" width="13.7109375" style="33" customWidth="1"/>
    <col min="11" max="11" width="1.28515625" style="115" customWidth="1"/>
    <col min="12" max="12" width="13.7109375" style="33" customWidth="1"/>
    <col min="13" max="13" width="1.28515625" style="115" customWidth="1"/>
    <col min="14" max="14" width="13.7109375" style="33" customWidth="1"/>
    <col min="15" max="15" width="1.28515625" style="115" customWidth="1"/>
    <col min="16" max="16" width="13.7109375" style="33" customWidth="1"/>
    <col min="17" max="17" width="0.85546875" style="115" customWidth="1"/>
    <col min="18" max="18" width="13.7109375" style="33" customWidth="1"/>
    <col min="19" max="19" width="1.28515625" style="115" customWidth="1"/>
    <col min="20" max="20" width="19.42578125" style="33" customWidth="1"/>
    <col min="21" max="21" width="1.7109375" style="115" customWidth="1"/>
    <col min="22" max="22" width="17.140625" style="33" customWidth="1"/>
    <col min="23" max="23" width="1.28515625" style="115" customWidth="1"/>
    <col min="24" max="24" width="15.42578125" style="33" bestFit="1" customWidth="1"/>
    <col min="25" max="25" width="1.28515625" style="115" customWidth="1"/>
    <col min="26" max="26" width="13.7109375" style="33" customWidth="1"/>
    <col min="27" max="27" width="1.28515625" style="115" customWidth="1"/>
    <col min="28" max="28" width="13.7109375" style="33" customWidth="1"/>
    <col min="29" max="29" width="1.28515625" style="115" customWidth="1"/>
    <col min="30" max="30" width="13.7109375" style="33" customWidth="1"/>
    <col min="31" max="31" width="9.28515625" style="33" customWidth="1"/>
    <col min="32" max="32" width="13.5703125" style="33" bestFit="1" customWidth="1"/>
    <col min="33" max="33" width="10.140625" style="33" bestFit="1" customWidth="1"/>
    <col min="34" max="36" width="9.140625" style="33"/>
    <col min="37" max="37" width="13.140625" style="33" bestFit="1" customWidth="1"/>
    <col min="38" max="16384" width="9.140625" style="33"/>
  </cols>
  <sheetData>
    <row r="1" spans="1:34" ht="23.25">
      <c r="A1" s="32" t="s">
        <v>191</v>
      </c>
      <c r="B1" s="32"/>
      <c r="C1" s="32"/>
      <c r="D1" s="287"/>
      <c r="E1" s="288"/>
      <c r="F1" s="287"/>
      <c r="G1" s="288"/>
      <c r="H1" s="287"/>
      <c r="I1" s="288"/>
      <c r="J1" s="287"/>
      <c r="K1" s="288"/>
      <c r="L1" s="287"/>
      <c r="M1" s="288"/>
      <c r="N1" s="288"/>
      <c r="O1" s="288"/>
      <c r="P1" s="288"/>
      <c r="Q1" s="288"/>
      <c r="R1" s="287"/>
      <c r="S1" s="288"/>
      <c r="T1" s="328"/>
      <c r="U1" s="288"/>
      <c r="V1" s="288"/>
      <c r="W1" s="288"/>
      <c r="X1" s="287"/>
      <c r="Y1" s="288"/>
      <c r="Z1" s="287"/>
      <c r="AA1" s="288"/>
      <c r="AB1" s="59"/>
      <c r="AC1" s="288"/>
      <c r="AD1" s="287"/>
      <c r="AF1" s="303" t="s">
        <v>210</v>
      </c>
    </row>
    <row r="2" spans="1:34" ht="23.25">
      <c r="A2" s="289" t="s">
        <v>123</v>
      </c>
      <c r="B2" s="289"/>
      <c r="C2" s="289"/>
      <c r="D2" s="287"/>
      <c r="E2" s="288"/>
      <c r="F2" s="287"/>
      <c r="G2" s="288"/>
      <c r="H2" s="287"/>
      <c r="I2" s="288"/>
      <c r="J2" s="287"/>
      <c r="K2" s="288"/>
      <c r="L2" s="287"/>
      <c r="M2" s="288"/>
      <c r="N2" s="288"/>
      <c r="O2" s="288"/>
      <c r="P2" s="288"/>
      <c r="Q2" s="288"/>
      <c r="R2" s="287"/>
      <c r="S2" s="288"/>
      <c r="T2" s="328"/>
      <c r="U2" s="288"/>
      <c r="V2" s="288"/>
      <c r="W2" s="288"/>
      <c r="X2" s="287"/>
      <c r="Y2" s="288"/>
      <c r="Z2" s="287"/>
      <c r="AA2" s="288"/>
      <c r="AB2" s="59"/>
      <c r="AC2" s="288"/>
      <c r="AD2" s="287"/>
    </row>
    <row r="3" spans="1:34" ht="15" customHeight="1">
      <c r="A3" s="290"/>
      <c r="B3" s="290"/>
      <c r="C3" s="290"/>
      <c r="D3" s="290"/>
      <c r="E3" s="291"/>
      <c r="F3" s="290"/>
      <c r="G3" s="291"/>
      <c r="H3" s="290"/>
      <c r="I3" s="291"/>
      <c r="J3" s="290"/>
      <c r="K3" s="291"/>
      <c r="L3" s="290"/>
      <c r="M3" s="291"/>
      <c r="N3" s="275"/>
      <c r="O3" s="292"/>
      <c r="P3" s="275"/>
      <c r="Q3" s="292"/>
      <c r="R3" s="290"/>
      <c r="S3" s="292"/>
      <c r="T3" s="290"/>
      <c r="U3" s="292"/>
      <c r="V3" s="290"/>
      <c r="W3" s="292"/>
      <c r="X3" s="275"/>
      <c r="Y3" s="292"/>
      <c r="Z3" s="275"/>
      <c r="AA3" s="292"/>
      <c r="AB3" s="275"/>
      <c r="AC3" s="292"/>
      <c r="AD3" s="275"/>
    </row>
    <row r="4" spans="1:34">
      <c r="A4" s="275"/>
      <c r="B4" s="275"/>
      <c r="C4" s="275"/>
      <c r="D4" s="430" t="s">
        <v>271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</row>
    <row r="5" spans="1:34">
      <c r="A5" s="275"/>
      <c r="B5" s="275"/>
      <c r="C5" s="313"/>
      <c r="D5" s="275"/>
      <c r="E5" s="329"/>
      <c r="F5" s="275"/>
      <c r="G5" s="329"/>
      <c r="H5" s="431" t="s">
        <v>34</v>
      </c>
      <c r="I5" s="431"/>
      <c r="J5" s="431"/>
      <c r="K5" s="431"/>
      <c r="L5" s="431"/>
      <c r="M5" s="292"/>
      <c r="N5" s="431" t="s">
        <v>61</v>
      </c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</row>
    <row r="6" spans="1:34">
      <c r="A6" s="275"/>
      <c r="B6" s="275"/>
      <c r="C6" s="313"/>
      <c r="D6" s="275"/>
      <c r="E6" s="329"/>
      <c r="F6" s="275"/>
      <c r="G6" s="329"/>
      <c r="H6" s="313"/>
      <c r="I6" s="329"/>
      <c r="J6" s="313"/>
      <c r="K6" s="329"/>
      <c r="L6" s="313"/>
      <c r="M6" s="292"/>
      <c r="N6" s="313"/>
      <c r="O6" s="329"/>
      <c r="P6" s="313"/>
      <c r="Q6" s="329"/>
      <c r="R6" s="313"/>
      <c r="S6" s="329"/>
      <c r="T6" s="313" t="s">
        <v>251</v>
      </c>
      <c r="U6" s="329"/>
      <c r="V6" s="313"/>
      <c r="W6" s="329"/>
      <c r="X6" s="313"/>
      <c r="Y6" s="330"/>
      <c r="Z6" s="331"/>
      <c r="AA6" s="292"/>
      <c r="AB6" s="332"/>
      <c r="AC6" s="330"/>
      <c r="AD6" s="275"/>
    </row>
    <row r="7" spans="1:34">
      <c r="A7" s="275"/>
      <c r="B7" s="275"/>
      <c r="C7" s="313"/>
      <c r="D7" s="275"/>
      <c r="E7" s="329"/>
      <c r="F7" s="275"/>
      <c r="G7" s="329"/>
      <c r="H7" s="313"/>
      <c r="I7" s="329"/>
      <c r="J7" s="313"/>
      <c r="K7" s="329"/>
      <c r="L7" s="313"/>
      <c r="M7" s="292"/>
      <c r="N7" s="313"/>
      <c r="O7" s="329"/>
      <c r="P7" s="313"/>
      <c r="Q7" s="329"/>
      <c r="R7" s="313"/>
      <c r="S7" s="292"/>
      <c r="T7" s="313" t="s">
        <v>255</v>
      </c>
      <c r="U7" s="292"/>
      <c r="V7" s="313"/>
      <c r="W7" s="329"/>
      <c r="X7" s="313" t="s">
        <v>64</v>
      </c>
      <c r="Y7" s="333"/>
      <c r="Z7" s="324"/>
      <c r="AA7" s="330"/>
      <c r="AC7" s="292"/>
      <c r="AD7" s="332"/>
      <c r="AE7" s="334"/>
      <c r="AF7" s="334"/>
    </row>
    <row r="8" spans="1:34">
      <c r="A8" s="275"/>
      <c r="B8" s="275"/>
      <c r="C8" s="313"/>
      <c r="D8" s="313" t="s">
        <v>7</v>
      </c>
      <c r="E8" s="329"/>
      <c r="F8" s="313" t="s">
        <v>207</v>
      </c>
      <c r="G8" s="329"/>
      <c r="H8" s="313"/>
      <c r="I8" s="329"/>
      <c r="J8" s="313"/>
      <c r="K8" s="292"/>
      <c r="L8" s="275"/>
      <c r="M8" s="329"/>
      <c r="N8" s="313"/>
      <c r="O8" s="329"/>
      <c r="P8" s="313"/>
      <c r="Q8" s="329"/>
      <c r="R8" s="313" t="s">
        <v>47</v>
      </c>
      <c r="S8" s="292"/>
      <c r="T8" s="313" t="s">
        <v>252</v>
      </c>
      <c r="U8" s="292"/>
      <c r="V8" s="313" t="s">
        <v>279</v>
      </c>
      <c r="W8" s="329"/>
      <c r="X8" s="313" t="s">
        <v>66</v>
      </c>
      <c r="Y8" s="292"/>
      <c r="Z8" s="313" t="s">
        <v>21</v>
      </c>
      <c r="AA8" s="329"/>
      <c r="AB8" s="313" t="s">
        <v>65</v>
      </c>
      <c r="AC8" s="329"/>
      <c r="AD8" s="335"/>
    </row>
    <row r="9" spans="1:34">
      <c r="A9" s="275"/>
      <c r="B9" s="275"/>
      <c r="C9" s="313"/>
      <c r="D9" s="313" t="s">
        <v>8</v>
      </c>
      <c r="E9" s="329"/>
      <c r="F9" s="313" t="s">
        <v>208</v>
      </c>
      <c r="G9" s="329"/>
      <c r="H9" s="313" t="s">
        <v>38</v>
      </c>
      <c r="I9" s="329"/>
      <c r="J9" s="313"/>
      <c r="K9" s="329"/>
      <c r="L9" s="313" t="s">
        <v>28</v>
      </c>
      <c r="M9" s="329"/>
      <c r="N9" s="313"/>
      <c r="O9" s="329"/>
      <c r="P9" s="313" t="s">
        <v>153</v>
      </c>
      <c r="Q9" s="329"/>
      <c r="R9" s="313" t="s">
        <v>46</v>
      </c>
      <c r="S9" s="292"/>
      <c r="T9" s="313" t="s">
        <v>253</v>
      </c>
      <c r="U9" s="292"/>
      <c r="V9" s="313" t="s">
        <v>67</v>
      </c>
      <c r="W9" s="329"/>
      <c r="X9" s="313" t="s">
        <v>68</v>
      </c>
      <c r="Y9" s="292"/>
      <c r="Z9" s="313" t="s">
        <v>63</v>
      </c>
      <c r="AA9" s="329"/>
      <c r="AB9" s="313" t="s">
        <v>78</v>
      </c>
      <c r="AC9" s="329"/>
      <c r="AD9" s="336" t="s">
        <v>21</v>
      </c>
    </row>
    <row r="10" spans="1:34">
      <c r="A10" s="275"/>
      <c r="B10" s="337"/>
      <c r="C10" s="313"/>
      <c r="D10" s="313" t="s">
        <v>9</v>
      </c>
      <c r="E10" s="329"/>
      <c r="F10" s="313" t="s">
        <v>209</v>
      </c>
      <c r="G10" s="329"/>
      <c r="H10" s="313" t="s">
        <v>39</v>
      </c>
      <c r="I10" s="329"/>
      <c r="J10" s="313" t="s">
        <v>164</v>
      </c>
      <c r="K10" s="329"/>
      <c r="L10" s="313" t="s">
        <v>29</v>
      </c>
      <c r="M10" s="329"/>
      <c r="N10" s="313" t="s">
        <v>129</v>
      </c>
      <c r="O10" s="329"/>
      <c r="P10" s="313" t="s">
        <v>152</v>
      </c>
      <c r="Q10" s="329"/>
      <c r="R10" s="313" t="s">
        <v>6</v>
      </c>
      <c r="S10" s="292"/>
      <c r="T10" s="313" t="s">
        <v>254</v>
      </c>
      <c r="U10" s="292"/>
      <c r="V10" s="313" t="s">
        <v>69</v>
      </c>
      <c r="W10" s="329"/>
      <c r="X10" s="313" t="s">
        <v>58</v>
      </c>
      <c r="Y10" s="292"/>
      <c r="Z10" s="313" t="s">
        <v>80</v>
      </c>
      <c r="AA10" s="329"/>
      <c r="AB10" s="313" t="s">
        <v>79</v>
      </c>
      <c r="AC10" s="329"/>
      <c r="AD10" s="336" t="s">
        <v>63</v>
      </c>
    </row>
    <row r="11" spans="1:34">
      <c r="A11" s="275"/>
      <c r="B11" s="299"/>
      <c r="C11" s="275"/>
      <c r="D11" s="429" t="s">
        <v>128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  <c r="Y11" s="429"/>
      <c r="Z11" s="429"/>
      <c r="AA11" s="429"/>
      <c r="AB11" s="429"/>
      <c r="AC11" s="429"/>
      <c r="AD11" s="429"/>
    </row>
    <row r="12" spans="1:34">
      <c r="A12" s="277" t="s">
        <v>198</v>
      </c>
      <c r="B12" s="277"/>
      <c r="C12" s="277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8"/>
      <c r="R12" s="127"/>
      <c r="S12" s="128"/>
      <c r="T12" s="338"/>
      <c r="U12" s="128"/>
      <c r="V12" s="128"/>
      <c r="W12" s="128"/>
      <c r="X12" s="127"/>
      <c r="Y12" s="128"/>
      <c r="Z12" s="127"/>
      <c r="AA12" s="128"/>
      <c r="AB12" s="127"/>
      <c r="AC12" s="128"/>
      <c r="AD12" s="124"/>
      <c r="AE12" s="157"/>
    </row>
    <row r="13" spans="1:34">
      <c r="A13" s="277" t="s">
        <v>126</v>
      </c>
      <c r="B13" s="277"/>
      <c r="C13" s="277"/>
      <c r="D13" s="123">
        <v>10</v>
      </c>
      <c r="E13" s="190"/>
      <c r="F13" s="123">
        <v>0</v>
      </c>
      <c r="G13" s="190"/>
      <c r="H13" s="123">
        <v>0</v>
      </c>
      <c r="I13" s="190"/>
      <c r="J13" s="123">
        <v>0</v>
      </c>
      <c r="K13" s="190"/>
      <c r="L13" s="123">
        <v>0</v>
      </c>
      <c r="M13" s="190"/>
      <c r="N13" s="123">
        <v>0</v>
      </c>
      <c r="O13" s="190"/>
      <c r="P13" s="123">
        <v>0</v>
      </c>
      <c r="Q13" s="190"/>
      <c r="R13" s="123">
        <v>0</v>
      </c>
      <c r="S13" s="190"/>
      <c r="T13" s="123">
        <v>0</v>
      </c>
      <c r="U13" s="190"/>
      <c r="V13" s="123">
        <v>0</v>
      </c>
      <c r="W13" s="190"/>
      <c r="X13" s="123">
        <v>0</v>
      </c>
      <c r="Y13" s="190"/>
      <c r="Z13" s="123">
        <f>SUM(D13:L13,V13,X13)</f>
        <v>10</v>
      </c>
      <c r="AA13" s="190"/>
      <c r="AB13" s="123">
        <v>0</v>
      </c>
      <c r="AC13" s="190"/>
      <c r="AD13" s="123">
        <f>+Z13+AB13</f>
        <v>10</v>
      </c>
      <c r="AE13" s="157"/>
    </row>
    <row r="14" spans="1:34" ht="15" customHeight="1">
      <c r="A14" s="277"/>
      <c r="B14" s="277"/>
      <c r="C14" s="277"/>
      <c r="D14" s="278"/>
      <c r="E14" s="301"/>
      <c r="F14" s="278"/>
      <c r="G14" s="301"/>
      <c r="H14" s="278"/>
      <c r="I14" s="301"/>
      <c r="J14" s="278"/>
      <c r="K14" s="301"/>
      <c r="L14" s="278"/>
      <c r="M14" s="301"/>
      <c r="N14" s="278"/>
      <c r="O14" s="301"/>
      <c r="P14" s="278"/>
      <c r="Q14" s="301"/>
      <c r="R14" s="278"/>
      <c r="S14" s="301"/>
      <c r="T14" s="278"/>
      <c r="U14" s="301"/>
      <c r="V14" s="278"/>
      <c r="W14" s="301"/>
      <c r="X14" s="278"/>
      <c r="Y14" s="301"/>
      <c r="Z14" s="278"/>
      <c r="AA14" s="301"/>
      <c r="AB14" s="278"/>
      <c r="AC14" s="301"/>
      <c r="AD14" s="278"/>
      <c r="AE14" s="278"/>
      <c r="AF14" s="279"/>
      <c r="AG14" s="278"/>
      <c r="AH14" s="157"/>
    </row>
    <row r="15" spans="1:34">
      <c r="A15" s="322" t="s">
        <v>245</v>
      </c>
      <c r="B15" s="322"/>
      <c r="C15" s="277"/>
      <c r="D15" s="278"/>
      <c r="E15" s="301"/>
      <c r="F15" s="278"/>
      <c r="G15" s="301"/>
      <c r="H15" s="278"/>
      <c r="I15" s="301"/>
      <c r="J15" s="278"/>
      <c r="K15" s="301"/>
      <c r="L15" s="278"/>
      <c r="M15" s="301"/>
      <c r="N15" s="278"/>
      <c r="O15" s="301"/>
      <c r="P15" s="278"/>
      <c r="Q15" s="301"/>
      <c r="R15" s="278"/>
      <c r="S15" s="301"/>
      <c r="T15" s="278"/>
      <c r="U15" s="301"/>
      <c r="V15" s="278"/>
      <c r="W15" s="301"/>
      <c r="X15" s="278"/>
      <c r="Y15" s="301"/>
      <c r="Z15" s="278"/>
      <c r="AA15" s="301"/>
      <c r="AB15" s="278"/>
      <c r="AC15" s="301"/>
      <c r="AD15" s="278"/>
      <c r="AE15" s="278"/>
      <c r="AF15" s="278"/>
      <c r="AG15" s="278"/>
      <c r="AH15" s="157"/>
    </row>
    <row r="16" spans="1:34" ht="15" customHeight="1">
      <c r="A16" s="277"/>
      <c r="B16" s="277"/>
      <c r="C16" s="277"/>
      <c r="D16" s="278"/>
      <c r="E16" s="301"/>
      <c r="F16" s="278"/>
      <c r="G16" s="301"/>
      <c r="H16" s="278"/>
      <c r="I16" s="301"/>
      <c r="J16" s="278"/>
      <c r="K16" s="301"/>
      <c r="L16" s="278"/>
      <c r="M16" s="301"/>
      <c r="N16" s="278"/>
      <c r="O16" s="301"/>
      <c r="P16" s="278"/>
      <c r="Q16" s="301"/>
      <c r="R16" s="278"/>
      <c r="S16" s="301"/>
      <c r="T16" s="278"/>
      <c r="U16" s="301"/>
      <c r="V16" s="278"/>
      <c r="W16" s="301"/>
      <c r="X16" s="278"/>
      <c r="Y16" s="301"/>
      <c r="Z16" s="278"/>
      <c r="AA16" s="301"/>
      <c r="AB16" s="278"/>
      <c r="AC16" s="301"/>
      <c r="AD16" s="278"/>
      <c r="AE16" s="278"/>
      <c r="AF16" s="279"/>
      <c r="AG16" s="278"/>
      <c r="AH16" s="157"/>
    </row>
    <row r="17" spans="1:33">
      <c r="A17" s="323" t="s">
        <v>246</v>
      </c>
      <c r="B17" s="293"/>
      <c r="C17" s="279"/>
      <c r="D17" s="279"/>
      <c r="E17" s="302"/>
      <c r="F17" s="279"/>
      <c r="G17" s="302"/>
      <c r="H17" s="279"/>
      <c r="I17" s="302"/>
      <c r="J17" s="279"/>
      <c r="K17" s="302"/>
      <c r="L17" s="279"/>
      <c r="M17" s="302"/>
      <c r="N17" s="279"/>
      <c r="O17" s="302"/>
      <c r="P17" s="279"/>
      <c r="Q17" s="302"/>
      <c r="R17" s="279"/>
      <c r="S17" s="302"/>
      <c r="T17" s="279"/>
      <c r="U17" s="302"/>
      <c r="V17" s="279"/>
      <c r="W17" s="302"/>
      <c r="X17" s="279"/>
      <c r="Y17" s="302"/>
      <c r="Z17" s="279"/>
      <c r="AA17" s="302"/>
      <c r="AB17" s="279"/>
      <c r="AC17" s="302"/>
      <c r="AD17" s="279"/>
      <c r="AE17" s="279"/>
      <c r="AF17" s="279"/>
      <c r="AG17" s="157"/>
    </row>
    <row r="18" spans="1:33">
      <c r="A18" s="293" t="s">
        <v>247</v>
      </c>
      <c r="B18" s="293"/>
      <c r="C18" s="279"/>
      <c r="D18" s="279">
        <v>0</v>
      </c>
      <c r="E18" s="302"/>
      <c r="F18" s="279">
        <v>0</v>
      </c>
      <c r="G18" s="302"/>
      <c r="H18" s="279">
        <v>296563</v>
      </c>
      <c r="I18" s="302"/>
      <c r="J18" s="279">
        <v>27715</v>
      </c>
      <c r="K18" s="302"/>
      <c r="L18" s="279">
        <v>4435733</v>
      </c>
      <c r="M18" s="302"/>
      <c r="N18" s="279">
        <v>3368048</v>
      </c>
      <c r="O18" s="302"/>
      <c r="P18" s="279">
        <v>-39</v>
      </c>
      <c r="Q18" s="302"/>
      <c r="R18" s="279">
        <v>2003146</v>
      </c>
      <c r="S18" s="302"/>
      <c r="T18" s="279">
        <v>-35013</v>
      </c>
      <c r="U18" s="302"/>
      <c r="V18" s="279">
        <v>3137601</v>
      </c>
      <c r="W18" s="302"/>
      <c r="X18" s="279">
        <v>8473743</v>
      </c>
      <c r="Y18" s="302"/>
      <c r="Z18" s="279">
        <v>13233754</v>
      </c>
      <c r="AA18" s="302"/>
      <c r="AB18" s="279">
        <v>278123</v>
      </c>
      <c r="AC18" s="302"/>
      <c r="AD18" s="279">
        <f t="shared" ref="AD18" si="0">+Z18+AB18</f>
        <v>13511877</v>
      </c>
      <c r="AE18" s="279"/>
      <c r="AF18" s="279"/>
      <c r="AG18" s="157"/>
    </row>
    <row r="19" spans="1:33">
      <c r="A19" s="323" t="s">
        <v>248</v>
      </c>
      <c r="B19" s="293"/>
      <c r="C19" s="279"/>
      <c r="D19" s="278">
        <f>+D18</f>
        <v>0</v>
      </c>
      <c r="E19" s="301"/>
      <c r="F19" s="278">
        <f>+F18</f>
        <v>0</v>
      </c>
      <c r="G19" s="301"/>
      <c r="H19" s="278">
        <f>+H18</f>
        <v>296563</v>
      </c>
      <c r="I19" s="301"/>
      <c r="J19" s="278">
        <f>+J18</f>
        <v>27715</v>
      </c>
      <c r="K19" s="301"/>
      <c r="L19" s="278">
        <f>+L18</f>
        <v>4435733</v>
      </c>
      <c r="M19" s="301"/>
      <c r="N19" s="278">
        <f>+N18</f>
        <v>3368048</v>
      </c>
      <c r="O19" s="301"/>
      <c r="P19" s="278">
        <f>+P18</f>
        <v>-39</v>
      </c>
      <c r="Q19" s="301"/>
      <c r="R19" s="278">
        <f>+R18</f>
        <v>2003146</v>
      </c>
      <c r="S19" s="301"/>
      <c r="T19" s="278">
        <f>+T18</f>
        <v>-35013</v>
      </c>
      <c r="U19" s="301"/>
      <c r="V19" s="278">
        <f>+V18</f>
        <v>3137601</v>
      </c>
      <c r="W19" s="301"/>
      <c r="X19" s="278">
        <f>+X18</f>
        <v>8473743</v>
      </c>
      <c r="Y19" s="301">
        <f t="shared" ref="Y19:Z19" si="1">+Y18</f>
        <v>0</v>
      </c>
      <c r="Z19" s="278">
        <f t="shared" si="1"/>
        <v>13233754</v>
      </c>
      <c r="AA19" s="301"/>
      <c r="AB19" s="278">
        <f>+AB18</f>
        <v>278123</v>
      </c>
      <c r="AC19" s="301"/>
      <c r="AD19" s="278">
        <f>+AD18</f>
        <v>13511877</v>
      </c>
      <c r="AE19" s="279"/>
      <c r="AF19" s="279"/>
      <c r="AG19" s="157"/>
    </row>
    <row r="20" spans="1:33" ht="15" customHeight="1">
      <c r="A20" s="277"/>
      <c r="B20" s="277"/>
      <c r="C20" s="277"/>
      <c r="D20" s="123"/>
      <c r="E20" s="190"/>
      <c r="F20" s="123"/>
      <c r="G20" s="190"/>
      <c r="H20" s="123"/>
      <c r="I20" s="190"/>
      <c r="J20" s="123"/>
      <c r="K20" s="190"/>
      <c r="L20" s="123"/>
      <c r="M20" s="190"/>
      <c r="N20" s="123"/>
      <c r="O20" s="190"/>
      <c r="P20" s="123"/>
      <c r="Q20" s="190"/>
      <c r="R20" s="123"/>
      <c r="S20" s="190"/>
      <c r="T20" s="123"/>
      <c r="U20" s="190"/>
      <c r="V20" s="190"/>
      <c r="W20" s="190"/>
      <c r="X20" s="123"/>
      <c r="Y20" s="190"/>
      <c r="Z20" s="190"/>
      <c r="AA20" s="190"/>
      <c r="AB20" s="123"/>
      <c r="AC20" s="191"/>
      <c r="AD20" s="190"/>
      <c r="AE20" s="157"/>
    </row>
    <row r="21" spans="1:33">
      <c r="A21" s="327" t="s">
        <v>249</v>
      </c>
      <c r="B21" s="277"/>
      <c r="C21" s="278"/>
      <c r="D21" s="278"/>
      <c r="E21" s="301"/>
      <c r="F21" s="278"/>
      <c r="G21" s="301"/>
      <c r="H21" s="278"/>
      <c r="I21" s="301"/>
      <c r="J21" s="278"/>
      <c r="K21" s="301"/>
      <c r="L21" s="278"/>
      <c r="M21" s="301"/>
      <c r="N21" s="278"/>
      <c r="O21" s="301"/>
      <c r="P21" s="278"/>
      <c r="Q21" s="301"/>
      <c r="R21" s="278"/>
      <c r="S21" s="301"/>
      <c r="T21" s="278"/>
      <c r="U21" s="301"/>
      <c r="V21" s="278"/>
      <c r="W21" s="301"/>
      <c r="X21" s="278"/>
      <c r="Y21" s="301"/>
      <c r="Z21" s="278"/>
      <c r="AA21" s="301"/>
      <c r="AB21" s="278"/>
      <c r="AC21" s="301"/>
      <c r="AD21" s="278"/>
      <c r="AE21" s="279"/>
      <c r="AF21" s="278"/>
      <c r="AG21" s="157"/>
    </row>
    <row r="22" spans="1:33">
      <c r="A22" s="327" t="s">
        <v>250</v>
      </c>
      <c r="B22" s="277"/>
      <c r="C22" s="278"/>
      <c r="D22" s="278">
        <f t="shared" ref="D22:Y22" si="2">D19</f>
        <v>0</v>
      </c>
      <c r="E22" s="278">
        <f t="shared" si="2"/>
        <v>0</v>
      </c>
      <c r="F22" s="278">
        <f t="shared" si="2"/>
        <v>0</v>
      </c>
      <c r="G22" s="278">
        <f t="shared" si="2"/>
        <v>0</v>
      </c>
      <c r="H22" s="278">
        <f t="shared" si="2"/>
        <v>296563</v>
      </c>
      <c r="I22" s="278">
        <f t="shared" si="2"/>
        <v>0</v>
      </c>
      <c r="J22" s="278">
        <f t="shared" si="2"/>
        <v>27715</v>
      </c>
      <c r="K22" s="278">
        <f t="shared" si="2"/>
        <v>0</v>
      </c>
      <c r="L22" s="278">
        <f t="shared" si="2"/>
        <v>4435733</v>
      </c>
      <c r="M22" s="278">
        <f t="shared" si="2"/>
        <v>0</v>
      </c>
      <c r="N22" s="278">
        <f t="shared" si="2"/>
        <v>3368048</v>
      </c>
      <c r="O22" s="278">
        <f t="shared" si="2"/>
        <v>0</v>
      </c>
      <c r="P22" s="278">
        <f t="shared" si="2"/>
        <v>-39</v>
      </c>
      <c r="Q22" s="278">
        <f t="shared" si="2"/>
        <v>0</v>
      </c>
      <c r="R22" s="278">
        <f t="shared" si="2"/>
        <v>2003146</v>
      </c>
      <c r="S22" s="278">
        <f t="shared" si="2"/>
        <v>0</v>
      </c>
      <c r="T22" s="278">
        <f t="shared" si="2"/>
        <v>-35013</v>
      </c>
      <c r="U22" s="278">
        <f t="shared" si="2"/>
        <v>0</v>
      </c>
      <c r="V22" s="278">
        <f t="shared" si="2"/>
        <v>3137601</v>
      </c>
      <c r="W22" s="278">
        <f t="shared" si="2"/>
        <v>0</v>
      </c>
      <c r="X22" s="278">
        <f t="shared" si="2"/>
        <v>8473743</v>
      </c>
      <c r="Y22" s="278">
        <f t="shared" si="2"/>
        <v>0</v>
      </c>
      <c r="Z22" s="278">
        <f>Z19</f>
        <v>13233754</v>
      </c>
      <c r="AA22" s="278">
        <f t="shared" ref="AA22:AD22" si="3">AA19</f>
        <v>0</v>
      </c>
      <c r="AB22" s="278">
        <f t="shared" si="3"/>
        <v>278123</v>
      </c>
      <c r="AC22" s="278">
        <f t="shared" si="3"/>
        <v>0</v>
      </c>
      <c r="AD22" s="278">
        <f t="shared" si="3"/>
        <v>13511877</v>
      </c>
      <c r="AE22" s="279"/>
      <c r="AF22" s="278"/>
      <c r="AG22" s="157"/>
    </row>
    <row r="23" spans="1:33">
      <c r="A23" s="277" t="s">
        <v>125</v>
      </c>
      <c r="B23" s="277"/>
      <c r="C23" s="277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57"/>
    </row>
    <row r="24" spans="1:33">
      <c r="A24" s="293" t="s">
        <v>102</v>
      </c>
      <c r="B24" s="293"/>
      <c r="C24" s="293"/>
      <c r="D24" s="191">
        <v>0</v>
      </c>
      <c r="E24" s="191"/>
      <c r="F24" s="191">
        <v>0</v>
      </c>
      <c r="G24" s="191"/>
      <c r="H24" s="191">
        <v>0</v>
      </c>
      <c r="I24" s="191"/>
      <c r="J24" s="191">
        <v>0</v>
      </c>
      <c r="K24" s="191"/>
      <c r="L24" s="191">
        <f>+'[3]PL 7-8'!F84</f>
        <v>495580</v>
      </c>
      <c r="M24" s="191"/>
      <c r="N24" s="191">
        <v>0</v>
      </c>
      <c r="O24" s="191"/>
      <c r="P24" s="191">
        <v>0</v>
      </c>
      <c r="Q24" s="191"/>
      <c r="R24" s="191">
        <v>0</v>
      </c>
      <c r="S24" s="191"/>
      <c r="T24" s="191">
        <v>0</v>
      </c>
      <c r="U24" s="191"/>
      <c r="V24" s="191">
        <v>0</v>
      </c>
      <c r="W24" s="191"/>
      <c r="X24" s="191">
        <v>0</v>
      </c>
      <c r="Y24" s="191"/>
      <c r="Z24" s="190">
        <f>SUM(D24:L24,V24,X24)</f>
        <v>495580</v>
      </c>
      <c r="AA24" s="191"/>
      <c r="AB24" s="191">
        <f>+'[3]PL 7-8'!F85</f>
        <v>-12558</v>
      </c>
      <c r="AC24" s="191"/>
      <c r="AD24" s="191">
        <f t="shared" ref="AD24:AD25" si="4">+Z24+AB24</f>
        <v>483022</v>
      </c>
      <c r="AE24" s="157"/>
      <c r="AF24" s="166">
        <f>+AD24-'[3]PL 7-8'!F49</f>
        <v>0</v>
      </c>
    </row>
    <row r="25" spans="1:33">
      <c r="A25" s="293" t="s">
        <v>103</v>
      </c>
      <c r="B25" s="293"/>
      <c r="C25" s="293"/>
      <c r="D25" s="124">
        <v>0</v>
      </c>
      <c r="E25" s="191"/>
      <c r="F25" s="124">
        <v>0</v>
      </c>
      <c r="G25" s="191"/>
      <c r="H25" s="124">
        <v>0</v>
      </c>
      <c r="I25" s="191"/>
      <c r="J25" s="124">
        <v>0</v>
      </c>
      <c r="K25" s="191"/>
      <c r="L25" s="124">
        <v>0</v>
      </c>
      <c r="M25" s="191"/>
      <c r="N25" s="191">
        <v>-379622</v>
      </c>
      <c r="O25" s="191"/>
      <c r="P25" s="191">
        <f>ROUND('[2]Statement of change THC'!$U$27/1000,0)</f>
        <v>-13</v>
      </c>
      <c r="Q25" s="191"/>
      <c r="R25" s="191">
        <v>0</v>
      </c>
      <c r="S25" s="191"/>
      <c r="T25" s="124">
        <v>0</v>
      </c>
      <c r="U25" s="191"/>
      <c r="V25" s="124">
        <v>0</v>
      </c>
      <c r="W25" s="191"/>
      <c r="X25" s="191">
        <f>SUM(N25:V25)</f>
        <v>-379635</v>
      </c>
      <c r="Y25" s="191"/>
      <c r="Z25" s="190">
        <f>SUM(D25:L25,V25,X25)</f>
        <v>-379635</v>
      </c>
      <c r="AA25" s="191"/>
      <c r="AB25" s="191">
        <v>13770</v>
      </c>
      <c r="AC25" s="191"/>
      <c r="AD25" s="191">
        <f t="shared" si="4"/>
        <v>-365865</v>
      </c>
      <c r="AE25" s="157"/>
      <c r="AF25" s="166">
        <f>+'[3]PL 7-8'!F91-'[3]PL 7-8'!F86-AD25</f>
        <v>0</v>
      </c>
    </row>
    <row r="26" spans="1:33">
      <c r="A26" s="277" t="s">
        <v>124</v>
      </c>
      <c r="B26" s="277"/>
      <c r="C26" s="277"/>
      <c r="D26" s="192">
        <f>D24+D25</f>
        <v>0</v>
      </c>
      <c r="E26" s="190"/>
      <c r="F26" s="192">
        <f>F24+F25</f>
        <v>0</v>
      </c>
      <c r="G26" s="190"/>
      <c r="H26" s="192">
        <f>H24+H25</f>
        <v>0</v>
      </c>
      <c r="I26" s="190"/>
      <c r="J26" s="192">
        <f>J24+J25</f>
        <v>0</v>
      </c>
      <c r="K26" s="190"/>
      <c r="L26" s="192">
        <f>L24+L25</f>
        <v>495580</v>
      </c>
      <c r="M26" s="190"/>
      <c r="N26" s="192">
        <f>N24+N25</f>
        <v>-379622</v>
      </c>
      <c r="O26" s="190"/>
      <c r="P26" s="192">
        <f>P24+P25</f>
        <v>-13</v>
      </c>
      <c r="Q26" s="190"/>
      <c r="R26" s="192">
        <f>R24+R25</f>
        <v>0</v>
      </c>
      <c r="S26" s="190"/>
      <c r="T26" s="192">
        <f>T24+T25</f>
        <v>0</v>
      </c>
      <c r="U26" s="190"/>
      <c r="V26" s="192">
        <f>V24+V25</f>
        <v>0</v>
      </c>
      <c r="W26" s="190"/>
      <c r="X26" s="192">
        <f>X24+X25</f>
        <v>-379635</v>
      </c>
      <c r="Y26" s="190"/>
      <c r="Z26" s="192">
        <f>Z24+Z25</f>
        <v>115945</v>
      </c>
      <c r="AA26" s="190"/>
      <c r="AB26" s="192">
        <f>AB24+AB25</f>
        <v>1212</v>
      </c>
      <c r="AC26" s="191"/>
      <c r="AD26" s="192">
        <f>AD24+AD25</f>
        <v>117157</v>
      </c>
      <c r="AE26" s="157"/>
    </row>
    <row r="27" spans="1:33" ht="15" customHeight="1">
      <c r="A27" s="277"/>
      <c r="B27" s="277"/>
      <c r="C27" s="277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1"/>
      <c r="AD27" s="190"/>
      <c r="AE27" s="157"/>
    </row>
    <row r="28" spans="1:33" s="74" customFormat="1">
      <c r="A28" s="293" t="s">
        <v>33</v>
      </c>
      <c r="B28" s="293"/>
      <c r="C28" s="293"/>
      <c r="D28" s="191">
        <v>0</v>
      </c>
      <c r="E28" s="191"/>
      <c r="F28" s="191">
        <v>0</v>
      </c>
      <c r="G28" s="191"/>
      <c r="H28" s="191">
        <v>0</v>
      </c>
      <c r="I28" s="191"/>
      <c r="J28" s="158">
        <v>0</v>
      </c>
      <c r="K28" s="191"/>
      <c r="L28" s="191">
        <f>ROUND('[2]Statement of change THC'!$K$31/1000,0)</f>
        <v>10806</v>
      </c>
      <c r="M28" s="191"/>
      <c r="N28" s="191">
        <v>0</v>
      </c>
      <c r="O28" s="191"/>
      <c r="P28" s="191">
        <v>0</v>
      </c>
      <c r="Q28" s="191"/>
      <c r="R28" s="191">
        <f>-L28</f>
        <v>-10806</v>
      </c>
      <c r="S28" s="191"/>
      <c r="T28" s="191">
        <v>0</v>
      </c>
      <c r="U28" s="191"/>
      <c r="V28" s="191">
        <v>0</v>
      </c>
      <c r="W28" s="191"/>
      <c r="X28" s="191">
        <f>SUM(N28:V28)</f>
        <v>-10806</v>
      </c>
      <c r="Y28" s="191"/>
      <c r="Z28" s="191">
        <f>SUM(D28:L28,V28,X28)</f>
        <v>0</v>
      </c>
      <c r="AA28" s="191"/>
      <c r="AB28" s="191">
        <v>0</v>
      </c>
      <c r="AC28" s="191"/>
      <c r="AD28" s="191">
        <f>+Z28+AB28</f>
        <v>0</v>
      </c>
      <c r="AE28" s="157"/>
    </row>
    <row r="29" spans="1:33" s="74" customFormat="1" ht="15" customHeight="1">
      <c r="A29" s="293"/>
      <c r="B29" s="293"/>
      <c r="C29" s="293"/>
      <c r="D29" s="125"/>
      <c r="E29" s="191"/>
      <c r="F29" s="125"/>
      <c r="G29" s="191"/>
      <c r="H29" s="125"/>
      <c r="I29" s="191"/>
      <c r="J29" s="191"/>
      <c r="K29" s="191"/>
      <c r="L29" s="125"/>
      <c r="M29" s="191"/>
      <c r="N29" s="125"/>
      <c r="O29" s="191"/>
      <c r="P29" s="125"/>
      <c r="Q29" s="191"/>
      <c r="R29" s="125"/>
      <c r="S29" s="191"/>
      <c r="T29" s="125"/>
      <c r="U29" s="191"/>
      <c r="V29" s="125"/>
      <c r="W29" s="191"/>
      <c r="X29" s="125"/>
      <c r="Y29" s="191"/>
      <c r="Z29" s="126"/>
      <c r="AA29" s="191"/>
      <c r="AB29" s="125"/>
      <c r="AC29" s="191"/>
      <c r="AD29" s="126"/>
      <c r="AE29" s="157"/>
    </row>
    <row r="30" spans="1:33" ht="22.5" thickBot="1">
      <c r="A30" s="277" t="s">
        <v>200</v>
      </c>
      <c r="B30" s="277"/>
      <c r="C30" s="277"/>
      <c r="D30" s="193">
        <f t="shared" ref="D30:AD30" si="5">+D28+D26+D22+D13</f>
        <v>10</v>
      </c>
      <c r="E30" s="190">
        <f t="shared" si="5"/>
        <v>0</v>
      </c>
      <c r="F30" s="193">
        <f t="shared" si="5"/>
        <v>0</v>
      </c>
      <c r="G30" s="190">
        <f t="shared" si="5"/>
        <v>0</v>
      </c>
      <c r="H30" s="193">
        <f t="shared" si="5"/>
        <v>296563</v>
      </c>
      <c r="I30" s="190">
        <f t="shared" si="5"/>
        <v>0</v>
      </c>
      <c r="J30" s="193">
        <f t="shared" si="5"/>
        <v>27715</v>
      </c>
      <c r="K30" s="190">
        <f t="shared" si="5"/>
        <v>0</v>
      </c>
      <c r="L30" s="193">
        <f t="shared" si="5"/>
        <v>4942119</v>
      </c>
      <c r="M30" s="190">
        <f t="shared" si="5"/>
        <v>0</v>
      </c>
      <c r="N30" s="193">
        <f t="shared" si="5"/>
        <v>2988426</v>
      </c>
      <c r="O30" s="190">
        <f t="shared" si="5"/>
        <v>0</v>
      </c>
      <c r="P30" s="193">
        <f t="shared" si="5"/>
        <v>-52</v>
      </c>
      <c r="Q30" s="190">
        <f t="shared" si="5"/>
        <v>0</v>
      </c>
      <c r="R30" s="193">
        <f t="shared" si="5"/>
        <v>1992340</v>
      </c>
      <c r="S30" s="190">
        <f t="shared" si="5"/>
        <v>0</v>
      </c>
      <c r="T30" s="193">
        <f t="shared" si="5"/>
        <v>-35013</v>
      </c>
      <c r="U30" s="190">
        <f t="shared" si="5"/>
        <v>0</v>
      </c>
      <c r="V30" s="193">
        <f t="shared" si="5"/>
        <v>3137601</v>
      </c>
      <c r="W30" s="190">
        <f t="shared" si="5"/>
        <v>0</v>
      </c>
      <c r="X30" s="193">
        <f t="shared" si="5"/>
        <v>8083302</v>
      </c>
      <c r="Y30" s="190">
        <f t="shared" si="5"/>
        <v>0</v>
      </c>
      <c r="Z30" s="193">
        <f t="shared" si="5"/>
        <v>13349709</v>
      </c>
      <c r="AA30" s="190">
        <f t="shared" si="5"/>
        <v>0</v>
      </c>
      <c r="AB30" s="193">
        <f t="shared" si="5"/>
        <v>279335</v>
      </c>
      <c r="AC30" s="190">
        <f t="shared" si="5"/>
        <v>0</v>
      </c>
      <c r="AD30" s="193">
        <f t="shared" si="5"/>
        <v>13629044</v>
      </c>
      <c r="AE30" s="159"/>
      <c r="AF30" s="208">
        <f>ROUND('[2]TGH Conso18'!$J$89/1000,0)-AD30</f>
        <v>0</v>
      </c>
    </row>
    <row r="31" spans="1:33" ht="15" customHeight="1" thickTop="1">
      <c r="D31" s="124"/>
      <c r="E31" s="191"/>
      <c r="F31" s="124"/>
      <c r="G31" s="191"/>
      <c r="H31" s="124"/>
      <c r="I31" s="191"/>
      <c r="J31" s="124"/>
      <c r="K31" s="191"/>
      <c r="L31" s="124"/>
      <c r="M31" s="191"/>
      <c r="N31" s="124"/>
      <c r="O31" s="191"/>
      <c r="P31" s="124"/>
      <c r="Q31" s="191"/>
      <c r="R31" s="124"/>
      <c r="S31" s="191"/>
      <c r="T31" s="124"/>
      <c r="U31" s="191"/>
      <c r="V31" s="124"/>
      <c r="W31" s="191"/>
      <c r="X31" s="124"/>
      <c r="Y31" s="191"/>
      <c r="Z31" s="124"/>
      <c r="AA31" s="191"/>
      <c r="AB31" s="124"/>
      <c r="AC31" s="191"/>
      <c r="AD31" s="124"/>
      <c r="AE31" s="157"/>
    </row>
    <row r="32" spans="1:33" ht="23.25">
      <c r="A32" s="308" t="s">
        <v>191</v>
      </c>
      <c r="B32" s="308"/>
      <c r="C32" s="328"/>
      <c r="D32" s="339"/>
      <c r="E32" s="340"/>
      <c r="F32" s="339"/>
      <c r="G32" s="340"/>
      <c r="H32" s="339"/>
      <c r="I32" s="340"/>
      <c r="J32" s="339"/>
      <c r="K32" s="340"/>
      <c r="L32" s="339"/>
      <c r="M32" s="340"/>
      <c r="N32" s="339"/>
      <c r="O32" s="340"/>
      <c r="P32" s="339"/>
      <c r="Q32" s="340"/>
      <c r="R32" s="339"/>
      <c r="S32" s="340"/>
      <c r="T32" s="340"/>
      <c r="U32" s="340"/>
      <c r="V32" s="339"/>
      <c r="W32" s="340"/>
      <c r="X32" s="339"/>
      <c r="Y32" s="340"/>
      <c r="Z32" s="339"/>
      <c r="AA32" s="340"/>
      <c r="AB32" s="339"/>
      <c r="AC32" s="340"/>
      <c r="AD32" s="339"/>
    </row>
    <row r="33" spans="1:31" ht="23.25">
      <c r="A33" s="289" t="s">
        <v>123</v>
      </c>
      <c r="B33" s="289"/>
      <c r="C33" s="328"/>
      <c r="D33" s="341"/>
      <c r="E33" s="342"/>
      <c r="F33" s="341"/>
      <c r="G33" s="343"/>
      <c r="H33" s="341"/>
      <c r="I33" s="343"/>
      <c r="J33" s="341"/>
      <c r="K33" s="343"/>
      <c r="L33" s="341"/>
      <c r="M33" s="343"/>
      <c r="N33" s="341"/>
      <c r="O33" s="343"/>
      <c r="P33" s="341"/>
      <c r="Q33" s="343"/>
      <c r="R33" s="341"/>
      <c r="S33" s="343"/>
      <c r="T33" s="341"/>
      <c r="U33" s="343"/>
      <c r="V33" s="341"/>
      <c r="W33" s="343"/>
      <c r="X33" s="341"/>
      <c r="Y33" s="343"/>
      <c r="Z33" s="341"/>
      <c r="AA33" s="343"/>
      <c r="AB33" s="341"/>
      <c r="AC33" s="343"/>
      <c r="AD33" s="341"/>
    </row>
    <row r="34" spans="1:31" ht="23.25">
      <c r="A34" s="289"/>
      <c r="B34" s="289"/>
      <c r="C34" s="328"/>
      <c r="D34" s="328"/>
      <c r="E34" s="342"/>
      <c r="F34" s="328"/>
      <c r="G34" s="342"/>
      <c r="H34" s="328"/>
      <c r="I34" s="342"/>
      <c r="J34" s="328"/>
      <c r="K34" s="342"/>
      <c r="L34" s="328"/>
      <c r="M34" s="342"/>
      <c r="N34" s="328"/>
      <c r="O34" s="342"/>
      <c r="P34" s="328"/>
      <c r="Q34" s="342"/>
      <c r="R34" s="328"/>
      <c r="S34" s="342"/>
      <c r="T34" s="342"/>
      <c r="U34" s="342"/>
      <c r="V34" s="328"/>
      <c r="W34" s="342"/>
      <c r="X34" s="328"/>
      <c r="Y34" s="342"/>
      <c r="Z34" s="328"/>
      <c r="AA34" s="342"/>
      <c r="AB34" s="344"/>
      <c r="AC34" s="342"/>
      <c r="AD34" s="328"/>
    </row>
    <row r="35" spans="1:31">
      <c r="A35" s="275"/>
      <c r="B35" s="275"/>
      <c r="C35" s="275"/>
      <c r="D35" s="275"/>
      <c r="E35" s="292"/>
      <c r="F35" s="334" t="s">
        <v>256</v>
      </c>
      <c r="G35" s="345"/>
      <c r="H35" s="334"/>
      <c r="I35" s="345"/>
      <c r="J35" s="334"/>
      <c r="K35" s="345"/>
      <c r="L35" s="334"/>
      <c r="M35" s="345"/>
      <c r="N35" s="334"/>
      <c r="O35" s="345"/>
      <c r="P35" s="334"/>
      <c r="Q35" s="345"/>
      <c r="R35" s="334"/>
      <c r="S35" s="345"/>
      <c r="T35" s="334"/>
      <c r="U35" s="345"/>
      <c r="V35" s="334"/>
      <c r="W35" s="345"/>
      <c r="X35" s="334"/>
      <c r="Y35" s="345"/>
      <c r="Z35" s="334"/>
      <c r="AA35" s="345"/>
      <c r="AB35" s="334"/>
      <c r="AC35" s="345"/>
      <c r="AD35" s="334"/>
    </row>
    <row r="36" spans="1:31">
      <c r="A36" s="275"/>
      <c r="B36" s="275"/>
      <c r="C36" s="313"/>
      <c r="D36" s="275"/>
      <c r="E36" s="329"/>
      <c r="F36" s="275"/>
      <c r="G36" s="329"/>
      <c r="H36" s="431" t="s">
        <v>34</v>
      </c>
      <c r="I36" s="431"/>
      <c r="J36" s="431"/>
      <c r="K36" s="431"/>
      <c r="L36" s="431"/>
      <c r="M36" s="292"/>
      <c r="N36" s="431" t="s">
        <v>61</v>
      </c>
      <c r="O36" s="431"/>
      <c r="P36" s="431"/>
      <c r="Q36" s="431"/>
      <c r="R36" s="431"/>
      <c r="S36" s="431"/>
      <c r="T36" s="431"/>
      <c r="U36" s="431"/>
      <c r="V36" s="431"/>
      <c r="W36" s="431"/>
      <c r="X36" s="431"/>
      <c r="Y36" s="431"/>
      <c r="Z36" s="431"/>
      <c r="AA36" s="431"/>
      <c r="AB36" s="431"/>
      <c r="AC36" s="431"/>
      <c r="AD36" s="431"/>
    </row>
    <row r="37" spans="1:31">
      <c r="A37" s="275"/>
      <c r="B37" s="275"/>
      <c r="C37" s="313"/>
      <c r="D37" s="275"/>
      <c r="E37" s="329"/>
      <c r="F37" s="275"/>
      <c r="G37" s="329"/>
      <c r="H37" s="313"/>
      <c r="I37" s="329"/>
      <c r="J37" s="313"/>
      <c r="K37" s="329"/>
      <c r="L37" s="313"/>
      <c r="M37" s="292"/>
      <c r="N37" s="313"/>
      <c r="O37" s="329"/>
      <c r="P37" s="313"/>
      <c r="Q37" s="329"/>
      <c r="R37" s="313"/>
      <c r="S37" s="329"/>
      <c r="T37" s="313" t="s">
        <v>251</v>
      </c>
      <c r="U37" s="329"/>
      <c r="V37" s="313"/>
      <c r="W37" s="329"/>
      <c r="X37" s="313"/>
      <c r="Y37" s="330"/>
      <c r="Z37" s="331"/>
      <c r="AA37" s="292"/>
      <c r="AB37" s="332"/>
      <c r="AC37" s="330"/>
      <c r="AD37" s="275"/>
    </row>
    <row r="38" spans="1:31">
      <c r="A38" s="275"/>
      <c r="B38" s="275"/>
      <c r="C38" s="313"/>
      <c r="D38" s="275"/>
      <c r="E38" s="329"/>
      <c r="F38" s="275"/>
      <c r="G38" s="329"/>
      <c r="H38" s="313"/>
      <c r="I38" s="329"/>
      <c r="J38" s="313"/>
      <c r="K38" s="329"/>
      <c r="L38" s="313"/>
      <c r="M38" s="292"/>
      <c r="N38" s="313"/>
      <c r="O38" s="329"/>
      <c r="P38" s="313"/>
      <c r="Q38" s="329"/>
      <c r="R38" s="313"/>
      <c r="S38" s="292"/>
      <c r="T38" s="313" t="s">
        <v>255</v>
      </c>
      <c r="U38" s="292"/>
      <c r="V38" s="313"/>
      <c r="W38" s="329"/>
      <c r="X38" s="313" t="s">
        <v>64</v>
      </c>
      <c r="Y38" s="333"/>
      <c r="Z38" s="324"/>
      <c r="AA38" s="330"/>
      <c r="AC38" s="292"/>
      <c r="AD38" s="332"/>
    </row>
    <row r="39" spans="1:31">
      <c r="A39" s="275"/>
      <c r="B39" s="275"/>
      <c r="C39" s="313"/>
      <c r="D39" s="313" t="s">
        <v>7</v>
      </c>
      <c r="E39" s="329"/>
      <c r="F39" s="313" t="s">
        <v>207</v>
      </c>
      <c r="G39" s="329"/>
      <c r="H39" s="313"/>
      <c r="I39" s="329"/>
      <c r="J39" s="313"/>
      <c r="K39" s="292"/>
      <c r="L39" s="275"/>
      <c r="M39" s="329"/>
      <c r="N39" s="313"/>
      <c r="O39" s="329"/>
      <c r="P39" s="313"/>
      <c r="Q39" s="329"/>
      <c r="R39" s="313" t="s">
        <v>47</v>
      </c>
      <c r="S39" s="292"/>
      <c r="T39" s="313" t="s">
        <v>252</v>
      </c>
      <c r="U39" s="292"/>
      <c r="V39" s="313" t="s">
        <v>77</v>
      </c>
      <c r="W39" s="329"/>
      <c r="X39" s="313" t="s">
        <v>66</v>
      </c>
      <c r="Y39" s="292"/>
      <c r="Z39" s="313" t="s">
        <v>21</v>
      </c>
      <c r="AA39" s="329"/>
      <c r="AB39" s="313" t="s">
        <v>65</v>
      </c>
      <c r="AC39" s="329"/>
      <c r="AD39" s="335"/>
    </row>
    <row r="40" spans="1:31">
      <c r="A40" s="275"/>
      <c r="B40" s="275"/>
      <c r="C40" s="313"/>
      <c r="D40" s="313" t="s">
        <v>8</v>
      </c>
      <c r="E40" s="329"/>
      <c r="F40" s="313" t="s">
        <v>208</v>
      </c>
      <c r="G40" s="329"/>
      <c r="H40" s="313" t="s">
        <v>38</v>
      </c>
      <c r="I40" s="329"/>
      <c r="J40" s="313"/>
      <c r="K40" s="329"/>
      <c r="L40" s="313" t="s">
        <v>28</v>
      </c>
      <c r="M40" s="329"/>
      <c r="N40" s="313"/>
      <c r="O40" s="329"/>
      <c r="P40" s="313" t="s">
        <v>153</v>
      </c>
      <c r="Q40" s="329"/>
      <c r="R40" s="313" t="s">
        <v>46</v>
      </c>
      <c r="S40" s="292"/>
      <c r="T40" s="313" t="s">
        <v>253</v>
      </c>
      <c r="U40" s="292"/>
      <c r="V40" s="313" t="s">
        <v>67</v>
      </c>
      <c r="W40" s="329"/>
      <c r="X40" s="313" t="s">
        <v>68</v>
      </c>
      <c r="Y40" s="292"/>
      <c r="Z40" s="313" t="s">
        <v>63</v>
      </c>
      <c r="AA40" s="329"/>
      <c r="AB40" s="313" t="s">
        <v>78</v>
      </c>
      <c r="AC40" s="329"/>
      <c r="AD40" s="336" t="s">
        <v>21</v>
      </c>
    </row>
    <row r="41" spans="1:31">
      <c r="A41" s="275"/>
      <c r="B41" s="337"/>
      <c r="C41" s="313"/>
      <c r="D41" s="313" t="s">
        <v>9</v>
      </c>
      <c r="E41" s="329"/>
      <c r="F41" s="313" t="s">
        <v>209</v>
      </c>
      <c r="G41" s="329"/>
      <c r="H41" s="313" t="s">
        <v>39</v>
      </c>
      <c r="I41" s="329"/>
      <c r="J41" s="313" t="s">
        <v>164</v>
      </c>
      <c r="K41" s="329"/>
      <c r="L41" s="313" t="s">
        <v>29</v>
      </c>
      <c r="M41" s="329"/>
      <c r="N41" s="313" t="s">
        <v>129</v>
      </c>
      <c r="O41" s="329"/>
      <c r="P41" s="313" t="s">
        <v>152</v>
      </c>
      <c r="Q41" s="329"/>
      <c r="R41" s="313" t="s">
        <v>6</v>
      </c>
      <c r="S41" s="292"/>
      <c r="T41" s="313" t="s">
        <v>254</v>
      </c>
      <c r="U41" s="292"/>
      <c r="V41" s="313" t="s">
        <v>69</v>
      </c>
      <c r="W41" s="329"/>
      <c r="X41" s="313" t="s">
        <v>58</v>
      </c>
      <c r="Y41" s="292"/>
      <c r="Z41" s="313" t="s">
        <v>80</v>
      </c>
      <c r="AA41" s="329"/>
      <c r="AB41" s="313" t="s">
        <v>79</v>
      </c>
      <c r="AC41" s="329"/>
      <c r="AD41" s="336" t="s">
        <v>63</v>
      </c>
    </row>
    <row r="42" spans="1:31">
      <c r="A42" s="275"/>
      <c r="B42" s="299" t="s">
        <v>0</v>
      </c>
      <c r="C42" s="275"/>
      <c r="D42" s="429" t="s">
        <v>128</v>
      </c>
      <c r="E42" s="429"/>
      <c r="F42" s="429"/>
      <c r="G42" s="429"/>
      <c r="H42" s="429"/>
      <c r="I42" s="429"/>
      <c r="J42" s="429"/>
      <c r="K42" s="429"/>
      <c r="L42" s="429"/>
      <c r="M42" s="429"/>
      <c r="N42" s="429"/>
      <c r="O42" s="429"/>
      <c r="P42" s="429"/>
      <c r="Q42" s="429"/>
      <c r="R42" s="429"/>
      <c r="S42" s="429"/>
      <c r="T42" s="429"/>
      <c r="U42" s="429"/>
      <c r="V42" s="429"/>
      <c r="W42" s="429"/>
      <c r="X42" s="429"/>
      <c r="Y42" s="429"/>
      <c r="Z42" s="429"/>
      <c r="AA42" s="429"/>
      <c r="AB42" s="429"/>
      <c r="AC42" s="429"/>
      <c r="AD42" s="429"/>
    </row>
    <row r="43" spans="1:31">
      <c r="A43" s="277" t="s">
        <v>201</v>
      </c>
      <c r="B43" s="277"/>
      <c r="C43" s="277"/>
      <c r="D43" s="127"/>
      <c r="E43" s="128"/>
      <c r="F43" s="127"/>
      <c r="G43" s="128"/>
      <c r="H43" s="127"/>
      <c r="I43" s="128"/>
      <c r="J43" s="127"/>
      <c r="K43" s="191"/>
      <c r="L43" s="127"/>
      <c r="M43" s="128"/>
      <c r="N43" s="127"/>
      <c r="O43" s="128"/>
      <c r="P43" s="127"/>
      <c r="Q43" s="128"/>
      <c r="R43" s="127"/>
      <c r="S43" s="128"/>
      <c r="T43" s="127"/>
      <c r="U43" s="128"/>
      <c r="V43" s="128"/>
      <c r="W43" s="128"/>
      <c r="X43" s="127"/>
      <c r="Y43" s="128"/>
      <c r="Z43" s="127"/>
      <c r="AA43" s="128"/>
      <c r="AB43" s="127"/>
      <c r="AC43" s="128"/>
      <c r="AD43" s="124"/>
      <c r="AE43" s="157"/>
    </row>
    <row r="44" spans="1:31">
      <c r="A44" s="277" t="s">
        <v>162</v>
      </c>
      <c r="B44" s="277"/>
      <c r="C44" s="277"/>
      <c r="D44" s="123">
        <v>10</v>
      </c>
      <c r="E44" s="190"/>
      <c r="F44" s="123">
        <v>0</v>
      </c>
      <c r="G44" s="190"/>
      <c r="H44" s="123">
        <v>0</v>
      </c>
      <c r="I44" s="190"/>
      <c r="J44" s="123">
        <v>0</v>
      </c>
      <c r="K44" s="190"/>
      <c r="L44" s="123">
        <v>0</v>
      </c>
      <c r="M44" s="190"/>
      <c r="N44" s="123">
        <v>0</v>
      </c>
      <c r="O44" s="190"/>
      <c r="P44" s="123">
        <v>0</v>
      </c>
      <c r="Q44" s="190"/>
      <c r="R44" s="123">
        <v>0</v>
      </c>
      <c r="S44" s="190"/>
      <c r="T44" s="123">
        <v>0</v>
      </c>
      <c r="U44" s="190"/>
      <c r="V44" s="123">
        <v>0</v>
      </c>
      <c r="W44" s="190"/>
      <c r="X44" s="123">
        <f>SUM(N44:V44)</f>
        <v>0</v>
      </c>
      <c r="Y44" s="190"/>
      <c r="Z44" s="190">
        <f>SUM(D44:L44,V44,X44,T44)</f>
        <v>10</v>
      </c>
      <c r="AA44" s="190"/>
      <c r="AB44" s="123">
        <v>0</v>
      </c>
      <c r="AC44" s="190"/>
      <c r="AD44" s="190">
        <f>+Z44+AB44</f>
        <v>10</v>
      </c>
      <c r="AE44" s="157"/>
    </row>
    <row r="45" spans="1:31" ht="15" customHeight="1">
      <c r="A45" s="277"/>
      <c r="B45" s="277"/>
      <c r="C45" s="278"/>
      <c r="D45" s="278"/>
      <c r="E45" s="301"/>
      <c r="F45" s="278"/>
      <c r="G45" s="301"/>
      <c r="H45" s="278"/>
      <c r="I45" s="301"/>
      <c r="J45" s="278"/>
      <c r="K45" s="301"/>
      <c r="L45" s="278"/>
      <c r="M45" s="301"/>
      <c r="N45" s="278"/>
      <c r="O45" s="301"/>
      <c r="P45" s="278"/>
      <c r="Q45" s="301"/>
      <c r="R45" s="278"/>
      <c r="S45" s="301"/>
      <c r="T45" s="278"/>
      <c r="U45" s="301"/>
      <c r="V45" s="278"/>
      <c r="W45" s="301"/>
      <c r="X45" s="278"/>
      <c r="Y45" s="301"/>
      <c r="Z45" s="278"/>
      <c r="AA45" s="301"/>
      <c r="AB45" s="278"/>
      <c r="AC45" s="302"/>
      <c r="AD45" s="278"/>
      <c r="AE45" s="157"/>
    </row>
    <row r="46" spans="1:31">
      <c r="A46" s="322" t="s">
        <v>245</v>
      </c>
      <c r="B46" s="277"/>
      <c r="C46" s="278"/>
      <c r="D46" s="278"/>
      <c r="E46" s="301"/>
      <c r="F46" s="278"/>
      <c r="G46" s="301"/>
      <c r="H46" s="278"/>
      <c r="I46" s="301"/>
      <c r="J46" s="278"/>
      <c r="K46" s="301"/>
      <c r="L46" s="278"/>
      <c r="M46" s="301"/>
      <c r="N46" s="278"/>
      <c r="O46" s="301"/>
      <c r="P46" s="278"/>
      <c r="Q46" s="301"/>
      <c r="R46" s="278"/>
      <c r="S46" s="301"/>
      <c r="T46" s="278"/>
      <c r="U46" s="301"/>
      <c r="V46" s="278"/>
      <c r="W46" s="301"/>
      <c r="X46" s="278"/>
      <c r="Y46" s="301"/>
      <c r="Z46" s="278"/>
      <c r="AA46" s="301"/>
      <c r="AB46" s="278"/>
      <c r="AC46" s="301"/>
      <c r="AD46" s="278"/>
      <c r="AE46" s="157"/>
    </row>
    <row r="47" spans="1:31">
      <c r="A47" s="323" t="s">
        <v>257</v>
      </c>
      <c r="B47" s="293"/>
      <c r="C47" s="279"/>
      <c r="D47" s="279"/>
      <c r="E47" s="302"/>
      <c r="F47" s="279"/>
      <c r="G47" s="302"/>
      <c r="H47" s="279"/>
      <c r="I47" s="302"/>
      <c r="J47" s="279"/>
      <c r="K47" s="302"/>
      <c r="L47" s="279"/>
      <c r="M47" s="302"/>
      <c r="N47" s="279"/>
      <c r="O47" s="302"/>
      <c r="P47" s="279"/>
      <c r="Q47" s="302"/>
      <c r="R47" s="279"/>
      <c r="S47" s="302"/>
      <c r="T47" s="279"/>
      <c r="U47" s="302"/>
      <c r="V47" s="279"/>
      <c r="W47" s="302"/>
      <c r="X47" s="279"/>
      <c r="Y47" s="302"/>
      <c r="Z47" s="279"/>
      <c r="AA47" s="302"/>
      <c r="AB47" s="279"/>
      <c r="AC47" s="302"/>
      <c r="AD47" s="279"/>
      <c r="AE47" s="157"/>
    </row>
    <row r="48" spans="1:31">
      <c r="A48" s="293" t="s">
        <v>258</v>
      </c>
      <c r="B48" s="324">
        <v>18</v>
      </c>
      <c r="C48" s="277"/>
      <c r="D48" s="123">
        <v>7520968</v>
      </c>
      <c r="E48" s="190"/>
      <c r="F48" s="123"/>
      <c r="G48" s="190"/>
      <c r="H48" s="123"/>
      <c r="I48" s="190"/>
      <c r="J48" s="123"/>
      <c r="K48" s="190"/>
      <c r="L48" s="123"/>
      <c r="M48" s="190"/>
      <c r="N48" s="123"/>
      <c r="O48" s="190"/>
      <c r="P48" s="123"/>
      <c r="Q48" s="190"/>
      <c r="R48" s="123"/>
      <c r="S48" s="190"/>
      <c r="T48" s="123"/>
      <c r="U48" s="190"/>
      <c r="V48" s="123"/>
      <c r="W48" s="190"/>
      <c r="X48" s="123">
        <f>SUM(N48:V48)</f>
        <v>0</v>
      </c>
      <c r="Y48" s="190"/>
      <c r="Z48" s="190">
        <f>SUM(D48:L48,V48,X48,T48)</f>
        <v>7520968</v>
      </c>
      <c r="AA48" s="190"/>
      <c r="AB48" s="123"/>
      <c r="AC48" s="191"/>
      <c r="AD48" s="190">
        <f t="shared" ref="AD48:AD49" si="6">+Z48+AB48</f>
        <v>7520968</v>
      </c>
      <c r="AE48" s="157"/>
    </row>
    <row r="49" spans="1:38">
      <c r="A49" s="323" t="s">
        <v>259</v>
      </c>
      <c r="B49" s="277"/>
      <c r="C49" s="277"/>
      <c r="D49" s="123">
        <f>+D48</f>
        <v>7520968</v>
      </c>
      <c r="E49" s="190"/>
      <c r="F49" s="123">
        <f>+F48</f>
        <v>0</v>
      </c>
      <c r="G49" s="190"/>
      <c r="H49" s="123">
        <f>+H48</f>
        <v>0</v>
      </c>
      <c r="I49" s="190"/>
      <c r="J49" s="123">
        <f>+J48</f>
        <v>0</v>
      </c>
      <c r="K49" s="190"/>
      <c r="L49" s="123">
        <f>+L48</f>
        <v>0</v>
      </c>
      <c r="M49" s="190"/>
      <c r="N49" s="123">
        <f>+N48</f>
        <v>0</v>
      </c>
      <c r="O49" s="190"/>
      <c r="P49" s="123">
        <f>+P48</f>
        <v>0</v>
      </c>
      <c r="Q49" s="190"/>
      <c r="R49" s="123">
        <f>+R48</f>
        <v>0</v>
      </c>
      <c r="S49" s="190"/>
      <c r="T49" s="123">
        <f>+T48</f>
        <v>0</v>
      </c>
      <c r="U49" s="190"/>
      <c r="V49" s="123">
        <f>+V48</f>
        <v>0</v>
      </c>
      <c r="W49" s="190"/>
      <c r="X49" s="123">
        <f>SUM(N49:V49)</f>
        <v>0</v>
      </c>
      <c r="Y49" s="190"/>
      <c r="Z49" s="190">
        <f>SUM(D49:L49,V49,X49,T49)</f>
        <v>7520968</v>
      </c>
      <c r="AA49" s="190"/>
      <c r="AB49" s="123"/>
      <c r="AC49" s="191"/>
      <c r="AD49" s="190">
        <f t="shared" si="6"/>
        <v>7520968</v>
      </c>
      <c r="AE49" s="157"/>
    </row>
    <row r="50" spans="1:38">
      <c r="A50" s="323"/>
      <c r="B50" s="277"/>
      <c r="C50" s="277"/>
      <c r="D50" s="123"/>
      <c r="E50" s="190"/>
      <c r="F50" s="123"/>
      <c r="G50" s="190"/>
      <c r="H50" s="123"/>
      <c r="I50" s="190"/>
      <c r="J50" s="123"/>
      <c r="K50" s="190"/>
      <c r="L50" s="123"/>
      <c r="M50" s="190"/>
      <c r="N50" s="123"/>
      <c r="O50" s="190"/>
      <c r="P50" s="123"/>
      <c r="Q50" s="190"/>
      <c r="R50" s="123"/>
      <c r="S50" s="190"/>
      <c r="T50" s="123"/>
      <c r="U50" s="190"/>
      <c r="V50" s="123"/>
      <c r="W50" s="190"/>
      <c r="X50" s="123"/>
      <c r="Y50" s="190"/>
      <c r="Z50" s="190"/>
      <c r="AA50" s="190"/>
      <c r="AB50" s="123"/>
      <c r="AC50" s="191"/>
      <c r="AD50" s="190"/>
      <c r="AE50" s="157"/>
    </row>
    <row r="51" spans="1:38">
      <c r="A51" s="323" t="s">
        <v>246</v>
      </c>
      <c r="B51" s="293"/>
      <c r="C51" s="279"/>
      <c r="D51" s="279"/>
      <c r="E51" s="302"/>
      <c r="F51" s="279"/>
      <c r="G51" s="302"/>
      <c r="H51" s="279"/>
      <c r="I51" s="302"/>
      <c r="J51" s="279"/>
      <c r="K51" s="302"/>
      <c r="L51" s="279"/>
      <c r="M51" s="302"/>
      <c r="N51" s="279"/>
      <c r="O51" s="302"/>
      <c r="P51" s="279"/>
      <c r="Q51" s="302"/>
      <c r="R51" s="279"/>
      <c r="S51" s="302"/>
      <c r="T51" s="279"/>
      <c r="U51" s="302"/>
      <c r="V51" s="279"/>
      <c r="W51" s="302"/>
      <c r="X51" s="279"/>
      <c r="Y51" s="302"/>
      <c r="Z51" s="279"/>
      <c r="AA51" s="302"/>
      <c r="AB51" s="279"/>
      <c r="AC51" s="302"/>
      <c r="AD51" s="279"/>
      <c r="AE51" s="157"/>
    </row>
    <row r="52" spans="1:38">
      <c r="A52" s="293" t="s">
        <v>247</v>
      </c>
      <c r="B52" s="293"/>
      <c r="C52" s="279"/>
      <c r="D52" s="279">
        <v>0</v>
      </c>
      <c r="E52" s="302"/>
      <c r="F52" s="279">
        <f>ROUND('[1]Statement of change TGH'!$E$31/1000,0)+(ROUND(AK52/1000,0))</f>
        <v>-6582</v>
      </c>
      <c r="G52" s="302"/>
      <c r="H52" s="279">
        <v>340599</v>
      </c>
      <c r="I52" s="302"/>
      <c r="J52" s="279">
        <v>27715</v>
      </c>
      <c r="K52" s="302"/>
      <c r="L52" s="279">
        <v>5455592</v>
      </c>
      <c r="M52" s="302"/>
      <c r="N52" s="279">
        <v>1956199</v>
      </c>
      <c r="O52" s="302"/>
      <c r="P52" s="279">
        <v>-53</v>
      </c>
      <c r="Q52" s="302"/>
      <c r="R52" s="279">
        <v>1988812</v>
      </c>
      <c r="S52" s="302"/>
      <c r="T52" s="279">
        <v>-35013</v>
      </c>
      <c r="U52" s="302"/>
      <c r="V52" s="279">
        <v>3137601</v>
      </c>
      <c r="W52" s="302"/>
      <c r="X52" s="123">
        <f>SUM(N52:V52)</f>
        <v>7047546</v>
      </c>
      <c r="Y52" s="302"/>
      <c r="Z52" s="190">
        <f>SUM(D52:L52,V52,X52,T52)</f>
        <v>15967458</v>
      </c>
      <c r="AA52" s="302"/>
      <c r="AB52" s="279">
        <v>263536</v>
      </c>
      <c r="AC52" s="302"/>
      <c r="AD52" s="190">
        <f t="shared" ref="AD52:AD53" si="7">+Z52+AB52</f>
        <v>16230994</v>
      </c>
      <c r="AE52" s="157"/>
      <c r="AF52" s="166" t="e">
        <f>+AD52-AG52</f>
        <v>#VALUE!</v>
      </c>
      <c r="AG52" s="279" t="e">
        <f>ROUND('[1]Statement of change TGH'!AC22/1000,0)+(ROUND(AK52/1000,0))-D40</f>
        <v>#VALUE!</v>
      </c>
      <c r="AK52" s="140">
        <v>-6582222.0899999999</v>
      </c>
      <c r="AL52" s="33" t="s">
        <v>263</v>
      </c>
    </row>
    <row r="53" spans="1:38">
      <c r="A53" s="323" t="s">
        <v>248</v>
      </c>
      <c r="B53" s="293"/>
      <c r="C53" s="279"/>
      <c r="D53" s="279">
        <f t="shared" ref="D53:AA53" si="8">+D52</f>
        <v>0</v>
      </c>
      <c r="E53" s="279">
        <f t="shared" si="8"/>
        <v>0</v>
      </c>
      <c r="F53" s="279">
        <f t="shared" si="8"/>
        <v>-6582</v>
      </c>
      <c r="G53" s="279">
        <f t="shared" si="8"/>
        <v>0</v>
      </c>
      <c r="H53" s="279">
        <f t="shared" si="8"/>
        <v>340599</v>
      </c>
      <c r="I53" s="279">
        <f t="shared" si="8"/>
        <v>0</v>
      </c>
      <c r="J53" s="279">
        <f t="shared" si="8"/>
        <v>27715</v>
      </c>
      <c r="K53" s="279">
        <f t="shared" si="8"/>
        <v>0</v>
      </c>
      <c r="L53" s="279">
        <f t="shared" si="8"/>
        <v>5455592</v>
      </c>
      <c r="M53" s="279">
        <f t="shared" si="8"/>
        <v>0</v>
      </c>
      <c r="N53" s="279">
        <f t="shared" si="8"/>
        <v>1956199</v>
      </c>
      <c r="O53" s="279">
        <f t="shared" si="8"/>
        <v>0</v>
      </c>
      <c r="P53" s="279">
        <f t="shared" si="8"/>
        <v>-53</v>
      </c>
      <c r="Q53" s="279">
        <f t="shared" si="8"/>
        <v>0</v>
      </c>
      <c r="R53" s="279">
        <f t="shared" si="8"/>
        <v>1988812</v>
      </c>
      <c r="S53" s="279">
        <f t="shared" si="8"/>
        <v>0</v>
      </c>
      <c r="T53" s="279">
        <f t="shared" si="8"/>
        <v>-35013</v>
      </c>
      <c r="U53" s="279">
        <f t="shared" si="8"/>
        <v>0</v>
      </c>
      <c r="V53" s="279">
        <f t="shared" si="8"/>
        <v>3137601</v>
      </c>
      <c r="W53" s="279">
        <f t="shared" si="8"/>
        <v>0</v>
      </c>
      <c r="X53" s="279">
        <f t="shared" si="8"/>
        <v>7047546</v>
      </c>
      <c r="Y53" s="279">
        <f t="shared" si="8"/>
        <v>0</v>
      </c>
      <c r="Z53" s="279">
        <f t="shared" si="8"/>
        <v>15967458</v>
      </c>
      <c r="AA53" s="279">
        <f t="shared" si="8"/>
        <v>0</v>
      </c>
      <c r="AB53" s="279">
        <f>+AB52</f>
        <v>263536</v>
      </c>
      <c r="AC53" s="302"/>
      <c r="AD53" s="190">
        <f t="shared" si="7"/>
        <v>16230994</v>
      </c>
      <c r="AE53" s="157"/>
      <c r="AK53" s="140"/>
    </row>
    <row r="54" spans="1:38" ht="15" customHeight="1">
      <c r="A54" s="277"/>
      <c r="B54" s="277"/>
      <c r="C54" s="277"/>
      <c r="D54" s="123"/>
      <c r="E54" s="190"/>
      <c r="F54" s="123"/>
      <c r="G54" s="190"/>
      <c r="H54" s="123"/>
      <c r="I54" s="190"/>
      <c r="J54" s="123"/>
      <c r="K54" s="190"/>
      <c r="L54" s="123"/>
      <c r="M54" s="190"/>
      <c r="N54" s="123"/>
      <c r="O54" s="190"/>
      <c r="P54" s="123"/>
      <c r="Q54" s="190"/>
      <c r="R54" s="123"/>
      <c r="S54" s="190"/>
      <c r="T54" s="123"/>
      <c r="U54" s="190"/>
      <c r="V54" s="190"/>
      <c r="W54" s="190"/>
      <c r="X54" s="123"/>
      <c r="Y54" s="190"/>
      <c r="Z54" s="190"/>
      <c r="AA54" s="190"/>
      <c r="AB54" s="123"/>
      <c r="AC54" s="191"/>
      <c r="AD54" s="190"/>
      <c r="AE54" s="157"/>
    </row>
    <row r="55" spans="1:38">
      <c r="A55" s="323" t="s">
        <v>260</v>
      </c>
      <c r="B55" s="293"/>
      <c r="C55" s="279"/>
      <c r="D55" s="279"/>
      <c r="E55" s="302"/>
      <c r="F55" s="279"/>
      <c r="G55" s="302"/>
      <c r="H55" s="279"/>
      <c r="I55" s="302"/>
      <c r="J55" s="279"/>
      <c r="K55" s="302"/>
      <c r="L55" s="279"/>
      <c r="M55" s="302"/>
      <c r="N55" s="279"/>
      <c r="O55" s="302"/>
      <c r="P55" s="279"/>
      <c r="Q55" s="302"/>
      <c r="R55" s="279"/>
      <c r="S55" s="302"/>
      <c r="T55" s="279"/>
      <c r="U55" s="302"/>
      <c r="V55" s="279"/>
      <c r="W55" s="302"/>
      <c r="X55" s="279"/>
      <c r="Y55" s="302"/>
      <c r="Z55" s="279"/>
      <c r="AA55" s="302"/>
      <c r="AB55" s="279"/>
      <c r="AC55" s="302"/>
      <c r="AD55" s="279"/>
      <c r="AE55" s="157"/>
    </row>
    <row r="56" spans="1:38">
      <c r="A56" s="293" t="s">
        <v>261</v>
      </c>
      <c r="B56" s="293"/>
      <c r="C56" s="279"/>
      <c r="D56" s="279"/>
      <c r="E56" s="302"/>
      <c r="F56" s="279"/>
      <c r="G56" s="302"/>
      <c r="H56" s="279"/>
      <c r="I56" s="302"/>
      <c r="J56" s="279"/>
      <c r="K56" s="302"/>
      <c r="L56" s="279"/>
      <c r="M56" s="302"/>
      <c r="N56" s="279"/>
      <c r="O56" s="302"/>
      <c r="P56" s="279"/>
      <c r="Q56" s="302"/>
      <c r="R56" s="279"/>
      <c r="S56" s="302"/>
      <c r="T56" s="279"/>
      <c r="U56" s="302"/>
      <c r="V56" s="279"/>
      <c r="W56" s="302"/>
      <c r="X56" s="279"/>
      <c r="Y56" s="302"/>
      <c r="Z56" s="279"/>
      <c r="AA56" s="302"/>
      <c r="AB56" s="279"/>
      <c r="AC56" s="302"/>
      <c r="AD56" s="279"/>
      <c r="AE56" s="157"/>
    </row>
    <row r="57" spans="1:38" s="74" customFormat="1">
      <c r="A57" s="276" t="s">
        <v>272</v>
      </c>
      <c r="B57" s="324">
        <v>3</v>
      </c>
      <c r="C57" s="278"/>
      <c r="D57" s="278"/>
      <c r="E57" s="301"/>
      <c r="F57" s="279">
        <v>18224268</v>
      </c>
      <c r="G57" s="301"/>
      <c r="H57" s="278"/>
      <c r="I57" s="301"/>
      <c r="J57" s="278"/>
      <c r="K57" s="301"/>
      <c r="L57" s="278">
        <v>76340</v>
      </c>
      <c r="M57" s="301"/>
      <c r="N57" s="278">
        <v>-24060</v>
      </c>
      <c r="O57" s="301"/>
      <c r="P57" s="278"/>
      <c r="Q57" s="301"/>
      <c r="R57" s="278"/>
      <c r="S57" s="301"/>
      <c r="T57" s="278">
        <v>-15862</v>
      </c>
      <c r="U57" s="301"/>
      <c r="V57" s="278">
        <v>-25638394</v>
      </c>
      <c r="W57" s="301"/>
      <c r="X57" s="123">
        <f>SUM(N57:V57)</f>
        <v>-25678316</v>
      </c>
      <c r="Y57" s="301"/>
      <c r="Z57" s="190">
        <f>SUM(D57:L57,X57)</f>
        <v>-7377708</v>
      </c>
      <c r="AA57" s="301"/>
      <c r="AB57" s="278">
        <v>-7377708</v>
      </c>
      <c r="AC57" s="302"/>
      <c r="AD57" s="190">
        <f t="shared" ref="AD57:AD58" si="9">+Z57+AB57</f>
        <v>-14755416</v>
      </c>
      <c r="AE57" s="157"/>
      <c r="AK57" s="135"/>
    </row>
    <row r="58" spans="1:38">
      <c r="A58" s="323" t="s">
        <v>262</v>
      </c>
      <c r="B58" s="293"/>
      <c r="C58" s="279"/>
      <c r="D58" s="279">
        <f>+D57</f>
        <v>0</v>
      </c>
      <c r="E58" s="302"/>
      <c r="F58" s="279">
        <f>+F57</f>
        <v>18224268</v>
      </c>
      <c r="G58" s="302"/>
      <c r="H58" s="279">
        <f>+H57</f>
        <v>0</v>
      </c>
      <c r="I58" s="302"/>
      <c r="J58" s="279">
        <f>+J57</f>
        <v>0</v>
      </c>
      <c r="K58" s="302"/>
      <c r="L58" s="279">
        <f>+L57</f>
        <v>76340</v>
      </c>
      <c r="M58" s="302"/>
      <c r="N58" s="279">
        <f>+N57</f>
        <v>-24060</v>
      </c>
      <c r="O58" s="302"/>
      <c r="P58" s="279">
        <f>+P57</f>
        <v>0</v>
      </c>
      <c r="Q58" s="302"/>
      <c r="R58" s="279">
        <f>+R57</f>
        <v>0</v>
      </c>
      <c r="S58" s="302"/>
      <c r="T58" s="279">
        <f>+T57</f>
        <v>-15862</v>
      </c>
      <c r="U58" s="302"/>
      <c r="V58" s="279">
        <f>+V57</f>
        <v>-25638394</v>
      </c>
      <c r="W58" s="302"/>
      <c r="X58" s="123">
        <f>SUM(N58:V58)</f>
        <v>-25678316</v>
      </c>
      <c r="Y58" s="302"/>
      <c r="Z58" s="190">
        <f>SUM(D58:L58,X58)</f>
        <v>-7377708</v>
      </c>
      <c r="AA58" s="302"/>
      <c r="AB58" s="279">
        <f>+AB57</f>
        <v>-7377708</v>
      </c>
      <c r="AC58" s="302"/>
      <c r="AD58" s="190">
        <f t="shared" si="9"/>
        <v>-14755416</v>
      </c>
      <c r="AE58" s="157"/>
    </row>
    <row r="59" spans="1:38" ht="15" customHeight="1">
      <c r="A59" s="277"/>
      <c r="B59" s="277"/>
      <c r="C59" s="278"/>
      <c r="D59" s="278"/>
      <c r="E59" s="301"/>
      <c r="F59" s="278"/>
      <c r="G59" s="301"/>
      <c r="H59" s="278"/>
      <c r="I59" s="301"/>
      <c r="J59" s="278"/>
      <c r="K59" s="301"/>
      <c r="L59" s="278"/>
      <c r="M59" s="301"/>
      <c r="N59" s="278"/>
      <c r="O59" s="301"/>
      <c r="P59" s="278"/>
      <c r="Q59" s="301"/>
      <c r="R59" s="278"/>
      <c r="S59" s="301"/>
      <c r="T59" s="278"/>
      <c r="U59" s="301"/>
      <c r="V59" s="278"/>
      <c r="W59" s="301"/>
      <c r="X59" s="278"/>
      <c r="Y59" s="301"/>
      <c r="Z59" s="278"/>
      <c r="AA59" s="301"/>
      <c r="AB59" s="278"/>
      <c r="AC59" s="302"/>
      <c r="AD59" s="278"/>
      <c r="AE59" s="157"/>
    </row>
    <row r="60" spans="1:38">
      <c r="A60" s="327" t="s">
        <v>249</v>
      </c>
      <c r="B60" s="277"/>
      <c r="C60" s="278"/>
      <c r="D60" s="278"/>
      <c r="E60" s="301"/>
      <c r="F60" s="278"/>
      <c r="G60" s="301"/>
      <c r="H60" s="278"/>
      <c r="I60" s="301"/>
      <c r="J60" s="278"/>
      <c r="K60" s="301"/>
      <c r="L60" s="278"/>
      <c r="M60" s="301"/>
      <c r="N60" s="278"/>
      <c r="O60" s="301"/>
      <c r="P60" s="278"/>
      <c r="Q60" s="301"/>
      <c r="R60" s="278"/>
      <c r="S60" s="301"/>
      <c r="T60" s="278"/>
      <c r="U60" s="301"/>
      <c r="V60" s="278"/>
      <c r="W60" s="301"/>
      <c r="X60" s="278"/>
      <c r="Y60" s="301"/>
      <c r="Z60" s="278"/>
      <c r="AA60" s="301"/>
      <c r="AB60" s="278"/>
      <c r="AC60" s="302"/>
      <c r="AD60" s="278"/>
      <c r="AE60" s="157"/>
    </row>
    <row r="61" spans="1:38">
      <c r="A61" s="327" t="s">
        <v>250</v>
      </c>
      <c r="B61" s="277"/>
      <c r="C61" s="278"/>
      <c r="D61" s="278">
        <f>+D44+D49+D53+D58</f>
        <v>7520978</v>
      </c>
      <c r="E61" s="278">
        <f t="shared" ref="E61:AD61" si="10">+E44+E49+E53+E58</f>
        <v>0</v>
      </c>
      <c r="F61" s="278">
        <f t="shared" si="10"/>
        <v>18217686</v>
      </c>
      <c r="G61" s="278">
        <f t="shared" si="10"/>
        <v>0</v>
      </c>
      <c r="H61" s="278">
        <f t="shared" si="10"/>
        <v>340599</v>
      </c>
      <c r="I61" s="278">
        <f t="shared" si="10"/>
        <v>0</v>
      </c>
      <c r="J61" s="278">
        <f t="shared" si="10"/>
        <v>27715</v>
      </c>
      <c r="K61" s="278">
        <f t="shared" si="10"/>
        <v>0</v>
      </c>
      <c r="L61" s="278">
        <f t="shared" si="10"/>
        <v>5531932</v>
      </c>
      <c r="M61" s="278">
        <f t="shared" si="10"/>
        <v>0</v>
      </c>
      <c r="N61" s="278">
        <f t="shared" si="10"/>
        <v>1932139</v>
      </c>
      <c r="O61" s="278">
        <f t="shared" si="10"/>
        <v>0</v>
      </c>
      <c r="P61" s="278">
        <f t="shared" si="10"/>
        <v>-53</v>
      </c>
      <c r="Q61" s="278">
        <f t="shared" si="10"/>
        <v>0</v>
      </c>
      <c r="R61" s="278">
        <f t="shared" si="10"/>
        <v>1988812</v>
      </c>
      <c r="S61" s="278">
        <f t="shared" si="10"/>
        <v>0</v>
      </c>
      <c r="T61" s="278">
        <f t="shared" si="10"/>
        <v>-50875</v>
      </c>
      <c r="U61" s="278">
        <f t="shared" si="10"/>
        <v>0</v>
      </c>
      <c r="V61" s="278">
        <f t="shared" si="10"/>
        <v>-22500793</v>
      </c>
      <c r="W61" s="278">
        <f t="shared" si="10"/>
        <v>0</v>
      </c>
      <c r="X61" s="278">
        <f t="shared" si="10"/>
        <v>-18630770</v>
      </c>
      <c r="Y61" s="278">
        <f t="shared" si="10"/>
        <v>0</v>
      </c>
      <c r="Z61" s="278">
        <f t="shared" si="10"/>
        <v>16110728</v>
      </c>
      <c r="AA61" s="278">
        <f t="shared" si="10"/>
        <v>0</v>
      </c>
      <c r="AB61" s="278">
        <f t="shared" si="10"/>
        <v>-7114172</v>
      </c>
      <c r="AC61" s="278">
        <f t="shared" si="10"/>
        <v>0</v>
      </c>
      <c r="AD61" s="278">
        <f t="shared" si="10"/>
        <v>8996556</v>
      </c>
      <c r="AE61" s="157"/>
    </row>
    <row r="62" spans="1:38" ht="15" customHeight="1">
      <c r="A62" s="327"/>
      <c r="B62" s="277"/>
      <c r="C62" s="278"/>
      <c r="D62" s="278"/>
      <c r="E62" s="301"/>
      <c r="F62" s="278"/>
      <c r="G62" s="301"/>
      <c r="H62" s="278"/>
      <c r="I62" s="301"/>
      <c r="J62" s="278"/>
      <c r="K62" s="301"/>
      <c r="L62" s="278"/>
      <c r="M62" s="301"/>
      <c r="N62" s="278"/>
      <c r="O62" s="301"/>
      <c r="P62" s="278"/>
      <c r="Q62" s="301"/>
      <c r="R62" s="278"/>
      <c r="S62" s="301"/>
      <c r="T62" s="278"/>
      <c r="U62" s="301"/>
      <c r="V62" s="278"/>
      <c r="W62" s="301"/>
      <c r="X62" s="278"/>
      <c r="Y62" s="301"/>
      <c r="Z62" s="278"/>
      <c r="AA62" s="301"/>
      <c r="AB62" s="278"/>
      <c r="AC62" s="302"/>
      <c r="AD62" s="278"/>
      <c r="AE62" s="157"/>
    </row>
    <row r="63" spans="1:38">
      <c r="A63" s="277" t="s">
        <v>125</v>
      </c>
      <c r="B63" s="277"/>
      <c r="C63" s="277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57"/>
    </row>
    <row r="64" spans="1:38">
      <c r="A64" s="293" t="s">
        <v>102</v>
      </c>
      <c r="B64" s="293"/>
      <c r="C64" s="293"/>
      <c r="D64" s="191"/>
      <c r="E64" s="191"/>
      <c r="F64" s="191"/>
      <c r="G64" s="191"/>
      <c r="H64" s="191"/>
      <c r="I64" s="191"/>
      <c r="J64" s="191"/>
      <c r="K64" s="191"/>
      <c r="L64" s="123">
        <v>1234726</v>
      </c>
      <c r="M64" s="191"/>
      <c r="N64" s="191"/>
      <c r="O64" s="191"/>
      <c r="P64" s="191"/>
      <c r="Q64" s="191"/>
      <c r="R64" s="191"/>
      <c r="S64" s="191"/>
      <c r="T64" s="123"/>
      <c r="U64" s="191"/>
      <c r="V64" s="191"/>
      <c r="W64" s="191"/>
      <c r="X64" s="191">
        <f>SUM(N64:V64)</f>
        <v>0</v>
      </c>
      <c r="Y64" s="191"/>
      <c r="Z64" s="191">
        <f>SUM(D64:L64,V64,X64)</f>
        <v>1234726</v>
      </c>
      <c r="AA64" s="191"/>
      <c r="AB64" s="191">
        <f>+'[3]PL 7-8'!D85</f>
        <v>-1247</v>
      </c>
      <c r="AC64" s="191"/>
      <c r="AD64" s="191">
        <f>+Z64+AB64</f>
        <v>1233479</v>
      </c>
      <c r="AE64" s="157"/>
    </row>
    <row r="65" spans="1:32">
      <c r="A65" s="293" t="s">
        <v>103</v>
      </c>
      <c r="B65" s="293"/>
      <c r="C65" s="293"/>
      <c r="D65" s="124"/>
      <c r="E65" s="191"/>
      <c r="F65" s="124"/>
      <c r="G65" s="191"/>
      <c r="H65" s="124"/>
      <c r="I65" s="191"/>
      <c r="J65" s="124"/>
      <c r="K65" s="191"/>
      <c r="L65" s="191">
        <v>1645</v>
      </c>
      <c r="M65" s="191"/>
      <c r="N65" s="191">
        <v>2253274</v>
      </c>
      <c r="O65" s="191"/>
      <c r="P65" s="191">
        <v>-5394</v>
      </c>
      <c r="Q65" s="191"/>
      <c r="R65" s="191">
        <v>0</v>
      </c>
      <c r="S65" s="191"/>
      <c r="T65" s="191"/>
      <c r="U65" s="191"/>
      <c r="V65" s="191"/>
      <c r="W65" s="191"/>
      <c r="X65" s="191">
        <f>SUM(N65:V65)</f>
        <v>2247880</v>
      </c>
      <c r="Y65" s="191"/>
      <c r="Z65" s="191">
        <f>SUM(D65:L65,V65,X65)</f>
        <v>2249525</v>
      </c>
      <c r="AA65" s="191"/>
      <c r="AB65" s="191">
        <v>8563</v>
      </c>
      <c r="AC65" s="191"/>
      <c r="AD65" s="191">
        <f>+Z65+AB65</f>
        <v>2258088</v>
      </c>
      <c r="AE65" s="157"/>
    </row>
    <row r="66" spans="1:32">
      <c r="A66" s="277" t="s">
        <v>124</v>
      </c>
      <c r="B66" s="277"/>
      <c r="C66" s="277"/>
      <c r="D66" s="192">
        <f>D64+D65</f>
        <v>0</v>
      </c>
      <c r="E66" s="190"/>
      <c r="F66" s="192">
        <f>F64+F65</f>
        <v>0</v>
      </c>
      <c r="G66" s="190"/>
      <c r="H66" s="192">
        <f>H64+H65</f>
        <v>0</v>
      </c>
      <c r="I66" s="190"/>
      <c r="J66" s="192">
        <f>J64+J65</f>
        <v>0</v>
      </c>
      <c r="K66" s="190"/>
      <c r="L66" s="192">
        <f>L64+L65</f>
        <v>1236371</v>
      </c>
      <c r="M66" s="190"/>
      <c r="N66" s="192">
        <f>N64+N65</f>
        <v>2253274</v>
      </c>
      <c r="O66" s="190"/>
      <c r="P66" s="192">
        <f>P64+P65</f>
        <v>-5394</v>
      </c>
      <c r="Q66" s="190"/>
      <c r="R66" s="192">
        <f>R64+R65</f>
        <v>0</v>
      </c>
      <c r="S66" s="190"/>
      <c r="T66" s="192">
        <f>T64+T65</f>
        <v>0</v>
      </c>
      <c r="U66" s="190"/>
      <c r="V66" s="192">
        <f>V64+V65</f>
        <v>0</v>
      </c>
      <c r="W66" s="190"/>
      <c r="X66" s="192">
        <f>X64+X65</f>
        <v>2247880</v>
      </c>
      <c r="Y66" s="190"/>
      <c r="Z66" s="192">
        <f>Z64+Z65</f>
        <v>3484251</v>
      </c>
      <c r="AA66" s="190"/>
      <c r="AB66" s="192">
        <f>AB64+AB65</f>
        <v>7316</v>
      </c>
      <c r="AC66" s="191"/>
      <c r="AD66" s="192">
        <f>AD64+AD65</f>
        <v>3491567</v>
      </c>
      <c r="AE66" s="157"/>
    </row>
    <row r="67" spans="1:32" ht="15" customHeight="1">
      <c r="A67" s="277"/>
      <c r="B67" s="277"/>
      <c r="C67" s="277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1"/>
      <c r="AD67" s="190"/>
      <c r="AE67" s="157"/>
    </row>
    <row r="68" spans="1:32" s="74" customFormat="1">
      <c r="A68" s="293" t="s">
        <v>33</v>
      </c>
      <c r="B68" s="293"/>
      <c r="C68" s="293"/>
      <c r="D68" s="191"/>
      <c r="E68" s="191"/>
      <c r="F68" s="191"/>
      <c r="G68" s="191"/>
      <c r="H68" s="191"/>
      <c r="I68" s="191"/>
      <c r="J68" s="191"/>
      <c r="K68" s="191"/>
      <c r="L68" s="191">
        <v>-4032</v>
      </c>
      <c r="M68" s="191"/>
      <c r="N68" s="191"/>
      <c r="O68" s="191"/>
      <c r="P68" s="191"/>
      <c r="Q68" s="191"/>
      <c r="R68" s="191">
        <v>4032</v>
      </c>
      <c r="S68" s="191"/>
      <c r="T68" s="191"/>
      <c r="U68" s="191"/>
      <c r="V68" s="191"/>
      <c r="W68" s="191"/>
      <c r="X68" s="191">
        <f>SUM(N68:V68)</f>
        <v>4032</v>
      </c>
      <c r="Y68" s="191"/>
      <c r="Z68" s="191">
        <f>SUM(D68:L68,V68,R68)</f>
        <v>0</v>
      </c>
      <c r="AA68" s="191"/>
      <c r="AB68" s="191"/>
      <c r="AC68" s="191"/>
      <c r="AD68" s="191">
        <f>+Z68+AB68</f>
        <v>0</v>
      </c>
      <c r="AE68" s="157"/>
    </row>
    <row r="69" spans="1:32" s="74" customFormat="1" ht="15" customHeight="1">
      <c r="A69" s="293"/>
      <c r="B69" s="293"/>
      <c r="C69" s="293"/>
      <c r="D69" s="125"/>
      <c r="E69" s="191"/>
      <c r="F69" s="125"/>
      <c r="G69" s="191"/>
      <c r="H69" s="125"/>
      <c r="I69" s="191"/>
      <c r="J69" s="125"/>
      <c r="K69" s="191"/>
      <c r="L69" s="125"/>
      <c r="M69" s="191"/>
      <c r="N69" s="125"/>
      <c r="O69" s="191"/>
      <c r="P69" s="125"/>
      <c r="Q69" s="191"/>
      <c r="R69" s="125"/>
      <c r="S69" s="191"/>
      <c r="T69" s="125"/>
      <c r="U69" s="191"/>
      <c r="V69" s="125"/>
      <c r="W69" s="191"/>
      <c r="X69" s="125"/>
      <c r="Y69" s="191"/>
      <c r="Z69" s="126"/>
      <c r="AA69" s="191"/>
      <c r="AB69" s="125"/>
      <c r="AC69" s="191"/>
      <c r="AD69" s="126"/>
      <c r="AE69" s="157"/>
    </row>
    <row r="70" spans="1:32" ht="22.5" thickBot="1">
      <c r="A70" s="277" t="s">
        <v>199</v>
      </c>
      <c r="B70" s="277"/>
      <c r="C70" s="277"/>
      <c r="D70" s="193">
        <f>+D68+D66+D61</f>
        <v>7520978</v>
      </c>
      <c r="E70" s="190"/>
      <c r="F70" s="193">
        <f>+F68+F66+F61</f>
        <v>18217686</v>
      </c>
      <c r="G70" s="190"/>
      <c r="H70" s="193">
        <f>+H68+H66+H61</f>
        <v>340599</v>
      </c>
      <c r="I70" s="190"/>
      <c r="J70" s="193">
        <f>+J68+J66+J61</f>
        <v>27715</v>
      </c>
      <c r="K70" s="190"/>
      <c r="L70" s="193">
        <f>+L68+L66+L61</f>
        <v>6764271</v>
      </c>
      <c r="M70" s="191"/>
      <c r="N70" s="193">
        <f>+N68+N66+N61</f>
        <v>4185413</v>
      </c>
      <c r="O70" s="191"/>
      <c r="P70" s="193">
        <f>+P68+P66+P61</f>
        <v>-5447</v>
      </c>
      <c r="Q70" s="190"/>
      <c r="R70" s="193">
        <f>+R68+R66+R61</f>
        <v>1992844</v>
      </c>
      <c r="S70" s="191"/>
      <c r="T70" s="193">
        <f>+T68+T66+T61</f>
        <v>-50875</v>
      </c>
      <c r="U70" s="191"/>
      <c r="V70" s="193">
        <f>+V68+V66+V61</f>
        <v>-22500793</v>
      </c>
      <c r="W70" s="191"/>
      <c r="X70" s="193">
        <f>+X68+X66+X61</f>
        <v>-16378858</v>
      </c>
      <c r="Y70" s="190"/>
      <c r="Z70" s="193">
        <f>+Z68+Z66+Z61</f>
        <v>19594979</v>
      </c>
      <c r="AA70" s="190"/>
      <c r="AB70" s="193">
        <f>+AB68+AB66+AB61</f>
        <v>-7106856</v>
      </c>
      <c r="AC70" s="191"/>
      <c r="AD70" s="193">
        <f>+AD68+AD66+AD61</f>
        <v>12488123</v>
      </c>
      <c r="AE70" s="186"/>
      <c r="AF70" s="166">
        <f>+AD70-'[3]BS 3-4'!C77</f>
        <v>-4134572</v>
      </c>
    </row>
    <row r="71" spans="1:32" ht="22.5" thickTop="1">
      <c r="D71" s="232">
        <f>+D70-'[3]BS 3-4'!C64</f>
        <v>0</v>
      </c>
      <c r="E71" s="160"/>
      <c r="F71" s="232">
        <f>+F70-'[3]BS 3-4'!C65</f>
        <v>-6583</v>
      </c>
      <c r="G71" s="160"/>
      <c r="H71" s="232">
        <f>+H70-'[3]BS 3-4'!C68</f>
        <v>0</v>
      </c>
      <c r="I71" s="160"/>
      <c r="J71" s="232">
        <f>+J70-'[3]BS 3-4'!C69</f>
        <v>0</v>
      </c>
      <c r="K71" s="160"/>
      <c r="L71" s="232">
        <f>+L70-'[3]BS 3-4'!C70</f>
        <v>2328</v>
      </c>
      <c r="M71" s="160"/>
      <c r="N71" s="129"/>
      <c r="O71" s="160"/>
      <c r="P71" s="129"/>
      <c r="Q71" s="160"/>
      <c r="R71" s="129"/>
      <c r="S71" s="160"/>
      <c r="T71" s="232">
        <f>+T70-'[3]BS 3-4'!C72</f>
        <v>-13707</v>
      </c>
      <c r="U71" s="160"/>
      <c r="V71" s="232">
        <f>V70-'[3]BS 3-4'!C73</f>
        <v>1</v>
      </c>
      <c r="W71" s="160"/>
      <c r="X71" s="232">
        <f>+X70-'[3]BS 3-4'!C74</f>
        <v>-22540188</v>
      </c>
      <c r="Y71" s="160"/>
      <c r="Z71" s="232">
        <f>+Z70-'[3]BS 3-4'!C75</f>
        <v>3096107</v>
      </c>
      <c r="AA71" s="160"/>
      <c r="AB71" s="232">
        <f>+AB70-'[3]BS 3-4'!C76</f>
        <v>-7230679</v>
      </c>
      <c r="AC71" s="160"/>
      <c r="AD71" s="232">
        <f>+AD70-'[3]BS 3-4'!C77</f>
        <v>-4134572</v>
      </c>
    </row>
    <row r="72" spans="1:32">
      <c r="D72" s="161"/>
      <c r="E72" s="162"/>
      <c r="F72" s="161"/>
      <c r="G72" s="162"/>
      <c r="H72" s="161"/>
      <c r="I72" s="162"/>
      <c r="J72" s="161"/>
      <c r="K72" s="162"/>
      <c r="L72" s="161"/>
      <c r="M72" s="162"/>
      <c r="N72" s="161"/>
      <c r="O72" s="162"/>
      <c r="P72" s="161"/>
      <c r="Q72" s="162"/>
      <c r="R72" s="161"/>
      <c r="S72" s="162"/>
      <c r="T72" s="161"/>
      <c r="U72" s="162"/>
      <c r="V72" s="161"/>
      <c r="W72" s="162"/>
      <c r="X72" s="161"/>
      <c r="Y72" s="162"/>
      <c r="Z72" s="161"/>
      <c r="AA72" s="162"/>
      <c r="AB72" s="161"/>
      <c r="AC72" s="162"/>
      <c r="AD72" s="161"/>
    </row>
    <row r="73" spans="1:32">
      <c r="D73" s="140"/>
      <c r="E73" s="163"/>
      <c r="F73" s="140"/>
      <c r="G73" s="163"/>
      <c r="H73" s="140"/>
      <c r="I73" s="163"/>
      <c r="J73" s="140"/>
      <c r="K73" s="163"/>
      <c r="L73" s="140"/>
      <c r="M73" s="163"/>
      <c r="N73" s="140"/>
      <c r="O73" s="163"/>
      <c r="P73" s="140"/>
      <c r="Q73" s="163"/>
      <c r="R73" s="140"/>
      <c r="S73" s="163"/>
      <c r="T73" s="140"/>
      <c r="U73" s="163"/>
      <c r="V73" s="140"/>
      <c r="W73" s="163"/>
      <c r="X73" s="140"/>
      <c r="Y73" s="163"/>
      <c r="Z73" s="140"/>
      <c r="AA73" s="163"/>
      <c r="AB73" s="140"/>
      <c r="AC73" s="163"/>
      <c r="AD73" s="140"/>
    </row>
    <row r="74" spans="1:32">
      <c r="D74" s="140"/>
      <c r="E74" s="163"/>
      <c r="F74" s="140"/>
      <c r="G74" s="163"/>
      <c r="H74" s="140"/>
      <c r="I74" s="163"/>
      <c r="J74" s="140"/>
      <c r="K74" s="163"/>
      <c r="L74" s="140"/>
      <c r="M74" s="163"/>
      <c r="N74" s="140"/>
      <c r="O74" s="163"/>
      <c r="P74" s="140"/>
      <c r="Q74" s="163"/>
      <c r="R74" s="140"/>
      <c r="S74" s="163"/>
      <c r="T74" s="140"/>
      <c r="U74" s="163"/>
      <c r="V74" s="140"/>
      <c r="W74" s="163"/>
      <c r="X74" s="140"/>
      <c r="Y74" s="163"/>
      <c r="Z74" s="140"/>
      <c r="AA74" s="163"/>
      <c r="AB74" s="140"/>
      <c r="AC74" s="163"/>
      <c r="AD74" s="140"/>
    </row>
    <row r="75" spans="1:32">
      <c r="D75" s="140"/>
      <c r="E75" s="163"/>
      <c r="F75" s="140"/>
      <c r="G75" s="163"/>
      <c r="H75" s="140"/>
      <c r="I75" s="163"/>
      <c r="J75" s="140"/>
      <c r="K75" s="163"/>
      <c r="L75" s="140"/>
      <c r="M75" s="163"/>
      <c r="N75" s="140"/>
      <c r="O75" s="163"/>
      <c r="P75" s="140"/>
      <c r="Q75" s="163"/>
      <c r="R75" s="140"/>
      <c r="S75" s="163"/>
      <c r="T75" s="140"/>
      <c r="U75" s="163"/>
      <c r="V75" s="140"/>
      <c r="W75" s="163"/>
      <c r="X75" s="140"/>
      <c r="Y75" s="163"/>
      <c r="Z75" s="140"/>
      <c r="AA75" s="163"/>
      <c r="AB75" s="140"/>
      <c r="AC75" s="163"/>
      <c r="AD75" s="140"/>
    </row>
    <row r="76" spans="1:32">
      <c r="D76" s="140">
        <v>7461040</v>
      </c>
      <c r="E76" s="163"/>
      <c r="F76" s="140">
        <v>18085538</v>
      </c>
      <c r="G76" s="163"/>
      <c r="H76" s="140">
        <v>340599</v>
      </c>
      <c r="I76" s="163"/>
      <c r="J76" s="140">
        <v>27715</v>
      </c>
      <c r="K76" s="163"/>
      <c r="L76" s="140">
        <v>5457331</v>
      </c>
      <c r="M76" s="163"/>
      <c r="N76" s="140">
        <v>1956199</v>
      </c>
      <c r="O76" s="163"/>
      <c r="P76" s="140">
        <v>-53</v>
      </c>
      <c r="Q76" s="163"/>
      <c r="R76" s="140">
        <v>1988812</v>
      </c>
      <c r="S76" s="163"/>
      <c r="T76" s="140">
        <v>-37475</v>
      </c>
      <c r="U76" s="163"/>
      <c r="V76" s="140">
        <v>-22408968</v>
      </c>
      <c r="W76" s="163"/>
      <c r="X76" s="140">
        <v>3944958</v>
      </c>
      <c r="Y76" s="163"/>
      <c r="Z76" s="140">
        <v>12870738</v>
      </c>
      <c r="AA76" s="163"/>
      <c r="AB76" s="140">
        <v>264357</v>
      </c>
      <c r="AC76" s="163"/>
      <c r="AD76" s="140">
        <v>13135095</v>
      </c>
    </row>
    <row r="77" spans="1:32">
      <c r="D77" s="140">
        <f>+D76-D49</f>
        <v>-59928</v>
      </c>
      <c r="E77" s="163"/>
      <c r="F77" s="140" t="e">
        <f>+F76-#REF!</f>
        <v>#REF!</v>
      </c>
      <c r="G77" s="163"/>
      <c r="H77" s="140" t="e">
        <f>+H76-#REF!</f>
        <v>#REF!</v>
      </c>
      <c r="I77" s="163"/>
      <c r="J77" s="140" t="e">
        <f>+J76-#REF!</f>
        <v>#REF!</v>
      </c>
      <c r="K77" s="163"/>
      <c r="L77" s="140" t="e">
        <f>+L76-#REF!</f>
        <v>#REF!</v>
      </c>
      <c r="M77" s="163"/>
      <c r="N77" s="140" t="e">
        <f>+N76-#REF!</f>
        <v>#REF!</v>
      </c>
      <c r="O77" s="163"/>
      <c r="P77" s="140" t="e">
        <f>+P76-#REF!</f>
        <v>#REF!</v>
      </c>
      <c r="Q77" s="163"/>
      <c r="R77" s="140" t="e">
        <f>+R76-#REF!</f>
        <v>#REF!</v>
      </c>
      <c r="S77" s="163"/>
      <c r="T77" s="140" t="e">
        <f>+T76-#REF!</f>
        <v>#REF!</v>
      </c>
      <c r="U77" s="163"/>
      <c r="V77" s="140" t="e">
        <f>+V76-#REF!</f>
        <v>#REF!</v>
      </c>
      <c r="W77" s="163"/>
      <c r="X77" s="140" t="e">
        <f>+X76-#REF!</f>
        <v>#REF!</v>
      </c>
      <c r="Y77" s="163"/>
      <c r="Z77" s="140" t="e">
        <f>+Z76-#REF!</f>
        <v>#REF!</v>
      </c>
      <c r="AA77" s="163"/>
      <c r="AB77" s="140" t="e">
        <f>+AB76-#REF!</f>
        <v>#REF!</v>
      </c>
      <c r="AC77" s="163"/>
      <c r="AD77" s="140" t="e">
        <f>+AD76-#REF!</f>
        <v>#REF!</v>
      </c>
    </row>
    <row r="78" spans="1:32">
      <c r="D78" s="140"/>
      <c r="E78" s="163"/>
      <c r="F78" s="140"/>
      <c r="G78" s="163"/>
      <c r="H78" s="140"/>
      <c r="I78" s="163"/>
      <c r="J78" s="140"/>
      <c r="K78" s="163"/>
      <c r="L78" s="140"/>
      <c r="M78" s="163"/>
      <c r="N78" s="140"/>
      <c r="O78" s="163"/>
      <c r="P78" s="140"/>
      <c r="Q78" s="163"/>
      <c r="R78" s="140"/>
      <c r="S78" s="163"/>
      <c r="T78" s="140"/>
      <c r="U78" s="163"/>
      <c r="V78" s="140"/>
      <c r="W78" s="163"/>
      <c r="X78" s="140"/>
      <c r="Y78" s="163"/>
      <c r="Z78" s="140"/>
      <c r="AA78" s="163"/>
      <c r="AB78" s="140"/>
      <c r="AC78" s="163"/>
      <c r="AD78" s="140"/>
    </row>
    <row r="80" spans="1:32">
      <c r="D80" s="164"/>
      <c r="E80" s="165"/>
      <c r="F80" s="164"/>
      <c r="G80" s="165"/>
      <c r="H80" s="164"/>
      <c r="I80" s="165"/>
      <c r="J80" s="164"/>
      <c r="K80" s="165"/>
      <c r="L80" s="164"/>
      <c r="M80" s="165"/>
      <c r="N80" s="140"/>
      <c r="O80" s="163"/>
      <c r="P80" s="140"/>
      <c r="Q80" s="163"/>
      <c r="R80" s="140"/>
      <c r="S80" s="163"/>
      <c r="T80" s="164"/>
      <c r="U80" s="163"/>
      <c r="V80" s="164"/>
      <c r="W80" s="165"/>
      <c r="X80" s="164"/>
      <c r="Y80" s="165"/>
      <c r="Z80" s="164"/>
      <c r="AA80" s="165"/>
      <c r="AB80" s="164"/>
      <c r="AC80" s="165"/>
      <c r="AD80" s="164"/>
    </row>
    <row r="81" spans="4:30">
      <c r="D81" s="166"/>
      <c r="E81" s="167"/>
      <c r="F81" s="166"/>
      <c r="G81" s="167"/>
      <c r="H81" s="166"/>
      <c r="I81" s="167"/>
      <c r="J81" s="166"/>
      <c r="K81" s="167"/>
      <c r="L81" s="166"/>
      <c r="M81" s="167"/>
      <c r="N81" s="166"/>
      <c r="O81" s="167"/>
      <c r="P81" s="166"/>
      <c r="Q81" s="167"/>
      <c r="R81" s="166"/>
      <c r="S81" s="167"/>
      <c r="T81" s="166"/>
      <c r="U81" s="167"/>
      <c r="V81" s="166"/>
      <c r="W81" s="167"/>
      <c r="X81" s="166"/>
      <c r="Y81" s="167"/>
      <c r="Z81" s="166"/>
      <c r="AA81" s="167"/>
      <c r="AB81" s="166"/>
      <c r="AC81" s="167"/>
      <c r="AD81" s="166"/>
    </row>
    <row r="82" spans="4:30">
      <c r="D82" s="166"/>
      <c r="E82" s="167"/>
      <c r="F82" s="166"/>
      <c r="G82" s="167"/>
      <c r="H82" s="166"/>
      <c r="I82" s="167"/>
      <c r="J82" s="166"/>
      <c r="K82" s="167"/>
      <c r="L82" s="166"/>
      <c r="M82" s="167"/>
      <c r="N82" s="166"/>
      <c r="O82" s="167"/>
      <c r="P82" s="166"/>
      <c r="Q82" s="167"/>
      <c r="R82" s="166"/>
      <c r="S82" s="167"/>
      <c r="T82" s="166"/>
      <c r="U82" s="167"/>
      <c r="V82" s="166"/>
      <c r="W82" s="167"/>
      <c r="X82" s="166"/>
      <c r="Y82" s="167"/>
      <c r="Z82" s="166"/>
      <c r="AA82" s="167"/>
      <c r="AB82" s="166"/>
      <c r="AC82" s="167"/>
      <c r="AD82" s="166"/>
    </row>
    <row r="83" spans="4:30">
      <c r="D83" s="166"/>
      <c r="E83" s="167"/>
      <c r="F83" s="166"/>
      <c r="G83" s="167"/>
      <c r="H83" s="166"/>
      <c r="I83" s="167"/>
      <c r="J83" s="166"/>
      <c r="K83" s="167"/>
      <c r="L83" s="166"/>
      <c r="M83" s="167"/>
      <c r="N83" s="166"/>
      <c r="O83" s="167"/>
      <c r="P83" s="166"/>
      <c r="Q83" s="167"/>
      <c r="R83" s="166"/>
      <c r="S83" s="167"/>
      <c r="T83" s="166"/>
      <c r="U83" s="167"/>
      <c r="V83" s="166"/>
      <c r="W83" s="167"/>
      <c r="X83" s="166"/>
      <c r="Y83" s="167"/>
      <c r="Z83" s="166"/>
      <c r="AA83" s="167"/>
      <c r="AB83" s="166"/>
      <c r="AC83" s="167"/>
      <c r="AD83" s="166"/>
    </row>
    <row r="84" spans="4:30">
      <c r="D84" s="166"/>
      <c r="E84" s="167"/>
      <c r="F84" s="166"/>
      <c r="G84" s="167"/>
      <c r="H84" s="166"/>
      <c r="I84" s="167"/>
      <c r="J84" s="166"/>
      <c r="K84" s="167"/>
      <c r="L84" s="166"/>
      <c r="M84" s="167"/>
      <c r="N84" s="166"/>
      <c r="O84" s="167"/>
      <c r="P84" s="166"/>
      <c r="Q84" s="167"/>
      <c r="R84" s="166"/>
      <c r="S84" s="167"/>
      <c r="T84" s="166"/>
      <c r="U84" s="167"/>
      <c r="V84" s="166"/>
      <c r="W84" s="167"/>
      <c r="X84" s="166"/>
      <c r="Y84" s="167"/>
      <c r="Z84" s="166"/>
      <c r="AA84" s="167"/>
      <c r="AB84" s="166"/>
      <c r="AC84" s="167"/>
      <c r="AD84" s="166"/>
    </row>
    <row r="85" spans="4:30">
      <c r="D85" s="166"/>
      <c r="E85" s="167"/>
      <c r="F85" s="166"/>
      <c r="G85" s="167"/>
      <c r="H85" s="166"/>
      <c r="I85" s="167"/>
      <c r="J85" s="166"/>
      <c r="K85" s="167"/>
      <c r="L85" s="166"/>
      <c r="M85" s="167"/>
      <c r="N85" s="166"/>
      <c r="O85" s="167"/>
      <c r="P85" s="166"/>
      <c r="Q85" s="167"/>
      <c r="R85" s="166"/>
      <c r="S85" s="167"/>
      <c r="T85" s="166"/>
      <c r="U85" s="167"/>
      <c r="V85" s="166"/>
      <c r="W85" s="167"/>
      <c r="X85" s="166"/>
      <c r="Y85" s="167"/>
      <c r="Z85" s="166"/>
      <c r="AA85" s="167"/>
      <c r="AB85" s="166"/>
      <c r="AC85" s="167"/>
      <c r="AD85" s="166"/>
    </row>
    <row r="100" spans="20:20">
      <c r="T100" s="140"/>
    </row>
    <row r="101" spans="20:20">
      <c r="T101" s="140"/>
    </row>
    <row r="103" spans="20:20">
      <c r="T103" s="164"/>
    </row>
    <row r="104" spans="20:20">
      <c r="T104" s="166"/>
    </row>
    <row r="105" spans="20:20">
      <c r="T105" s="166"/>
    </row>
    <row r="106" spans="20:20">
      <c r="T106" s="166"/>
    </row>
    <row r="107" spans="20:20">
      <c r="T107" s="166"/>
    </row>
    <row r="108" spans="20:20">
      <c r="T108" s="166"/>
    </row>
  </sheetData>
  <mergeCells count="7">
    <mergeCell ref="D42:AD42"/>
    <mergeCell ref="H5:L5"/>
    <mergeCell ref="D4:AD4"/>
    <mergeCell ref="N5:AD5"/>
    <mergeCell ref="H36:L36"/>
    <mergeCell ref="N36:AD36"/>
    <mergeCell ref="D11:AD11"/>
  </mergeCells>
  <pageMargins left="0.51181102362204722" right="0.51181102362204722" top="0.47244094488188981" bottom="0.51181102362204722" header="0.51181102362204722" footer="0.51181102362204722"/>
  <pageSetup paperSize="9" scale="54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D4B6-F4D2-4CE5-B470-3E3D552EB15D}">
  <sheetPr>
    <tabColor rgb="FF92D050"/>
  </sheetPr>
  <dimension ref="A1:AL111"/>
  <sheetViews>
    <sheetView topLeftCell="A16" zoomScale="80" zoomScaleNormal="80" zoomScaleSheetLayoutView="70" workbookViewId="0">
      <selection activeCell="H18" sqref="H18"/>
    </sheetView>
  </sheetViews>
  <sheetFormatPr defaultColWidth="9.140625" defaultRowHeight="21.75" outlineLevelRow="1"/>
  <cols>
    <col min="1" max="1" width="42" style="357" customWidth="1"/>
    <col min="2" max="2" width="13.5703125" style="357" customWidth="1"/>
    <col min="3" max="3" width="5.28515625" style="357" customWidth="1"/>
    <col min="4" max="4" width="13.7109375" style="357" customWidth="1"/>
    <col min="5" max="5" width="1.28515625" style="375" customWidth="1"/>
    <col min="6" max="6" width="13.7109375" style="357" customWidth="1"/>
    <col min="7" max="7" width="1.28515625" style="375" customWidth="1"/>
    <col min="8" max="8" width="13.7109375" style="357" customWidth="1"/>
    <col min="9" max="9" width="1.140625" style="357" customWidth="1"/>
    <col min="10" max="10" width="13.7109375" style="357" customWidth="1"/>
    <col min="11" max="11" width="1.28515625" style="375" customWidth="1"/>
    <col min="12" max="12" width="13.7109375" style="357" customWidth="1"/>
    <col min="13" max="13" width="1.28515625" style="375" customWidth="1"/>
    <col min="14" max="14" width="18" style="388" bestFit="1" customWidth="1"/>
    <col min="15" max="15" width="1.28515625" style="388" customWidth="1"/>
    <col min="16" max="16" width="13.7109375" style="357" customWidth="1"/>
    <col min="17" max="17" width="1.28515625" style="375" customWidth="1"/>
    <col min="18" max="18" width="13.7109375" style="357" customWidth="1"/>
    <col min="19" max="19" width="1.28515625" style="375" customWidth="1"/>
    <col min="20" max="20" width="13.7109375" style="357" customWidth="1"/>
    <col min="21" max="21" width="1.28515625" style="375" customWidth="1"/>
    <col min="22" max="22" width="13.7109375" style="357" customWidth="1"/>
    <col min="23" max="23" width="1.28515625" style="375" customWidth="1"/>
    <col min="24" max="24" width="13.7109375" style="357" customWidth="1"/>
    <col min="25" max="25" width="1.28515625" style="375" customWidth="1"/>
    <col min="26" max="26" width="13.7109375" style="357" customWidth="1"/>
    <col min="27" max="27" width="1.28515625" style="375" customWidth="1"/>
    <col min="28" max="28" width="13.7109375" style="357" customWidth="1"/>
    <col min="29" max="29" width="1.28515625" style="375" customWidth="1"/>
    <col min="30" max="30" width="13.7109375" style="357" customWidth="1"/>
    <col min="31" max="31" width="9.28515625" style="357" customWidth="1"/>
    <col min="32" max="32" width="13.5703125" style="357" bestFit="1" customWidth="1"/>
    <col min="33" max="33" width="10.140625" style="357" bestFit="1" customWidth="1"/>
    <col min="34" max="36" width="9.140625" style="357"/>
    <col min="37" max="37" width="13.140625" style="357" bestFit="1" customWidth="1"/>
    <col min="38" max="16384" width="9.140625" style="357"/>
  </cols>
  <sheetData>
    <row r="1" spans="1:34" ht="23.25">
      <c r="A1" s="356" t="s">
        <v>191</v>
      </c>
      <c r="B1" s="356"/>
      <c r="C1" s="356"/>
      <c r="D1" s="287"/>
      <c r="E1" s="288"/>
      <c r="F1" s="287"/>
      <c r="G1" s="288"/>
      <c r="H1" s="287"/>
      <c r="I1" s="287"/>
      <c r="J1" s="287"/>
      <c r="K1" s="288"/>
      <c r="L1" s="287"/>
      <c r="M1" s="288"/>
      <c r="N1" s="380"/>
      <c r="O1" s="380"/>
      <c r="P1" s="288"/>
      <c r="Q1" s="288"/>
      <c r="R1" s="288"/>
      <c r="S1" s="288"/>
      <c r="T1" s="288"/>
      <c r="U1" s="288"/>
      <c r="V1" s="287"/>
      <c r="W1" s="288"/>
      <c r="X1" s="287"/>
      <c r="Y1" s="288"/>
      <c r="Z1" s="287"/>
      <c r="AA1" s="288"/>
      <c r="AB1" s="59"/>
      <c r="AC1" s="288"/>
      <c r="AD1" s="287"/>
      <c r="AF1" s="381" t="s">
        <v>210</v>
      </c>
    </row>
    <row r="2" spans="1:34" ht="23.25">
      <c r="A2" s="289" t="s">
        <v>123</v>
      </c>
      <c r="B2" s="289"/>
      <c r="C2" s="289"/>
      <c r="D2" s="287"/>
      <c r="E2" s="288"/>
      <c r="F2" s="287"/>
      <c r="G2" s="288"/>
      <c r="H2" s="287"/>
      <c r="I2" s="287"/>
      <c r="J2" s="287"/>
      <c r="K2" s="288"/>
      <c r="L2" s="287"/>
      <c r="M2" s="288"/>
      <c r="N2" s="380"/>
      <c r="O2" s="380"/>
      <c r="P2" s="288"/>
      <c r="Q2" s="288"/>
      <c r="R2" s="288"/>
      <c r="S2" s="288"/>
      <c r="T2" s="288"/>
      <c r="U2" s="288"/>
      <c r="V2" s="287"/>
      <c r="W2" s="288"/>
      <c r="X2" s="287"/>
      <c r="Y2" s="288"/>
      <c r="Z2" s="287"/>
      <c r="AA2" s="288"/>
      <c r="AB2" s="59"/>
      <c r="AC2" s="288"/>
      <c r="AD2" s="287"/>
    </row>
    <row r="3" spans="1:34" ht="15" customHeight="1">
      <c r="A3" s="290"/>
      <c r="B3" s="290"/>
      <c r="C3" s="290"/>
      <c r="D3" s="290"/>
      <c r="E3" s="291"/>
      <c r="F3" s="290"/>
      <c r="G3" s="291"/>
      <c r="H3" s="290"/>
      <c r="I3" s="290"/>
      <c r="J3" s="290"/>
      <c r="K3" s="291"/>
      <c r="L3" s="290"/>
      <c r="M3" s="291"/>
      <c r="N3" s="382"/>
      <c r="O3" s="382"/>
      <c r="P3" s="290"/>
      <c r="Q3" s="291"/>
      <c r="R3" s="275"/>
      <c r="S3" s="292"/>
      <c r="T3" s="275"/>
      <c r="U3" s="292"/>
      <c r="V3" s="290"/>
      <c r="W3" s="292"/>
      <c r="X3" s="275"/>
      <c r="Y3" s="292"/>
      <c r="Z3" s="275"/>
      <c r="AA3" s="292"/>
      <c r="AB3" s="275"/>
      <c r="AC3" s="292"/>
      <c r="AD3" s="275"/>
    </row>
    <row r="4" spans="1:34">
      <c r="A4" s="275"/>
      <c r="B4" s="383"/>
      <c r="C4" s="383"/>
      <c r="D4" s="383"/>
      <c r="E4" s="383"/>
      <c r="F4" s="434" t="s">
        <v>284</v>
      </c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</row>
    <row r="5" spans="1:34">
      <c r="A5" s="275"/>
      <c r="B5" s="383"/>
      <c r="C5" s="384"/>
      <c r="D5" s="383"/>
      <c r="E5" s="384"/>
      <c r="F5" s="383"/>
      <c r="G5" s="384"/>
      <c r="H5" s="435" t="s">
        <v>34</v>
      </c>
      <c r="I5" s="435"/>
      <c r="J5" s="435"/>
      <c r="K5" s="435"/>
      <c r="L5" s="435"/>
      <c r="M5" s="383"/>
      <c r="N5" s="384"/>
      <c r="O5" s="383"/>
      <c r="P5" s="384"/>
      <c r="Q5" s="383"/>
      <c r="R5" s="435" t="s">
        <v>61</v>
      </c>
      <c r="S5" s="435"/>
      <c r="T5" s="435"/>
      <c r="U5" s="435"/>
      <c r="V5" s="435"/>
      <c r="W5" s="435"/>
      <c r="X5" s="435"/>
      <c r="Y5" s="385"/>
      <c r="Z5" s="385"/>
      <c r="AA5" s="383"/>
      <c r="AB5" s="386"/>
      <c r="AC5" s="385"/>
      <c r="AD5" s="383"/>
    </row>
    <row r="6" spans="1:34">
      <c r="A6" s="275"/>
      <c r="B6" s="383"/>
      <c r="C6" s="384"/>
      <c r="D6" s="383"/>
      <c r="E6" s="384"/>
      <c r="F6" s="383"/>
      <c r="G6" s="384"/>
      <c r="H6" s="384"/>
      <c r="I6" s="384"/>
      <c r="J6" s="384"/>
      <c r="K6" s="384"/>
      <c r="L6" s="384"/>
      <c r="M6" s="383"/>
      <c r="N6" s="384" t="s">
        <v>251</v>
      </c>
      <c r="O6" s="383"/>
      <c r="P6" s="384"/>
      <c r="Q6" s="383"/>
      <c r="R6" s="384"/>
      <c r="S6" s="384"/>
      <c r="T6" s="384"/>
      <c r="U6" s="384"/>
      <c r="V6" s="384"/>
      <c r="W6" s="384"/>
      <c r="X6" s="384"/>
      <c r="Y6" s="385"/>
      <c r="Z6" s="385"/>
      <c r="AA6" s="383"/>
      <c r="AB6" s="386"/>
      <c r="AC6" s="385"/>
      <c r="AD6" s="383"/>
    </row>
    <row r="7" spans="1:34" s="388" customFormat="1">
      <c r="A7" s="383"/>
      <c r="B7" s="383"/>
      <c r="C7" s="384"/>
      <c r="D7" s="383"/>
      <c r="E7" s="384"/>
      <c r="F7" s="383"/>
      <c r="G7" s="384"/>
      <c r="H7" s="384"/>
      <c r="I7" s="384"/>
      <c r="J7" s="384"/>
      <c r="K7" s="384"/>
      <c r="L7" s="384"/>
      <c r="M7" s="383"/>
      <c r="N7" s="384" t="s">
        <v>255</v>
      </c>
      <c r="O7" s="383"/>
      <c r="P7" s="384"/>
      <c r="Q7" s="383"/>
      <c r="R7" s="384"/>
      <c r="S7" s="384"/>
      <c r="T7" s="384"/>
      <c r="U7" s="383"/>
      <c r="V7" s="384"/>
      <c r="W7" s="384"/>
      <c r="X7" s="384" t="s">
        <v>64</v>
      </c>
      <c r="Y7" s="387"/>
      <c r="Z7" s="387"/>
      <c r="AA7" s="385"/>
      <c r="AC7" s="383"/>
      <c r="AD7" s="386"/>
      <c r="AE7" s="389"/>
      <c r="AF7" s="389"/>
    </row>
    <row r="8" spans="1:34">
      <c r="A8" s="275"/>
      <c r="B8" s="383"/>
      <c r="C8" s="384"/>
      <c r="D8" s="384" t="s">
        <v>7</v>
      </c>
      <c r="E8" s="384"/>
      <c r="F8" s="384" t="s">
        <v>207</v>
      </c>
      <c r="G8" s="384"/>
      <c r="H8" s="384"/>
      <c r="I8" s="384"/>
      <c r="J8" s="384"/>
      <c r="K8" s="383"/>
      <c r="L8" s="383"/>
      <c r="M8" s="384"/>
      <c r="N8" s="384" t="s">
        <v>252</v>
      </c>
      <c r="O8" s="384"/>
      <c r="P8" s="384" t="s">
        <v>77</v>
      </c>
      <c r="Q8" s="384"/>
      <c r="R8" s="384"/>
      <c r="S8" s="384"/>
      <c r="T8" s="384"/>
      <c r="U8" s="383"/>
      <c r="V8" s="384" t="s">
        <v>47</v>
      </c>
      <c r="W8" s="384"/>
      <c r="X8" s="384" t="s">
        <v>66</v>
      </c>
      <c r="Y8" s="383"/>
      <c r="Z8" s="384" t="s">
        <v>21</v>
      </c>
      <c r="AA8" s="384"/>
      <c r="AB8" s="384" t="s">
        <v>65</v>
      </c>
      <c r="AC8" s="384"/>
      <c r="AD8" s="390"/>
    </row>
    <row r="9" spans="1:34">
      <c r="A9" s="275"/>
      <c r="B9" s="383"/>
      <c r="C9" s="384"/>
      <c r="D9" s="384" t="s">
        <v>8</v>
      </c>
      <c r="E9" s="384"/>
      <c r="F9" s="384" t="s">
        <v>208</v>
      </c>
      <c r="G9" s="384"/>
      <c r="H9" s="384" t="s">
        <v>38</v>
      </c>
      <c r="I9" s="384"/>
      <c r="J9" s="384"/>
      <c r="K9" s="384"/>
      <c r="L9" s="384" t="s">
        <v>28</v>
      </c>
      <c r="M9" s="384"/>
      <c r="N9" s="384" t="s">
        <v>253</v>
      </c>
      <c r="O9" s="384"/>
      <c r="P9" s="384" t="s">
        <v>67</v>
      </c>
      <c r="Q9" s="384"/>
      <c r="R9" s="384"/>
      <c r="S9" s="384"/>
      <c r="T9" s="384" t="s">
        <v>153</v>
      </c>
      <c r="U9" s="383"/>
      <c r="V9" s="384" t="s">
        <v>46</v>
      </c>
      <c r="W9" s="384"/>
      <c r="X9" s="384" t="s">
        <v>68</v>
      </c>
      <c r="Y9" s="383"/>
      <c r="Z9" s="384" t="s">
        <v>63</v>
      </c>
      <c r="AA9" s="384"/>
      <c r="AB9" s="384" t="s">
        <v>78</v>
      </c>
      <c r="AC9" s="384"/>
      <c r="AD9" s="391" t="s">
        <v>21</v>
      </c>
    </row>
    <row r="10" spans="1:34">
      <c r="A10" s="275"/>
      <c r="B10" s="392"/>
      <c r="C10" s="384"/>
      <c r="D10" s="384" t="s">
        <v>9</v>
      </c>
      <c r="E10" s="384"/>
      <c r="F10" s="384" t="s">
        <v>209</v>
      </c>
      <c r="G10" s="384"/>
      <c r="H10" s="384" t="s">
        <v>39</v>
      </c>
      <c r="I10" s="384"/>
      <c r="J10" s="384" t="s">
        <v>164</v>
      </c>
      <c r="K10" s="384"/>
      <c r="L10" s="384" t="s">
        <v>29</v>
      </c>
      <c r="M10" s="384"/>
      <c r="N10" s="384" t="s">
        <v>254</v>
      </c>
      <c r="O10" s="384"/>
      <c r="P10" s="384" t="s">
        <v>69</v>
      </c>
      <c r="Q10" s="384"/>
      <c r="R10" s="384" t="s">
        <v>129</v>
      </c>
      <c r="S10" s="384"/>
      <c r="T10" s="384" t="s">
        <v>152</v>
      </c>
      <c r="U10" s="383"/>
      <c r="V10" s="384" t="s">
        <v>6</v>
      </c>
      <c r="W10" s="384"/>
      <c r="X10" s="384" t="s">
        <v>58</v>
      </c>
      <c r="Y10" s="383"/>
      <c r="Z10" s="384" t="s">
        <v>80</v>
      </c>
      <c r="AA10" s="384"/>
      <c r="AB10" s="384" t="s">
        <v>79</v>
      </c>
      <c r="AC10" s="384"/>
      <c r="AD10" s="391" t="s">
        <v>63</v>
      </c>
    </row>
    <row r="11" spans="1:34">
      <c r="A11" s="275"/>
      <c r="B11" s="393" t="s">
        <v>0</v>
      </c>
      <c r="C11" s="383"/>
      <c r="D11" s="383"/>
      <c r="E11" s="383"/>
      <c r="F11" s="433" t="s">
        <v>128</v>
      </c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</row>
    <row r="12" spans="1:34">
      <c r="A12" s="394" t="s">
        <v>198</v>
      </c>
      <c r="B12" s="394"/>
      <c r="C12" s="277"/>
      <c r="D12" s="127"/>
      <c r="E12" s="128"/>
      <c r="F12" s="127"/>
      <c r="G12" s="128"/>
      <c r="H12" s="127"/>
      <c r="I12" s="127"/>
      <c r="J12" s="127"/>
      <c r="K12" s="128"/>
      <c r="L12" s="127"/>
      <c r="M12" s="128"/>
      <c r="N12" s="395"/>
      <c r="O12" s="395"/>
      <c r="P12" s="128"/>
      <c r="Q12" s="128"/>
      <c r="R12" s="127"/>
      <c r="S12" s="128"/>
      <c r="T12" s="127"/>
      <c r="U12" s="128"/>
      <c r="V12" s="127"/>
      <c r="W12" s="128"/>
      <c r="X12" s="127"/>
      <c r="Y12" s="128"/>
      <c r="Z12" s="127"/>
      <c r="AA12" s="128"/>
      <c r="AB12" s="127"/>
      <c r="AC12" s="128"/>
      <c r="AD12" s="124"/>
      <c r="AE12" s="359"/>
    </row>
    <row r="13" spans="1:34">
      <c r="A13" s="394" t="s">
        <v>126</v>
      </c>
      <c r="B13" s="394"/>
      <c r="C13" s="277"/>
      <c r="D13" s="123">
        <v>10</v>
      </c>
      <c r="E13" s="123"/>
      <c r="F13" s="123">
        <v>0</v>
      </c>
      <c r="G13" s="123"/>
      <c r="H13" s="123">
        <v>0</v>
      </c>
      <c r="I13" s="123"/>
      <c r="J13" s="123">
        <v>0</v>
      </c>
      <c r="K13" s="123"/>
      <c r="L13" s="123">
        <v>0</v>
      </c>
      <c r="M13" s="123"/>
      <c r="N13" s="123">
        <v>0</v>
      </c>
      <c r="O13" s="396"/>
      <c r="P13" s="123">
        <v>0</v>
      </c>
      <c r="Q13" s="123"/>
      <c r="R13" s="123">
        <v>0</v>
      </c>
      <c r="S13" s="123"/>
      <c r="T13" s="123">
        <v>0</v>
      </c>
      <c r="U13" s="123"/>
      <c r="V13" s="123">
        <v>0</v>
      </c>
      <c r="W13" s="123"/>
      <c r="X13" s="123">
        <v>0</v>
      </c>
      <c r="Y13" s="123"/>
      <c r="Z13" s="123">
        <f>SUM(D13:L13,P13,X13)</f>
        <v>10</v>
      </c>
      <c r="AA13" s="123"/>
      <c r="AB13" s="123">
        <v>0</v>
      </c>
      <c r="AC13" s="123"/>
      <c r="AD13" s="123">
        <f>+Z13+AB13</f>
        <v>10</v>
      </c>
      <c r="AE13" s="359"/>
    </row>
    <row r="14" spans="1:34" s="388" customFormat="1" ht="15" customHeight="1">
      <c r="A14" s="394"/>
      <c r="B14" s="394"/>
      <c r="C14" s="394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  <c r="AE14" s="396"/>
      <c r="AF14" s="397"/>
      <c r="AG14" s="396"/>
      <c r="AH14" s="398"/>
    </row>
    <row r="15" spans="1:34" s="388" customFormat="1">
      <c r="A15" s="399" t="s">
        <v>245</v>
      </c>
      <c r="B15" s="399"/>
      <c r="C15" s="394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8"/>
    </row>
    <row r="16" spans="1:34" s="388" customFormat="1" ht="15" customHeight="1">
      <c r="A16" s="394"/>
      <c r="B16" s="394"/>
      <c r="C16" s="394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  <c r="AE16" s="396"/>
      <c r="AF16" s="397"/>
      <c r="AG16" s="396"/>
      <c r="AH16" s="398"/>
    </row>
    <row r="17" spans="1:33" s="388" customFormat="1">
      <c r="A17" s="400" t="s">
        <v>246</v>
      </c>
      <c r="B17" s="401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8"/>
    </row>
    <row r="18" spans="1:33" outlineLevel="1">
      <c r="A18" s="277" t="s">
        <v>285</v>
      </c>
      <c r="B18" s="277"/>
      <c r="C18" s="277"/>
      <c r="D18" s="123">
        <f>ROUND('[1]Statement of change TGH'!C23/1000,0)</f>
        <v>0</v>
      </c>
      <c r="E18" s="190"/>
      <c r="F18" s="123">
        <f>ROUND('[1]Statement of change TGH'!E23/1000,0)</f>
        <v>0</v>
      </c>
      <c r="G18" s="190"/>
      <c r="H18" s="123">
        <f>ROUND('[1]Statement of change TGH'!G$23/1000,0)</f>
        <v>273063</v>
      </c>
      <c r="I18" s="123"/>
      <c r="J18" s="123">
        <f>ROUND('[1]Statement of change TGH'!I$23/1000,0)</f>
        <v>7715</v>
      </c>
      <c r="K18" s="190"/>
      <c r="L18" s="123">
        <f>ROUND('[1]Statement of change TGH'!K$23/1000,0)</f>
        <v>4479233</v>
      </c>
      <c r="M18" s="190"/>
      <c r="N18" s="123">
        <f>ROUND('[1]Statement of change TGH'!M$23/1000,0)</f>
        <v>-35013</v>
      </c>
      <c r="O18" s="397"/>
      <c r="P18" s="123">
        <f>ROUND('[1]Statement of change TGH'!O$23/1000,0)</f>
        <v>3137601</v>
      </c>
      <c r="Q18" s="190"/>
      <c r="R18" s="123">
        <f>ROUND('[1]Statement of change TGH'!S$23/1000,0)</f>
        <v>3368048</v>
      </c>
      <c r="S18" s="190"/>
      <c r="T18" s="123">
        <f>ROUND('[1]Statement of change TGH'!U$23/1000,0)</f>
        <v>-40</v>
      </c>
      <c r="U18" s="190"/>
      <c r="V18" s="123">
        <f>ROUND('[1]Statement of change TGH'!Q$23/1000,0)</f>
        <v>2003147</v>
      </c>
      <c r="W18" s="190"/>
      <c r="X18" s="402">
        <f>SUM(R18:V18)</f>
        <v>5371155</v>
      </c>
      <c r="Y18" s="190"/>
      <c r="Z18" s="403">
        <f>SUM(D18:L18,P18,X18,N18)</f>
        <v>13233754</v>
      </c>
      <c r="AA18" s="190"/>
      <c r="AB18" s="123">
        <f>ROUND('[1]Statement of change TGH'!AA$23/1000,0)</f>
        <v>77516</v>
      </c>
      <c r="AC18" s="191"/>
      <c r="AD18" s="403">
        <f>+Z18+AB18</f>
        <v>13311270</v>
      </c>
      <c r="AE18" s="359"/>
    </row>
    <row r="19" spans="1:33" outlineLevel="1">
      <c r="A19" s="404" t="s">
        <v>286</v>
      </c>
      <c r="B19" s="404"/>
      <c r="C19" s="277"/>
      <c r="D19" s="123">
        <f>ROUND('[1]Statement of change TGH'!C24/1000,0)</f>
        <v>0</v>
      </c>
      <c r="E19" s="190"/>
      <c r="F19" s="123">
        <f>ROUND('[1]Statement of change TGH'!E24/1000,0)</f>
        <v>0</v>
      </c>
      <c r="G19" s="190"/>
      <c r="H19" s="123">
        <v>0</v>
      </c>
      <c r="I19" s="123"/>
      <c r="J19" s="123">
        <v>0</v>
      </c>
      <c r="K19" s="190"/>
      <c r="L19" s="123">
        <f>ROUND('[1]Statement of change TGH'!K$24/1000,0)</f>
        <v>0</v>
      </c>
      <c r="M19" s="190"/>
      <c r="N19" s="123"/>
      <c r="O19" s="396"/>
      <c r="P19" s="190"/>
      <c r="Q19" s="190"/>
      <c r="R19" s="123"/>
      <c r="S19" s="190"/>
      <c r="T19" s="123"/>
      <c r="U19" s="190"/>
      <c r="V19" s="123"/>
      <c r="W19" s="190"/>
      <c r="X19" s="123"/>
      <c r="Y19" s="190"/>
      <c r="Z19" s="190">
        <f t="shared" ref="Z19:Z21" si="0">SUM(D19:L19,P19,X19,N19)</f>
        <v>0</v>
      </c>
      <c r="AA19" s="190"/>
      <c r="AB19" s="123">
        <f>ROUND('[1]Statement of change TGH'!AA$24/1000,0)</f>
        <v>200607</v>
      </c>
      <c r="AC19" s="191"/>
      <c r="AD19" s="190">
        <f t="shared" ref="AD19:AD20" si="1">+Z19+AB19</f>
        <v>200607</v>
      </c>
      <c r="AE19" s="359"/>
    </row>
    <row r="20" spans="1:33" s="388" customFormat="1">
      <c r="A20" s="401" t="s">
        <v>247</v>
      </c>
      <c r="B20" s="401"/>
      <c r="C20" s="397"/>
      <c r="D20" s="397">
        <f>SUM(D18:D19)</f>
        <v>0</v>
      </c>
      <c r="E20" s="397"/>
      <c r="F20" s="397">
        <f>SUM(F18:F19)</f>
        <v>0</v>
      </c>
      <c r="G20" s="397"/>
      <c r="H20" s="397">
        <f>SUM(H18:H19)</f>
        <v>273063</v>
      </c>
      <c r="I20" s="397"/>
      <c r="J20" s="397">
        <f>SUM(J18:J19)</f>
        <v>7715</v>
      </c>
      <c r="K20" s="397"/>
      <c r="L20" s="397">
        <f>SUM(L18:L19)</f>
        <v>4479233</v>
      </c>
      <c r="M20" s="397"/>
      <c r="N20" s="397">
        <f>SUM(N18:N19)</f>
        <v>-35013</v>
      </c>
      <c r="O20" s="397"/>
      <c r="P20" s="397">
        <f>SUM(P18:P19)</f>
        <v>3137601</v>
      </c>
      <c r="Q20" s="397"/>
      <c r="R20" s="397">
        <f>SUM(R18:R19)</f>
        <v>3368048</v>
      </c>
      <c r="S20" s="397"/>
      <c r="T20" s="397">
        <f>SUM(T18:T19)</f>
        <v>-40</v>
      </c>
      <c r="U20" s="397"/>
      <c r="V20" s="397">
        <f>SUM(V18:V19)</f>
        <v>2003147</v>
      </c>
      <c r="W20" s="397"/>
      <c r="X20" s="397">
        <f>SUM(X18:X19)</f>
        <v>5371155</v>
      </c>
      <c r="Y20" s="397"/>
      <c r="Z20" s="397">
        <f t="shared" si="0"/>
        <v>13233754</v>
      </c>
      <c r="AA20" s="397"/>
      <c r="AB20" s="397">
        <f>SUM(AB18:AB19)</f>
        <v>278123</v>
      </c>
      <c r="AC20" s="397"/>
      <c r="AD20" s="397">
        <f t="shared" si="1"/>
        <v>13511877</v>
      </c>
      <c r="AE20" s="397"/>
      <c r="AF20" s="397"/>
      <c r="AG20" s="398"/>
    </row>
    <row r="21" spans="1:33" s="388" customFormat="1">
      <c r="A21" s="400" t="s">
        <v>248</v>
      </c>
      <c r="B21" s="401"/>
      <c r="C21" s="397"/>
      <c r="D21" s="397">
        <f>+D20</f>
        <v>0</v>
      </c>
      <c r="E21" s="397"/>
      <c r="F21" s="397">
        <f>+F20</f>
        <v>0</v>
      </c>
      <c r="G21" s="397"/>
      <c r="H21" s="397">
        <f>+H20</f>
        <v>273063</v>
      </c>
      <c r="I21" s="397"/>
      <c r="J21" s="397">
        <f>+J20</f>
        <v>7715</v>
      </c>
      <c r="K21" s="397"/>
      <c r="L21" s="397">
        <f>+L20</f>
        <v>4479233</v>
      </c>
      <c r="M21" s="397"/>
      <c r="N21" s="397">
        <f>+N20</f>
        <v>-35013</v>
      </c>
      <c r="O21" s="396"/>
      <c r="P21" s="397">
        <f>+P20</f>
        <v>3137601</v>
      </c>
      <c r="Q21" s="397"/>
      <c r="R21" s="397">
        <f>+R20</f>
        <v>3368048</v>
      </c>
      <c r="S21" s="397"/>
      <c r="T21" s="397">
        <f>+T20</f>
        <v>-40</v>
      </c>
      <c r="U21" s="397"/>
      <c r="V21" s="397">
        <f>+V20</f>
        <v>2003147</v>
      </c>
      <c r="W21" s="397"/>
      <c r="X21" s="397">
        <f>+X20</f>
        <v>5371155</v>
      </c>
      <c r="Y21" s="397"/>
      <c r="Z21" s="397">
        <f t="shared" si="0"/>
        <v>13233754</v>
      </c>
      <c r="AA21" s="397"/>
      <c r="AB21" s="397">
        <f>+AB20</f>
        <v>278123</v>
      </c>
      <c r="AC21" s="397"/>
      <c r="AD21" s="397">
        <f>+AD20</f>
        <v>13511877</v>
      </c>
      <c r="AE21" s="397"/>
      <c r="AF21" s="397"/>
      <c r="AG21" s="398"/>
    </row>
    <row r="22" spans="1:33" ht="15" customHeight="1">
      <c r="A22" s="277"/>
      <c r="B22" s="277"/>
      <c r="C22" s="277"/>
      <c r="D22" s="123"/>
      <c r="E22" s="190"/>
      <c r="F22" s="123"/>
      <c r="G22" s="190"/>
      <c r="H22" s="123"/>
      <c r="I22" s="123"/>
      <c r="J22" s="123"/>
      <c r="K22" s="190"/>
      <c r="L22" s="123"/>
      <c r="M22" s="190"/>
      <c r="N22" s="123"/>
      <c r="O22" s="396"/>
      <c r="P22" s="190"/>
      <c r="Q22" s="190"/>
      <c r="R22" s="123"/>
      <c r="S22" s="190"/>
      <c r="T22" s="123"/>
      <c r="U22" s="190"/>
      <c r="V22" s="123"/>
      <c r="W22" s="190"/>
      <c r="X22" s="123"/>
      <c r="Y22" s="190"/>
      <c r="Z22" s="190"/>
      <c r="AA22" s="190"/>
      <c r="AB22" s="123"/>
      <c r="AC22" s="191"/>
      <c r="AD22" s="190"/>
      <c r="AE22" s="359"/>
    </row>
    <row r="23" spans="1:33" s="388" customFormat="1">
      <c r="A23" s="405" t="s">
        <v>249</v>
      </c>
      <c r="B23" s="394"/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  <c r="AE23" s="397"/>
      <c r="AF23" s="396"/>
      <c r="AG23" s="398"/>
    </row>
    <row r="24" spans="1:33" s="388" customFormat="1">
      <c r="A24" s="405" t="s">
        <v>250</v>
      </c>
      <c r="B24" s="394"/>
      <c r="C24" s="396"/>
      <c r="D24" s="396">
        <f>+D13+D21</f>
        <v>10</v>
      </c>
      <c r="E24" s="396"/>
      <c r="F24" s="396">
        <f>+F13+F21</f>
        <v>0</v>
      </c>
      <c r="G24" s="396"/>
      <c r="H24" s="396">
        <f>+H13+H21</f>
        <v>273063</v>
      </c>
      <c r="I24" s="396"/>
      <c r="J24" s="396">
        <f>+J13+J21</f>
        <v>7715</v>
      </c>
      <c r="K24" s="396"/>
      <c r="L24" s="396">
        <f>+L13+L21</f>
        <v>4479233</v>
      </c>
      <c r="M24" s="396"/>
      <c r="N24" s="396">
        <f>+N13+N21</f>
        <v>-35013</v>
      </c>
      <c r="O24" s="397"/>
      <c r="P24" s="396">
        <f>+P13+P21</f>
        <v>3137601</v>
      </c>
      <c r="Q24" s="396"/>
      <c r="R24" s="396">
        <f>+R13+R21</f>
        <v>3368048</v>
      </c>
      <c r="S24" s="396"/>
      <c r="T24" s="396">
        <f>+T13+T21</f>
        <v>-40</v>
      </c>
      <c r="U24" s="396"/>
      <c r="V24" s="396">
        <f>+V13+V21</f>
        <v>2003147</v>
      </c>
      <c r="W24" s="396"/>
      <c r="X24" s="396">
        <f>+X13+X21</f>
        <v>5371155</v>
      </c>
      <c r="Y24" s="396"/>
      <c r="Z24" s="396">
        <f>+Z13+Z21</f>
        <v>13233764</v>
      </c>
      <c r="AA24" s="396"/>
      <c r="AB24" s="396">
        <f>+AB13+AB21</f>
        <v>278123</v>
      </c>
      <c r="AC24" s="396"/>
      <c r="AD24" s="396">
        <f>+AD13+AD21</f>
        <v>13511887</v>
      </c>
      <c r="AE24" s="397"/>
      <c r="AF24" s="396"/>
      <c r="AG24" s="398"/>
    </row>
    <row r="25" spans="1:33">
      <c r="A25" s="277" t="s">
        <v>125</v>
      </c>
      <c r="B25" s="277"/>
      <c r="C25" s="277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397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359"/>
    </row>
    <row r="26" spans="1:33">
      <c r="A26" s="293" t="s">
        <v>102</v>
      </c>
      <c r="B26" s="293"/>
      <c r="C26" s="293"/>
      <c r="D26" s="191"/>
      <c r="E26" s="191"/>
      <c r="F26" s="191"/>
      <c r="G26" s="191"/>
      <c r="H26" s="191"/>
      <c r="I26" s="191"/>
      <c r="J26" s="191"/>
      <c r="K26" s="191"/>
      <c r="L26" s="191">
        <f>+'[4]PL 7-8'!F85</f>
        <v>495580</v>
      </c>
      <c r="M26" s="191"/>
      <c r="N26" s="191"/>
      <c r="O26" s="396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0">
        <f t="shared" ref="Z26" si="2">SUM(D26:L26,P26,X26)</f>
        <v>495580</v>
      </c>
      <c r="AA26" s="191"/>
      <c r="AB26" s="191">
        <f>+'[4]PL 7-8'!F86</f>
        <v>-12558</v>
      </c>
      <c r="AC26" s="191"/>
      <c r="AD26" s="191">
        <f t="shared" ref="AD26:AD27" si="3">+Z26+AB26</f>
        <v>483022</v>
      </c>
      <c r="AE26" s="359"/>
      <c r="AF26" s="363">
        <f>+AD26-'[4]PL 7-8'!F50</f>
        <v>0</v>
      </c>
    </row>
    <row r="27" spans="1:33">
      <c r="A27" s="293" t="s">
        <v>103</v>
      </c>
      <c r="B27" s="293"/>
      <c r="C27" s="293"/>
      <c r="D27" s="124"/>
      <c r="E27" s="191"/>
      <c r="F27" s="124"/>
      <c r="G27" s="191"/>
      <c r="H27" s="124"/>
      <c r="I27" s="124"/>
      <c r="J27" s="124"/>
      <c r="K27" s="191"/>
      <c r="L27" s="124"/>
      <c r="M27" s="191"/>
      <c r="N27" s="124"/>
      <c r="O27" s="396"/>
      <c r="P27" s="124"/>
      <c r="Q27" s="191"/>
      <c r="R27" s="191">
        <f>ROUND('[2]Statement of change THC'!$S$27/1000,0)</f>
        <v>-379622</v>
      </c>
      <c r="S27" s="191"/>
      <c r="T27" s="191">
        <f>ROUND('[2]Statement of change THC'!$U$27/1000,0)</f>
        <v>-13</v>
      </c>
      <c r="U27" s="191"/>
      <c r="V27" s="191"/>
      <c r="W27" s="191"/>
      <c r="X27" s="191">
        <f>SUM(R27:V27)</f>
        <v>-379635</v>
      </c>
      <c r="Y27" s="191"/>
      <c r="Z27" s="190">
        <f>SUM(D27:L27,P27,X27)</f>
        <v>-379635</v>
      </c>
      <c r="AA27" s="191"/>
      <c r="AB27" s="191">
        <f>ROUND('[2]Statement of change THC'!$AA$27/1000,0)</f>
        <v>13770</v>
      </c>
      <c r="AC27" s="191"/>
      <c r="AD27" s="191">
        <f t="shared" si="3"/>
        <v>-365865</v>
      </c>
      <c r="AE27" s="359"/>
      <c r="AF27" s="363">
        <f>+'[4]PL 7-8'!F92-'[4]PL 7-8'!F87-AD27</f>
        <v>0</v>
      </c>
    </row>
    <row r="28" spans="1:33">
      <c r="A28" s="277" t="s">
        <v>124</v>
      </c>
      <c r="B28" s="277"/>
      <c r="C28" s="277"/>
      <c r="D28" s="192">
        <f>D26+D27</f>
        <v>0</v>
      </c>
      <c r="E28" s="190"/>
      <c r="F28" s="192">
        <f>F26+F27</f>
        <v>0</v>
      </c>
      <c r="G28" s="190"/>
      <c r="H28" s="192">
        <f>H26+H27</f>
        <v>0</v>
      </c>
      <c r="I28" s="190"/>
      <c r="J28" s="192">
        <f>J26+J27</f>
        <v>0</v>
      </c>
      <c r="K28" s="190"/>
      <c r="L28" s="192">
        <f>L26+L27</f>
        <v>495580</v>
      </c>
      <c r="M28" s="190"/>
      <c r="N28" s="192">
        <f>N26+N27</f>
        <v>0</v>
      </c>
      <c r="O28" s="397"/>
      <c r="P28" s="192">
        <f>P26+P27</f>
        <v>0</v>
      </c>
      <c r="Q28" s="190"/>
      <c r="R28" s="192">
        <f>R26+R27</f>
        <v>-379622</v>
      </c>
      <c r="S28" s="190"/>
      <c r="T28" s="192">
        <f>T26+T27</f>
        <v>-13</v>
      </c>
      <c r="U28" s="190"/>
      <c r="V28" s="192">
        <f>V26+V27</f>
        <v>0</v>
      </c>
      <c r="W28" s="190"/>
      <c r="X28" s="192">
        <f>X26+X27</f>
        <v>-379635</v>
      </c>
      <c r="Y28" s="190"/>
      <c r="Z28" s="192">
        <f>Z26+Z27</f>
        <v>115945</v>
      </c>
      <c r="AA28" s="190"/>
      <c r="AB28" s="192">
        <f>AB26+AB27</f>
        <v>1212</v>
      </c>
      <c r="AC28" s="191"/>
      <c r="AD28" s="192">
        <f>AD26+AD27</f>
        <v>117157</v>
      </c>
      <c r="AE28" s="359"/>
    </row>
    <row r="29" spans="1:33" ht="15" customHeight="1">
      <c r="A29" s="277"/>
      <c r="B29" s="277"/>
      <c r="C29" s="277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397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1"/>
      <c r="AD29" s="190"/>
      <c r="AE29" s="359"/>
    </row>
    <row r="30" spans="1:33" s="364" customFormat="1">
      <c r="A30" s="293" t="s">
        <v>287</v>
      </c>
      <c r="B30" s="293"/>
      <c r="C30" s="293"/>
      <c r="D30" s="191"/>
      <c r="E30" s="191"/>
      <c r="F30" s="191"/>
      <c r="G30" s="191"/>
      <c r="H30" s="191">
        <f>ROUND('[2]Statement of change THC'!G$29/1000,0)</f>
        <v>23500</v>
      </c>
      <c r="I30" s="191"/>
      <c r="J30" s="191">
        <f>ROUND('[2]Statement of change THC'!I$29/1000,0)</f>
        <v>20000</v>
      </c>
      <c r="K30" s="191"/>
      <c r="L30" s="191">
        <f>ROUND('[2]Statement of change THC'!K$29/1000,0)</f>
        <v>-43500</v>
      </c>
      <c r="M30" s="191"/>
      <c r="N30" s="191"/>
      <c r="O30" s="397"/>
      <c r="P30" s="191"/>
      <c r="Q30" s="191"/>
      <c r="R30" s="191"/>
      <c r="S30" s="191"/>
      <c r="T30" s="191"/>
      <c r="U30" s="191"/>
      <c r="V30" s="191"/>
      <c r="W30" s="191"/>
      <c r="X30" s="191">
        <f>SUM(R30:V30)</f>
        <v>0</v>
      </c>
      <c r="Y30" s="191"/>
      <c r="Z30" s="191">
        <f>SUM(D30:L30,P30,X30)</f>
        <v>0</v>
      </c>
      <c r="AA30" s="191"/>
      <c r="AB30" s="191">
        <v>0</v>
      </c>
      <c r="AC30" s="191"/>
      <c r="AD30" s="191">
        <f>+Z30+AB30</f>
        <v>0</v>
      </c>
      <c r="AE30" s="359"/>
    </row>
    <row r="31" spans="1:33" s="364" customFormat="1">
      <c r="A31" s="293" t="s">
        <v>33</v>
      </c>
      <c r="B31" s="293"/>
      <c r="C31" s="293"/>
      <c r="D31" s="191"/>
      <c r="E31" s="191"/>
      <c r="F31" s="191"/>
      <c r="G31" s="191"/>
      <c r="H31" s="191"/>
      <c r="I31" s="191"/>
      <c r="J31" s="158"/>
      <c r="K31" s="191"/>
      <c r="L31" s="191">
        <f>ROUND('[2]Statement of change THC'!$K$31/1000,0)</f>
        <v>10806</v>
      </c>
      <c r="M31" s="191"/>
      <c r="N31" s="191"/>
      <c r="O31" s="397"/>
      <c r="P31" s="191"/>
      <c r="Q31" s="191"/>
      <c r="R31" s="191"/>
      <c r="S31" s="191"/>
      <c r="T31" s="191"/>
      <c r="U31" s="191"/>
      <c r="V31" s="191">
        <f>-L31</f>
        <v>-10806</v>
      </c>
      <c r="W31" s="191"/>
      <c r="X31" s="191">
        <f>SUM(R31:V31)</f>
        <v>-10806</v>
      </c>
      <c r="Y31" s="191"/>
      <c r="Z31" s="191">
        <f>SUM(D31:L31,P31,X31)</f>
        <v>0</v>
      </c>
      <c r="AA31" s="191"/>
      <c r="AB31" s="191">
        <v>0</v>
      </c>
      <c r="AC31" s="191"/>
      <c r="AD31" s="191">
        <f>+Z31+AB31</f>
        <v>0</v>
      </c>
      <c r="AE31" s="359"/>
    </row>
    <row r="32" spans="1:33" s="364" customFormat="1" ht="15" customHeight="1">
      <c r="A32" s="293"/>
      <c r="B32" s="293"/>
      <c r="C32" s="293"/>
      <c r="D32" s="125"/>
      <c r="E32" s="191"/>
      <c r="F32" s="125"/>
      <c r="G32" s="191"/>
      <c r="H32" s="125"/>
      <c r="I32" s="191"/>
      <c r="J32" s="191"/>
      <c r="K32" s="191"/>
      <c r="L32" s="125"/>
      <c r="M32" s="191"/>
      <c r="N32" s="125"/>
      <c r="O32" s="380"/>
      <c r="P32" s="125"/>
      <c r="Q32" s="191"/>
      <c r="R32" s="125"/>
      <c r="S32" s="191"/>
      <c r="T32" s="125"/>
      <c r="U32" s="191"/>
      <c r="V32" s="125"/>
      <c r="W32" s="191"/>
      <c r="X32" s="125"/>
      <c r="Y32" s="191"/>
      <c r="Z32" s="126"/>
      <c r="AA32" s="191"/>
      <c r="AB32" s="125"/>
      <c r="AC32" s="191"/>
      <c r="AD32" s="126"/>
      <c r="AE32" s="359"/>
    </row>
    <row r="33" spans="1:32" ht="24" thickBot="1">
      <c r="A33" s="277" t="s">
        <v>200</v>
      </c>
      <c r="B33" s="277"/>
      <c r="C33" s="277"/>
      <c r="D33" s="193">
        <f>+D31+D28+D24</f>
        <v>10</v>
      </c>
      <c r="E33" s="190"/>
      <c r="F33" s="193">
        <f>+F31+F28+F24+F30</f>
        <v>0</v>
      </c>
      <c r="G33" s="190"/>
      <c r="H33" s="193">
        <f>+H31+H28+H24+H30</f>
        <v>296563</v>
      </c>
      <c r="I33" s="190"/>
      <c r="J33" s="193">
        <f>+J31+J28+J24+J30</f>
        <v>27715</v>
      </c>
      <c r="K33" s="191"/>
      <c r="L33" s="193">
        <f>+L31+L28+L24+L30</f>
        <v>4942119</v>
      </c>
      <c r="M33" s="191"/>
      <c r="N33" s="193">
        <f>+N31+N28+N24</f>
        <v>-35013</v>
      </c>
      <c r="O33" s="380"/>
      <c r="P33" s="193">
        <f>+P31+P28+P24</f>
        <v>3137601</v>
      </c>
      <c r="Q33" s="191"/>
      <c r="R33" s="193">
        <f>+R31+R28+R24</f>
        <v>2988426</v>
      </c>
      <c r="S33" s="191"/>
      <c r="T33" s="193">
        <f>+T31+T28+T24</f>
        <v>-53</v>
      </c>
      <c r="U33" s="191"/>
      <c r="V33" s="193">
        <f>+V31+V28+V24</f>
        <v>1992341</v>
      </c>
      <c r="W33" s="191"/>
      <c r="X33" s="193">
        <f>X21+X28+X31+X13+X30</f>
        <v>4980714</v>
      </c>
      <c r="Y33" s="190"/>
      <c r="Z33" s="193">
        <f>Z21+Z28+Z31+Z13+Z30</f>
        <v>13349709</v>
      </c>
      <c r="AA33" s="190"/>
      <c r="AB33" s="193">
        <f>+AB31+AB28+AB24</f>
        <v>279335</v>
      </c>
      <c r="AC33" s="191"/>
      <c r="AD33" s="193">
        <f>AD21+AD28+AD31+AD13+AD30</f>
        <v>13629044</v>
      </c>
      <c r="AE33" s="365"/>
      <c r="AF33" s="208">
        <f>ROUND('[2]TGH Conso18'!$J$89/1000,0)-AD33</f>
        <v>0</v>
      </c>
    </row>
    <row r="34" spans="1:32" ht="15" customHeight="1" thickTop="1">
      <c r="D34" s="124"/>
      <c r="E34" s="191"/>
      <c r="F34" s="124"/>
      <c r="G34" s="191"/>
      <c r="H34" s="124"/>
      <c r="I34" s="124"/>
      <c r="J34" s="124"/>
      <c r="K34" s="191"/>
      <c r="L34" s="124"/>
      <c r="M34" s="191"/>
      <c r="N34" s="124"/>
      <c r="O34" s="380"/>
      <c r="P34" s="124"/>
      <c r="Q34" s="191"/>
      <c r="R34" s="124"/>
      <c r="S34" s="191"/>
      <c r="T34" s="124"/>
      <c r="U34" s="191"/>
      <c r="V34" s="124"/>
      <c r="W34" s="191"/>
      <c r="X34" s="124"/>
      <c r="Y34" s="191"/>
      <c r="Z34" s="124"/>
      <c r="AA34" s="191"/>
      <c r="AB34" s="124"/>
      <c r="AC34" s="191"/>
      <c r="AD34" s="124"/>
      <c r="AE34" s="359"/>
    </row>
    <row r="35" spans="1:32" s="388" customFormat="1" ht="23.25">
      <c r="A35" s="406" t="s">
        <v>191</v>
      </c>
      <c r="B35" s="406"/>
      <c r="C35" s="380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8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</row>
    <row r="36" spans="1:32" s="388" customFormat="1" ht="23.25">
      <c r="A36" s="409" t="s">
        <v>123</v>
      </c>
      <c r="B36" s="409"/>
      <c r="C36" s="380"/>
      <c r="D36" s="410"/>
      <c r="E36" s="38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</row>
    <row r="37" spans="1:32" s="388" customFormat="1" ht="23.25">
      <c r="A37" s="409"/>
      <c r="B37" s="409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411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412"/>
      <c r="AC37" s="380"/>
      <c r="AD37" s="380"/>
    </row>
    <row r="38" spans="1:32" s="388" customFormat="1">
      <c r="A38" s="383"/>
      <c r="B38" s="383"/>
      <c r="C38" s="383"/>
      <c r="D38" s="383"/>
      <c r="E38" s="383"/>
      <c r="F38" s="434" t="s">
        <v>256</v>
      </c>
      <c r="G38" s="434"/>
      <c r="H38" s="434"/>
      <c r="I38" s="434"/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1:32" s="388" customFormat="1">
      <c r="A39" s="383"/>
      <c r="B39" s="383"/>
      <c r="C39" s="384"/>
      <c r="D39" s="383"/>
      <c r="E39" s="384"/>
      <c r="F39" s="383"/>
      <c r="G39" s="384"/>
      <c r="H39" s="435" t="s">
        <v>34</v>
      </c>
      <c r="I39" s="435"/>
      <c r="J39" s="435"/>
      <c r="K39" s="435"/>
      <c r="L39" s="435"/>
      <c r="M39" s="383"/>
      <c r="N39" s="384"/>
      <c r="O39" s="383"/>
      <c r="P39" s="384"/>
      <c r="Q39" s="383"/>
      <c r="R39" s="435" t="s">
        <v>61</v>
      </c>
      <c r="S39" s="435"/>
      <c r="T39" s="435"/>
      <c r="U39" s="435"/>
      <c r="V39" s="435"/>
      <c r="W39" s="435"/>
      <c r="X39" s="435"/>
      <c r="Y39" s="385"/>
      <c r="Z39" s="385"/>
      <c r="AA39" s="383"/>
      <c r="AB39" s="386"/>
      <c r="AC39" s="385"/>
      <c r="AD39" s="383"/>
    </row>
    <row r="40" spans="1:32" s="388" customFormat="1">
      <c r="A40" s="383"/>
      <c r="B40" s="383"/>
      <c r="C40" s="384"/>
      <c r="D40" s="383"/>
      <c r="E40" s="384"/>
      <c r="F40" s="383"/>
      <c r="G40" s="384"/>
      <c r="H40" s="384"/>
      <c r="I40" s="384"/>
      <c r="J40" s="384"/>
      <c r="K40" s="384"/>
      <c r="L40" s="384"/>
      <c r="M40" s="383"/>
      <c r="N40" s="384" t="s">
        <v>251</v>
      </c>
      <c r="O40" s="383"/>
      <c r="P40" s="384"/>
      <c r="Q40" s="383"/>
      <c r="R40" s="384"/>
      <c r="S40" s="384"/>
      <c r="T40" s="384"/>
      <c r="U40" s="384"/>
      <c r="V40" s="384"/>
      <c r="W40" s="384"/>
      <c r="X40" s="384"/>
      <c r="Y40" s="385"/>
      <c r="Z40" s="385"/>
      <c r="AA40" s="383"/>
      <c r="AB40" s="386"/>
      <c r="AC40" s="385"/>
      <c r="AD40" s="383"/>
    </row>
    <row r="41" spans="1:32" s="388" customFormat="1">
      <c r="A41" s="383"/>
      <c r="B41" s="383"/>
      <c r="C41" s="384"/>
      <c r="D41" s="383"/>
      <c r="E41" s="384"/>
      <c r="F41" s="383"/>
      <c r="G41" s="384"/>
      <c r="H41" s="384"/>
      <c r="I41" s="384"/>
      <c r="J41" s="384"/>
      <c r="K41" s="384"/>
      <c r="L41" s="384"/>
      <c r="M41" s="383"/>
      <c r="N41" s="384" t="s">
        <v>255</v>
      </c>
      <c r="O41" s="383"/>
      <c r="P41" s="384"/>
      <c r="Q41" s="383"/>
      <c r="R41" s="384"/>
      <c r="S41" s="384"/>
      <c r="T41" s="384"/>
      <c r="U41" s="383"/>
      <c r="V41" s="384"/>
      <c r="W41" s="384"/>
      <c r="X41" s="384" t="s">
        <v>64</v>
      </c>
      <c r="Y41" s="387"/>
      <c r="Z41" s="387"/>
      <c r="AA41" s="385"/>
      <c r="AC41" s="383"/>
      <c r="AD41" s="386"/>
    </row>
    <row r="42" spans="1:32" s="388" customFormat="1">
      <c r="A42" s="383"/>
      <c r="B42" s="383"/>
      <c r="C42" s="384"/>
      <c r="D42" s="384" t="s">
        <v>7</v>
      </c>
      <c r="E42" s="384"/>
      <c r="F42" s="384" t="s">
        <v>207</v>
      </c>
      <c r="G42" s="384"/>
      <c r="H42" s="384"/>
      <c r="I42" s="384"/>
      <c r="J42" s="384"/>
      <c r="K42" s="383"/>
      <c r="L42" s="383"/>
      <c r="M42" s="384"/>
      <c r="N42" s="384" t="s">
        <v>252</v>
      </c>
      <c r="O42" s="384"/>
      <c r="P42" s="384" t="s">
        <v>77</v>
      </c>
      <c r="Q42" s="384"/>
      <c r="R42" s="384"/>
      <c r="S42" s="384"/>
      <c r="T42" s="384"/>
      <c r="U42" s="383"/>
      <c r="V42" s="384" t="s">
        <v>47</v>
      </c>
      <c r="W42" s="384"/>
      <c r="X42" s="384" t="s">
        <v>66</v>
      </c>
      <c r="Y42" s="383"/>
      <c r="Z42" s="384" t="s">
        <v>21</v>
      </c>
      <c r="AA42" s="384"/>
      <c r="AB42" s="384" t="s">
        <v>65</v>
      </c>
      <c r="AC42" s="384"/>
      <c r="AD42" s="390"/>
    </row>
    <row r="43" spans="1:32" s="388" customFormat="1">
      <c r="A43" s="383"/>
      <c r="B43" s="383"/>
      <c r="C43" s="384"/>
      <c r="D43" s="384" t="s">
        <v>8</v>
      </c>
      <c r="E43" s="384"/>
      <c r="F43" s="384" t="s">
        <v>208</v>
      </c>
      <c r="G43" s="384"/>
      <c r="H43" s="384" t="s">
        <v>38</v>
      </c>
      <c r="I43" s="384"/>
      <c r="J43" s="384"/>
      <c r="K43" s="384"/>
      <c r="L43" s="384" t="s">
        <v>28</v>
      </c>
      <c r="M43" s="384"/>
      <c r="N43" s="384" t="s">
        <v>253</v>
      </c>
      <c r="O43" s="384"/>
      <c r="P43" s="384" t="s">
        <v>67</v>
      </c>
      <c r="Q43" s="384"/>
      <c r="R43" s="384"/>
      <c r="S43" s="384"/>
      <c r="T43" s="384" t="s">
        <v>153</v>
      </c>
      <c r="U43" s="383"/>
      <c r="V43" s="384" t="s">
        <v>46</v>
      </c>
      <c r="W43" s="384"/>
      <c r="X43" s="384" t="s">
        <v>68</v>
      </c>
      <c r="Y43" s="383"/>
      <c r="Z43" s="384" t="s">
        <v>63</v>
      </c>
      <c r="AA43" s="384"/>
      <c r="AB43" s="384" t="s">
        <v>78</v>
      </c>
      <c r="AC43" s="384"/>
      <c r="AD43" s="391" t="s">
        <v>21</v>
      </c>
    </row>
    <row r="44" spans="1:32" s="388" customFormat="1">
      <c r="A44" s="383"/>
      <c r="B44" s="392"/>
      <c r="C44" s="384"/>
      <c r="D44" s="384" t="s">
        <v>9</v>
      </c>
      <c r="E44" s="384"/>
      <c r="F44" s="384" t="s">
        <v>209</v>
      </c>
      <c r="G44" s="384"/>
      <c r="H44" s="384" t="s">
        <v>39</v>
      </c>
      <c r="I44" s="384"/>
      <c r="J44" s="384" t="s">
        <v>164</v>
      </c>
      <c r="K44" s="384"/>
      <c r="L44" s="384" t="s">
        <v>29</v>
      </c>
      <c r="M44" s="384"/>
      <c r="N44" s="384" t="s">
        <v>254</v>
      </c>
      <c r="O44" s="384"/>
      <c r="P44" s="384" t="s">
        <v>69</v>
      </c>
      <c r="Q44" s="384"/>
      <c r="R44" s="384" t="s">
        <v>129</v>
      </c>
      <c r="S44" s="384"/>
      <c r="T44" s="384" t="s">
        <v>152</v>
      </c>
      <c r="U44" s="383"/>
      <c r="V44" s="384" t="s">
        <v>6</v>
      </c>
      <c r="W44" s="384"/>
      <c r="X44" s="384" t="s">
        <v>58</v>
      </c>
      <c r="Y44" s="383"/>
      <c r="Z44" s="384" t="s">
        <v>80</v>
      </c>
      <c r="AA44" s="384"/>
      <c r="AB44" s="384" t="s">
        <v>79</v>
      </c>
      <c r="AC44" s="384"/>
      <c r="AD44" s="391" t="s">
        <v>63</v>
      </c>
    </row>
    <row r="45" spans="1:32" s="388" customFormat="1">
      <c r="A45" s="383"/>
      <c r="B45" s="393" t="s">
        <v>0</v>
      </c>
      <c r="C45" s="383"/>
      <c r="D45" s="383"/>
      <c r="E45" s="383"/>
      <c r="F45" s="433" t="s">
        <v>128</v>
      </c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3"/>
      <c r="Z45" s="433"/>
      <c r="AA45" s="433"/>
      <c r="AB45" s="433"/>
      <c r="AC45" s="433"/>
      <c r="AD45" s="433"/>
    </row>
    <row r="46" spans="1:32">
      <c r="A46" s="277" t="s">
        <v>201</v>
      </c>
      <c r="B46" s="277"/>
      <c r="C46" s="277"/>
      <c r="D46" s="127"/>
      <c r="E46" s="128"/>
      <c r="F46" s="127"/>
      <c r="G46" s="128"/>
      <c r="H46" s="127"/>
      <c r="I46" s="127"/>
      <c r="J46" s="127"/>
      <c r="K46" s="191"/>
      <c r="L46" s="127"/>
      <c r="M46" s="128"/>
      <c r="N46" s="127"/>
      <c r="O46" s="128"/>
      <c r="P46" s="128"/>
      <c r="Q46" s="128"/>
      <c r="R46" s="127"/>
      <c r="S46" s="128"/>
      <c r="T46" s="127"/>
      <c r="U46" s="128"/>
      <c r="V46" s="127"/>
      <c r="W46" s="128"/>
      <c r="X46" s="127"/>
      <c r="Y46" s="128"/>
      <c r="Z46" s="127"/>
      <c r="AA46" s="128"/>
      <c r="AB46" s="127"/>
      <c r="AC46" s="128"/>
      <c r="AD46" s="124"/>
      <c r="AE46" s="359"/>
    </row>
    <row r="47" spans="1:32">
      <c r="A47" s="277" t="s">
        <v>162</v>
      </c>
      <c r="B47" s="277"/>
      <c r="C47" s="277"/>
      <c r="D47" s="123">
        <v>10</v>
      </c>
      <c r="E47" s="123"/>
      <c r="F47" s="123">
        <v>0</v>
      </c>
      <c r="G47" s="123"/>
      <c r="H47" s="123">
        <v>0</v>
      </c>
      <c r="I47" s="123"/>
      <c r="J47" s="123">
        <v>0</v>
      </c>
      <c r="K47" s="123"/>
      <c r="L47" s="123">
        <v>0</v>
      </c>
      <c r="M47" s="123"/>
      <c r="N47" s="123">
        <v>0</v>
      </c>
      <c r="O47" s="123"/>
      <c r="P47" s="123">
        <v>0</v>
      </c>
      <c r="Q47" s="123"/>
      <c r="R47" s="123">
        <v>0</v>
      </c>
      <c r="S47" s="123"/>
      <c r="T47" s="123">
        <v>0</v>
      </c>
      <c r="U47" s="123"/>
      <c r="V47" s="123">
        <v>0</v>
      </c>
      <c r="W47" s="123"/>
      <c r="X47" s="123">
        <f>SUM(R47:V47)</f>
        <v>0</v>
      </c>
      <c r="Y47" s="123"/>
      <c r="Z47" s="190">
        <f>SUM(D47:L47,P47,X47,N47)</f>
        <v>10</v>
      </c>
      <c r="AA47" s="123"/>
      <c r="AB47" s="123">
        <v>0</v>
      </c>
      <c r="AC47" s="123"/>
      <c r="AD47" s="190">
        <f>+Z47+AB47</f>
        <v>10</v>
      </c>
      <c r="AE47" s="359"/>
    </row>
    <row r="48" spans="1:32" s="388" customFormat="1" ht="15" customHeight="1">
      <c r="A48" s="394"/>
      <c r="B48" s="394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7"/>
      <c r="AD48" s="396"/>
      <c r="AE48" s="398"/>
    </row>
    <row r="49" spans="1:38" s="388" customFormat="1">
      <c r="A49" s="399" t="s">
        <v>245</v>
      </c>
      <c r="B49" s="394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  <c r="AE49" s="398"/>
    </row>
    <row r="50" spans="1:38" s="388" customFormat="1">
      <c r="A50" s="400" t="s">
        <v>257</v>
      </c>
      <c r="B50" s="401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8"/>
    </row>
    <row r="51" spans="1:38">
      <c r="A51" s="401" t="s">
        <v>258</v>
      </c>
      <c r="B51" s="277"/>
      <c r="C51" s="277"/>
      <c r="D51" s="123">
        <f>ROUND('[5]Statement of change'!$C$31/1000,0)-D47</f>
        <v>7520968</v>
      </c>
      <c r="E51" s="190"/>
      <c r="F51" s="123"/>
      <c r="G51" s="190"/>
      <c r="H51" s="123"/>
      <c r="I51" s="123"/>
      <c r="J51" s="123"/>
      <c r="K51" s="190"/>
      <c r="L51" s="123"/>
      <c r="M51" s="190"/>
      <c r="N51" s="123"/>
      <c r="O51" s="275"/>
      <c r="P51" s="123"/>
      <c r="Q51" s="190"/>
      <c r="R51" s="123"/>
      <c r="S51" s="190"/>
      <c r="T51" s="123"/>
      <c r="U51" s="190"/>
      <c r="V51" s="123"/>
      <c r="W51" s="190"/>
      <c r="X51" s="123">
        <f>SUM(R51:V51)</f>
        <v>0</v>
      </c>
      <c r="Y51" s="190"/>
      <c r="Z51" s="190">
        <f t="shared" ref="Z51:Z52" si="4">SUM(D51:L51,P51,X51,N51)</f>
        <v>7520968</v>
      </c>
      <c r="AA51" s="190"/>
      <c r="AB51" s="123"/>
      <c r="AC51" s="191"/>
      <c r="AD51" s="190">
        <f t="shared" ref="AD51:AD52" si="5">+Z51+AB51</f>
        <v>7520968</v>
      </c>
      <c r="AE51" s="359"/>
    </row>
    <row r="52" spans="1:38">
      <c r="A52" s="400" t="s">
        <v>259</v>
      </c>
      <c r="B52" s="277"/>
      <c r="C52" s="277"/>
      <c r="D52" s="123">
        <f>+D51</f>
        <v>7520968</v>
      </c>
      <c r="E52" s="190"/>
      <c r="F52" s="123">
        <f>+F51</f>
        <v>0</v>
      </c>
      <c r="G52" s="190"/>
      <c r="H52" s="123">
        <f>+H51</f>
        <v>0</v>
      </c>
      <c r="I52" s="123"/>
      <c r="J52" s="123">
        <f>+J51</f>
        <v>0</v>
      </c>
      <c r="K52" s="190"/>
      <c r="L52" s="123">
        <f>+L51</f>
        <v>0</v>
      </c>
      <c r="M52" s="190"/>
      <c r="N52" s="123">
        <f>+N51</f>
        <v>0</v>
      </c>
      <c r="O52" s="383"/>
      <c r="P52" s="123">
        <f>+P51</f>
        <v>0</v>
      </c>
      <c r="Q52" s="190"/>
      <c r="R52" s="123">
        <f>+R51</f>
        <v>0</v>
      </c>
      <c r="S52" s="190"/>
      <c r="T52" s="123">
        <f>+T51</f>
        <v>0</v>
      </c>
      <c r="U52" s="190"/>
      <c r="V52" s="123">
        <f>+V51</f>
        <v>0</v>
      </c>
      <c r="W52" s="190"/>
      <c r="X52" s="123">
        <f>SUM(R52:V52)</f>
        <v>0</v>
      </c>
      <c r="Y52" s="190"/>
      <c r="Z52" s="190">
        <f t="shared" si="4"/>
        <v>7520968</v>
      </c>
      <c r="AA52" s="190"/>
      <c r="AB52" s="123"/>
      <c r="AC52" s="191"/>
      <c r="AD52" s="190">
        <f t="shared" si="5"/>
        <v>7520968</v>
      </c>
      <c r="AE52" s="359"/>
    </row>
    <row r="53" spans="1:38" ht="15" customHeight="1">
      <c r="A53" s="277"/>
      <c r="B53" s="277"/>
      <c r="C53" s="277"/>
      <c r="D53" s="123"/>
      <c r="E53" s="190"/>
      <c r="F53" s="123"/>
      <c r="G53" s="190"/>
      <c r="H53" s="123"/>
      <c r="I53" s="123"/>
      <c r="J53" s="123"/>
      <c r="K53" s="190"/>
      <c r="L53" s="123"/>
      <c r="M53" s="190"/>
      <c r="N53" s="123"/>
      <c r="O53" s="384"/>
      <c r="P53" s="190"/>
      <c r="Q53" s="190"/>
      <c r="R53" s="123"/>
      <c r="S53" s="190"/>
      <c r="T53" s="123"/>
      <c r="U53" s="190"/>
      <c r="V53" s="123"/>
      <c r="W53" s="190"/>
      <c r="X53" s="123"/>
      <c r="Y53" s="190"/>
      <c r="Z53" s="190"/>
      <c r="AA53" s="190"/>
      <c r="AB53" s="123"/>
      <c r="AC53" s="191"/>
      <c r="AD53" s="190"/>
      <c r="AE53" s="359"/>
    </row>
    <row r="54" spans="1:38" s="388" customFormat="1">
      <c r="A54" s="400" t="s">
        <v>260</v>
      </c>
      <c r="B54" s="401"/>
      <c r="C54" s="397"/>
      <c r="D54" s="397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/>
      <c r="X54" s="397"/>
      <c r="Y54" s="397"/>
      <c r="Z54" s="397"/>
      <c r="AA54" s="397"/>
      <c r="AB54" s="397"/>
      <c r="AC54" s="397"/>
      <c r="AD54" s="397"/>
      <c r="AE54" s="398"/>
    </row>
    <row r="55" spans="1:38" s="388" customFormat="1">
      <c r="A55" s="401" t="s">
        <v>261</v>
      </c>
      <c r="B55" s="401"/>
      <c r="C55" s="397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7"/>
      <c r="V55" s="397"/>
      <c r="W55" s="397"/>
      <c r="X55" s="397"/>
      <c r="Y55" s="397"/>
      <c r="Z55" s="397"/>
      <c r="AA55" s="397"/>
      <c r="AB55" s="397"/>
      <c r="AC55" s="397"/>
      <c r="AD55" s="397"/>
      <c r="AE55" s="398"/>
    </row>
    <row r="56" spans="1:38" s="364" customFormat="1">
      <c r="A56" s="368" t="s">
        <v>288</v>
      </c>
      <c r="B56" s="277"/>
      <c r="C56" s="278"/>
      <c r="D56" s="278"/>
      <c r="E56" s="278"/>
      <c r="F56" s="278">
        <f>ROUND('[5]Statement of change'!$E$25/1000,0)</f>
        <v>18224269</v>
      </c>
      <c r="G56" s="278"/>
      <c r="H56" s="278"/>
      <c r="I56" s="278"/>
      <c r="J56" s="278"/>
      <c r="K56" s="278"/>
      <c r="L56" s="278">
        <f>ROUND('[5]Statement of change'!K25/1000,0)</f>
        <v>73848</v>
      </c>
      <c r="M56" s="278"/>
      <c r="N56" s="413">
        <f>ROUND('[5]Statement of change'!M25/1000,0)</f>
        <v>-2054</v>
      </c>
      <c r="O56" s="278"/>
      <c r="P56" s="278">
        <f>ROUND('[5]Statement of change'!O25/1000,0)</f>
        <v>-25638394</v>
      </c>
      <c r="Q56" s="278"/>
      <c r="R56" s="278">
        <f>ROUND('[5]Statement of change'!S25/1000,0)</f>
        <v>-37648</v>
      </c>
      <c r="S56" s="278"/>
      <c r="T56" s="278"/>
      <c r="U56" s="278"/>
      <c r="V56" s="278"/>
      <c r="W56" s="278"/>
      <c r="X56" s="123">
        <f t="shared" ref="X56:X57" si="6">SUM(R56:V56)</f>
        <v>-37648</v>
      </c>
      <c r="Y56" s="278"/>
      <c r="Z56" s="190">
        <f t="shared" ref="Z56:Z57" si="7">SUM(D56:L56,P56,X56,N56)</f>
        <v>-7379979</v>
      </c>
      <c r="AA56" s="278"/>
      <c r="AB56" s="278">
        <f>ROUND('[5]Statement of change'!AA25/1000,0)</f>
        <v>-147582</v>
      </c>
      <c r="AC56" s="279"/>
      <c r="AD56" s="190">
        <f t="shared" ref="AD56:AD57" si="8">+Z56+AB56</f>
        <v>-7527561</v>
      </c>
      <c r="AE56" s="359"/>
      <c r="AK56" s="135"/>
    </row>
    <row r="57" spans="1:38" s="388" customFormat="1">
      <c r="A57" s="400" t="s">
        <v>262</v>
      </c>
      <c r="B57" s="401"/>
      <c r="C57" s="397"/>
      <c r="D57" s="397">
        <f>+D56</f>
        <v>0</v>
      </c>
      <c r="E57" s="397"/>
      <c r="F57" s="397">
        <f>+F56</f>
        <v>18224269</v>
      </c>
      <c r="G57" s="397"/>
      <c r="H57" s="397">
        <f>+H56</f>
        <v>0</v>
      </c>
      <c r="I57" s="397"/>
      <c r="J57" s="397">
        <f>+J56</f>
        <v>0</v>
      </c>
      <c r="K57" s="397"/>
      <c r="L57" s="397">
        <f>+L56</f>
        <v>73848</v>
      </c>
      <c r="M57" s="397"/>
      <c r="N57" s="397">
        <f>+N56</f>
        <v>-2054</v>
      </c>
      <c r="O57" s="397"/>
      <c r="P57" s="397">
        <f>+P56</f>
        <v>-25638394</v>
      </c>
      <c r="Q57" s="397"/>
      <c r="R57" s="397">
        <f>+R56</f>
        <v>-37648</v>
      </c>
      <c r="S57" s="397"/>
      <c r="T57" s="397">
        <f>+T56</f>
        <v>0</v>
      </c>
      <c r="U57" s="397"/>
      <c r="V57" s="397">
        <f>+V56</f>
        <v>0</v>
      </c>
      <c r="W57" s="397"/>
      <c r="X57" s="123">
        <f t="shared" si="6"/>
        <v>-37648</v>
      </c>
      <c r="Y57" s="397"/>
      <c r="Z57" s="190">
        <f t="shared" si="7"/>
        <v>-7379979</v>
      </c>
      <c r="AA57" s="397"/>
      <c r="AB57" s="397">
        <f>+AB56</f>
        <v>-147582</v>
      </c>
      <c r="AC57" s="397"/>
      <c r="AD57" s="190">
        <f t="shared" si="8"/>
        <v>-7527561</v>
      </c>
      <c r="AE57" s="398"/>
    </row>
    <row r="58" spans="1:38" s="388" customFormat="1" ht="15" customHeight="1">
      <c r="A58" s="394"/>
      <c r="B58" s="394"/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396"/>
      <c r="N58" s="396"/>
      <c r="O58" s="396"/>
      <c r="P58" s="396"/>
      <c r="Q58" s="396"/>
      <c r="R58" s="396"/>
      <c r="S58" s="396"/>
      <c r="T58" s="396"/>
      <c r="U58" s="396"/>
      <c r="V58" s="396"/>
      <c r="W58" s="396"/>
      <c r="X58" s="396"/>
      <c r="Y58" s="396"/>
      <c r="Z58" s="396"/>
      <c r="AA58" s="396"/>
      <c r="AB58" s="396"/>
      <c r="AC58" s="397"/>
      <c r="AD58" s="396"/>
      <c r="AE58" s="398"/>
    </row>
    <row r="59" spans="1:38" s="388" customFormat="1">
      <c r="A59" s="400" t="s">
        <v>246</v>
      </c>
      <c r="B59" s="401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8"/>
    </row>
    <row r="60" spans="1:38" s="388" customFormat="1">
      <c r="A60" s="401" t="s">
        <v>247</v>
      </c>
      <c r="B60" s="401"/>
      <c r="C60" s="397"/>
      <c r="D60" s="397">
        <v>0</v>
      </c>
      <c r="E60" s="397"/>
      <c r="F60" s="397">
        <f>ROUND('[1]Statement of change TGH'!$E$31/1000,0)+((ROUND(AK60/1000,0)*0))</f>
        <v>0</v>
      </c>
      <c r="G60" s="397"/>
      <c r="H60" s="397">
        <f>ROUND('[1]Statement of change TGH'!G31/1000,0)</f>
        <v>340599</v>
      </c>
      <c r="I60" s="397"/>
      <c r="J60" s="397">
        <f>ROUND('[1]Statement of change TGH'!I31/1000,0)</f>
        <v>27715</v>
      </c>
      <c r="K60" s="397"/>
      <c r="L60" s="397">
        <f>ROUND('[1]Statement of change TGH'!K31/1000,0)</f>
        <v>5455592</v>
      </c>
      <c r="M60" s="397"/>
      <c r="N60" s="397">
        <f>ROUND('[1]Statement of change TGH'!M31/1000,0)</f>
        <v>-35013</v>
      </c>
      <c r="O60" s="397"/>
      <c r="P60" s="397">
        <f>ROUND('[1]Statement of change TGH'!O31/1000,0)</f>
        <v>3137601</v>
      </c>
      <c r="Q60" s="397"/>
      <c r="R60" s="397">
        <f>ROUND('[1]Statement of change TGH'!S31/1000,0)</f>
        <v>1956199</v>
      </c>
      <c r="S60" s="397"/>
      <c r="T60" s="397">
        <f>ROUND('[1]Statement of change TGH'!U31/1000,0)</f>
        <v>-53</v>
      </c>
      <c r="U60" s="397"/>
      <c r="V60" s="397">
        <f>ROUND('[1]Statement of change TGH'!Q31/1000,0)</f>
        <v>1988812</v>
      </c>
      <c r="W60" s="397"/>
      <c r="X60" s="123">
        <f t="shared" ref="X60:X61" si="9">SUM(R60:V60)</f>
        <v>3944958</v>
      </c>
      <c r="Y60" s="397"/>
      <c r="Z60" s="190">
        <f t="shared" ref="Z60:Z61" si="10">SUM(D60:L60,P60,X60,N60)</f>
        <v>12871452</v>
      </c>
      <c r="AA60" s="397"/>
      <c r="AB60" s="397">
        <f>ROUND('[1]Statement of change TGH'!AA31/1000,0)</f>
        <v>263536</v>
      </c>
      <c r="AC60" s="397"/>
      <c r="AD60" s="190">
        <f t="shared" ref="AD60:AD61" si="11">+Z60+AB60</f>
        <v>13134988</v>
      </c>
      <c r="AE60" s="398"/>
      <c r="AF60" s="414">
        <f>+AD60-AG60</f>
        <v>7527540</v>
      </c>
      <c r="AG60" s="397">
        <f>ROUND('[1]Statement of change TGH'!AC31/1000,0)+(ROUND(AK60/1000,0))-D52</f>
        <v>5607448</v>
      </c>
      <c r="AK60" s="229">
        <v>-6582222.0899999999</v>
      </c>
      <c r="AL60" s="388" t="s">
        <v>263</v>
      </c>
    </row>
    <row r="61" spans="1:38" s="388" customFormat="1">
      <c r="A61" s="400" t="s">
        <v>248</v>
      </c>
      <c r="B61" s="401"/>
      <c r="C61" s="397"/>
      <c r="D61" s="397">
        <f>+D60</f>
        <v>0</v>
      </c>
      <c r="E61" s="397"/>
      <c r="F61" s="397">
        <f>+F60</f>
        <v>0</v>
      </c>
      <c r="G61" s="397"/>
      <c r="H61" s="397">
        <f>+H60</f>
        <v>340599</v>
      </c>
      <c r="I61" s="397"/>
      <c r="J61" s="397">
        <f>+J60</f>
        <v>27715</v>
      </c>
      <c r="K61" s="397"/>
      <c r="L61" s="397">
        <f>+L60</f>
        <v>5455592</v>
      </c>
      <c r="M61" s="397"/>
      <c r="N61" s="397">
        <f>+N60</f>
        <v>-35013</v>
      </c>
      <c r="O61" s="397"/>
      <c r="P61" s="397">
        <f>+P60</f>
        <v>3137601</v>
      </c>
      <c r="Q61" s="397"/>
      <c r="R61" s="397">
        <f>+R60</f>
        <v>1956199</v>
      </c>
      <c r="S61" s="397"/>
      <c r="T61" s="397">
        <f>+T60</f>
        <v>-53</v>
      </c>
      <c r="U61" s="397"/>
      <c r="V61" s="397">
        <f>+V60</f>
        <v>1988812</v>
      </c>
      <c r="W61" s="397"/>
      <c r="X61" s="123">
        <f t="shared" si="9"/>
        <v>3944958</v>
      </c>
      <c r="Y61" s="397"/>
      <c r="Z61" s="190">
        <f t="shared" si="10"/>
        <v>12871452</v>
      </c>
      <c r="AA61" s="397"/>
      <c r="AB61" s="397">
        <f>+AB60</f>
        <v>263536</v>
      </c>
      <c r="AC61" s="397"/>
      <c r="AD61" s="190">
        <f t="shared" si="11"/>
        <v>13134988</v>
      </c>
      <c r="AE61" s="398"/>
      <c r="AK61" s="229"/>
    </row>
    <row r="62" spans="1:38" s="388" customFormat="1" ht="15" customHeight="1">
      <c r="A62" s="394"/>
      <c r="B62" s="394"/>
      <c r="C62" s="396"/>
      <c r="D62" s="396"/>
      <c r="E62" s="396"/>
      <c r="F62" s="396"/>
      <c r="G62" s="396"/>
      <c r="H62" s="396"/>
      <c r="I62" s="396"/>
      <c r="J62" s="396"/>
      <c r="K62" s="396"/>
      <c r="L62" s="396"/>
      <c r="M62" s="396"/>
      <c r="N62" s="396"/>
      <c r="O62" s="396"/>
      <c r="P62" s="396"/>
      <c r="Q62" s="396"/>
      <c r="R62" s="396"/>
      <c r="S62" s="396"/>
      <c r="T62" s="396"/>
      <c r="U62" s="396"/>
      <c r="V62" s="396"/>
      <c r="W62" s="396"/>
      <c r="X62" s="396"/>
      <c r="Y62" s="396"/>
      <c r="Z62" s="396"/>
      <c r="AA62" s="396"/>
      <c r="AB62" s="396"/>
      <c r="AC62" s="397"/>
      <c r="AD62" s="396"/>
      <c r="AE62" s="398"/>
    </row>
    <row r="63" spans="1:38" s="388" customFormat="1">
      <c r="A63" s="405" t="s">
        <v>249</v>
      </c>
      <c r="B63" s="394"/>
      <c r="C63" s="396"/>
      <c r="D63" s="396"/>
      <c r="E63" s="396"/>
      <c r="F63" s="396"/>
      <c r="G63" s="396"/>
      <c r="H63" s="396"/>
      <c r="I63" s="396"/>
      <c r="J63" s="396"/>
      <c r="K63" s="396"/>
      <c r="L63" s="396"/>
      <c r="M63" s="396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396"/>
      <c r="Z63" s="396"/>
      <c r="AA63" s="396"/>
      <c r="AB63" s="396"/>
      <c r="AC63" s="397"/>
      <c r="AD63" s="396"/>
      <c r="AE63" s="398"/>
    </row>
    <row r="64" spans="1:38" s="388" customFormat="1">
      <c r="A64" s="405" t="s">
        <v>250</v>
      </c>
      <c r="B64" s="394"/>
      <c r="C64" s="396"/>
      <c r="D64" s="396">
        <f>+D61+D57+D52+D47</f>
        <v>7520978</v>
      </c>
      <c r="E64" s="396"/>
      <c r="F64" s="396">
        <f>+F61+F57+F52+F47</f>
        <v>18224269</v>
      </c>
      <c r="G64" s="396"/>
      <c r="H64" s="396">
        <f>+H61+H57+H52+H47</f>
        <v>340599</v>
      </c>
      <c r="I64" s="396"/>
      <c r="J64" s="396">
        <f>+J61+J57+J52+J47</f>
        <v>27715</v>
      </c>
      <c r="K64" s="396"/>
      <c r="L64" s="396">
        <f>+L61+L57+L52+L47</f>
        <v>5529440</v>
      </c>
      <c r="M64" s="396"/>
      <c r="N64" s="396">
        <f>+N61+N57+N52+N47</f>
        <v>-37067</v>
      </c>
      <c r="O64" s="396"/>
      <c r="P64" s="396">
        <f>+P61+P57+P52+P47</f>
        <v>-22500793</v>
      </c>
      <c r="Q64" s="396"/>
      <c r="R64" s="396">
        <f>+R61+R57+R52+R47</f>
        <v>1918551</v>
      </c>
      <c r="S64" s="396"/>
      <c r="T64" s="396">
        <f>+T61+T57+T52+T47</f>
        <v>-53</v>
      </c>
      <c r="U64" s="396"/>
      <c r="V64" s="396">
        <f>+V61+V57+V52+V47</f>
        <v>1988812</v>
      </c>
      <c r="W64" s="396"/>
      <c r="X64" s="123">
        <f t="shared" ref="X64" si="12">SUM(R64:V64)</f>
        <v>3907310</v>
      </c>
      <c r="Y64" s="396"/>
      <c r="Z64" s="190">
        <f>SUM(D64:L64,P64,X64,N64)</f>
        <v>13012451</v>
      </c>
      <c r="AA64" s="396"/>
      <c r="AB64" s="396">
        <f>+AB61+AB57+AB52+AB47</f>
        <v>115954</v>
      </c>
      <c r="AC64" s="397"/>
      <c r="AD64" s="190">
        <f>+Z64+AB64</f>
        <v>13128405</v>
      </c>
      <c r="AE64" s="398"/>
    </row>
    <row r="65" spans="1:32" s="388" customFormat="1" ht="15" customHeight="1">
      <c r="A65" s="405"/>
      <c r="B65" s="394"/>
      <c r="C65" s="396"/>
      <c r="D65" s="396"/>
      <c r="E65" s="396"/>
      <c r="F65" s="396"/>
      <c r="G65" s="396"/>
      <c r="H65" s="396"/>
      <c r="I65" s="396"/>
      <c r="J65" s="396"/>
      <c r="K65" s="396"/>
      <c r="L65" s="396"/>
      <c r="M65" s="396"/>
      <c r="N65" s="396"/>
      <c r="O65" s="396"/>
      <c r="P65" s="396"/>
      <c r="Q65" s="396"/>
      <c r="R65" s="396"/>
      <c r="S65" s="396"/>
      <c r="T65" s="396"/>
      <c r="U65" s="396"/>
      <c r="V65" s="396"/>
      <c r="W65" s="396"/>
      <c r="X65" s="396"/>
      <c r="Y65" s="396"/>
      <c r="Z65" s="396"/>
      <c r="AA65" s="396"/>
      <c r="AB65" s="396"/>
      <c r="AC65" s="397"/>
      <c r="AD65" s="396"/>
      <c r="AE65" s="398"/>
    </row>
    <row r="66" spans="1:32">
      <c r="A66" s="277" t="s">
        <v>125</v>
      </c>
      <c r="B66" s="277"/>
      <c r="C66" s="277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384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359"/>
    </row>
    <row r="67" spans="1:32">
      <c r="A67" s="293" t="s">
        <v>102</v>
      </c>
      <c r="B67" s="293"/>
      <c r="C67" s="293"/>
      <c r="D67" s="191"/>
      <c r="E67" s="191"/>
      <c r="F67" s="191"/>
      <c r="G67" s="191"/>
      <c r="H67" s="191"/>
      <c r="I67" s="191"/>
      <c r="J67" s="191"/>
      <c r="K67" s="191"/>
      <c r="L67" s="123">
        <f>+'[4]PL 7-8'!D85</f>
        <v>1236676</v>
      </c>
      <c r="M67" s="191"/>
      <c r="N67" s="123"/>
      <c r="O67" s="384"/>
      <c r="P67" s="191"/>
      <c r="Q67" s="191"/>
      <c r="R67" s="191"/>
      <c r="S67" s="191"/>
      <c r="T67" s="191"/>
      <c r="U67" s="191"/>
      <c r="V67" s="191"/>
      <c r="W67" s="191"/>
      <c r="X67" s="191">
        <f t="shared" ref="X67" si="13">SUM(R67:V67)</f>
        <v>0</v>
      </c>
      <c r="Y67" s="191"/>
      <c r="Z67" s="191">
        <f t="shared" ref="Z67" si="14">SUM(D67:L67,P67,X67)</f>
        <v>1236676</v>
      </c>
      <c r="AA67" s="191"/>
      <c r="AB67" s="191">
        <f>+'[4]PL 7-8'!D86</f>
        <v>-3034</v>
      </c>
      <c r="AC67" s="191"/>
      <c r="AD67" s="191">
        <f>+Z67+AB67</f>
        <v>1233642</v>
      </c>
      <c r="AE67" s="359"/>
    </row>
    <row r="68" spans="1:32">
      <c r="A68" s="293" t="s">
        <v>103</v>
      </c>
      <c r="B68" s="293"/>
      <c r="C68" s="293"/>
      <c r="D68" s="124"/>
      <c r="E68" s="191"/>
      <c r="F68" s="124"/>
      <c r="G68" s="191"/>
      <c r="H68" s="124"/>
      <c r="I68" s="124"/>
      <c r="J68" s="124"/>
      <c r="K68" s="191"/>
      <c r="L68" s="191">
        <f>ROUND('[5]Statement of change'!$K$27/1000,0)</f>
        <v>1645</v>
      </c>
      <c r="M68" s="191"/>
      <c r="N68" s="191"/>
      <c r="O68" s="191"/>
      <c r="P68" s="191"/>
      <c r="Q68" s="191"/>
      <c r="R68" s="191">
        <f>ROUND('[5]Statement of change'!S27/1000,0)</f>
        <v>2255382</v>
      </c>
      <c r="S68" s="191"/>
      <c r="T68" s="191">
        <f>ROUND('[5]Statement of change'!U27/1000,0)</f>
        <v>-5394</v>
      </c>
      <c r="U68" s="191"/>
      <c r="V68" s="191">
        <f>ROUND('[5]Statement of change'!Q27/1000,0)</f>
        <v>0</v>
      </c>
      <c r="W68" s="191"/>
      <c r="X68" s="191">
        <f>SUM(R68:V68)</f>
        <v>2249988</v>
      </c>
      <c r="Y68" s="191"/>
      <c r="Z68" s="415">
        <f>SUM(D68:L68,P68,X68)</f>
        <v>2251633</v>
      </c>
      <c r="AA68" s="191"/>
      <c r="AB68" s="191">
        <f>ROUND('[5]Statement of change'!AA27/1000,0)</f>
        <v>6455</v>
      </c>
      <c r="AC68" s="191"/>
      <c r="AD68" s="191">
        <f>+Z68+AB68</f>
        <v>2258088</v>
      </c>
      <c r="AE68" s="359"/>
    </row>
    <row r="69" spans="1:32">
      <c r="A69" s="277" t="s">
        <v>124</v>
      </c>
      <c r="B69" s="277"/>
      <c r="C69" s="277"/>
      <c r="D69" s="192">
        <f>D67+D68</f>
        <v>0</v>
      </c>
      <c r="E69" s="190"/>
      <c r="F69" s="192">
        <f>F67+F68</f>
        <v>0</v>
      </c>
      <c r="G69" s="190"/>
      <c r="H69" s="192">
        <f>H67+H68</f>
        <v>0</v>
      </c>
      <c r="I69" s="190"/>
      <c r="J69" s="192">
        <f>J67+J68</f>
        <v>0</v>
      </c>
      <c r="K69" s="190"/>
      <c r="L69" s="192">
        <f>L67+L68</f>
        <v>1238321</v>
      </c>
      <c r="M69" s="190"/>
      <c r="N69" s="192">
        <f>N67+N68</f>
        <v>0</v>
      </c>
      <c r="O69" s="395"/>
      <c r="P69" s="192">
        <f>P67+P68</f>
        <v>0</v>
      </c>
      <c r="Q69" s="190"/>
      <c r="R69" s="192">
        <f>R67+R68</f>
        <v>2255382</v>
      </c>
      <c r="S69" s="190"/>
      <c r="T69" s="192">
        <f>T67+T68</f>
        <v>-5394</v>
      </c>
      <c r="U69" s="190"/>
      <c r="V69" s="192">
        <f>V67+V68</f>
        <v>0</v>
      </c>
      <c r="W69" s="190"/>
      <c r="X69" s="192">
        <f>X67+X68</f>
        <v>2249988</v>
      </c>
      <c r="Y69" s="190"/>
      <c r="Z69" s="192">
        <f>Z67+Z68</f>
        <v>3488309</v>
      </c>
      <c r="AA69" s="190"/>
      <c r="AB69" s="192">
        <f>AB67+AB68</f>
        <v>3421</v>
      </c>
      <c r="AC69" s="191"/>
      <c r="AD69" s="192">
        <f>AD67+AD68</f>
        <v>3491730</v>
      </c>
      <c r="AE69" s="359"/>
    </row>
    <row r="70" spans="1:32" ht="15" customHeight="1">
      <c r="A70" s="277"/>
      <c r="B70" s="277"/>
      <c r="C70" s="277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396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1"/>
      <c r="AD70" s="190"/>
      <c r="AE70" s="359"/>
    </row>
    <row r="71" spans="1:32" s="364" customFormat="1">
      <c r="A71" s="293" t="s">
        <v>33</v>
      </c>
      <c r="B71" s="293"/>
      <c r="C71" s="293"/>
      <c r="D71" s="191"/>
      <c r="E71" s="191"/>
      <c r="F71" s="191"/>
      <c r="G71" s="191"/>
      <c r="H71" s="191"/>
      <c r="I71" s="191"/>
      <c r="J71" s="191"/>
      <c r="K71" s="191"/>
      <c r="L71" s="191">
        <f>ROUND('[5]Statement of change'!K30/1000,0)</f>
        <v>10586</v>
      </c>
      <c r="M71" s="191"/>
      <c r="N71" s="191"/>
      <c r="O71" s="396"/>
      <c r="P71" s="191"/>
      <c r="Q71" s="191"/>
      <c r="R71" s="191"/>
      <c r="S71" s="191"/>
      <c r="T71" s="191"/>
      <c r="U71" s="191"/>
      <c r="V71" s="191">
        <f>ROUND('[5]Statement of change'!Q30/1000,0)</f>
        <v>-10586</v>
      </c>
      <c r="W71" s="191"/>
      <c r="X71" s="191">
        <f>SUM(R71:V71)</f>
        <v>-10586</v>
      </c>
      <c r="Y71" s="191"/>
      <c r="Z71" s="191">
        <f>SUM(D71:L71,P71,V71)</f>
        <v>0</v>
      </c>
      <c r="AA71" s="191"/>
      <c r="AB71" s="191"/>
      <c r="AC71" s="191"/>
      <c r="AD71" s="191">
        <f>+Z71+AB71</f>
        <v>0</v>
      </c>
      <c r="AE71" s="359"/>
    </row>
    <row r="72" spans="1:32" s="364" customFormat="1" ht="15" customHeight="1">
      <c r="A72" s="293"/>
      <c r="B72" s="293"/>
      <c r="C72" s="293"/>
      <c r="D72" s="125"/>
      <c r="E72" s="191"/>
      <c r="F72" s="125"/>
      <c r="G72" s="191"/>
      <c r="H72" s="125"/>
      <c r="I72" s="191"/>
      <c r="J72" s="125"/>
      <c r="K72" s="191"/>
      <c r="L72" s="125"/>
      <c r="M72" s="191"/>
      <c r="N72" s="125"/>
      <c r="O72" s="396"/>
      <c r="P72" s="125"/>
      <c r="Q72" s="191"/>
      <c r="R72" s="125"/>
      <c r="S72" s="191"/>
      <c r="T72" s="125"/>
      <c r="U72" s="191"/>
      <c r="V72" s="125"/>
      <c r="W72" s="191"/>
      <c r="X72" s="125"/>
      <c r="Y72" s="191"/>
      <c r="Z72" s="126"/>
      <c r="AA72" s="191"/>
      <c r="AB72" s="125"/>
      <c r="AC72" s="191"/>
      <c r="AD72" s="126"/>
      <c r="AE72" s="359"/>
    </row>
    <row r="73" spans="1:32" ht="22.5" thickBot="1">
      <c r="A73" s="277" t="s">
        <v>199</v>
      </c>
      <c r="B73" s="277"/>
      <c r="C73" s="277"/>
      <c r="D73" s="193">
        <f>+D71+D69+D64</f>
        <v>7520978</v>
      </c>
      <c r="E73" s="190"/>
      <c r="F73" s="193">
        <f>+F71+F69+F64</f>
        <v>18224269</v>
      </c>
      <c r="G73" s="190"/>
      <c r="H73" s="193">
        <f>+H71+H69+H64</f>
        <v>340599</v>
      </c>
      <c r="I73" s="190"/>
      <c r="J73" s="193">
        <f>+J71+J69+J64</f>
        <v>27715</v>
      </c>
      <c r="K73" s="190"/>
      <c r="L73" s="193">
        <f>+L71+L69+L64</f>
        <v>6778347</v>
      </c>
      <c r="M73" s="191"/>
      <c r="N73" s="193">
        <f>+N71+N69+N64</f>
        <v>-37067</v>
      </c>
      <c r="O73" s="397"/>
      <c r="P73" s="193">
        <f>+P71+P69+P64</f>
        <v>-22500793</v>
      </c>
      <c r="Q73" s="191"/>
      <c r="R73" s="193">
        <f>+R71+R69+R64</f>
        <v>4173933</v>
      </c>
      <c r="S73" s="191"/>
      <c r="T73" s="193">
        <f>+T71+T69+T64</f>
        <v>-5447</v>
      </c>
      <c r="U73" s="191"/>
      <c r="V73" s="193">
        <f>+V71+V69+V64</f>
        <v>1978226</v>
      </c>
      <c r="W73" s="191"/>
      <c r="X73" s="193">
        <f>+X71+X69+X64</f>
        <v>6146712</v>
      </c>
      <c r="Y73" s="190"/>
      <c r="Z73" s="193">
        <f>+Z71+Z69+Z64</f>
        <v>16500760</v>
      </c>
      <c r="AA73" s="190"/>
      <c r="AB73" s="193">
        <f>+AB71+AB69+AB64</f>
        <v>119375</v>
      </c>
      <c r="AC73" s="191"/>
      <c r="AD73" s="193">
        <f>+AD71+AD69+AD64</f>
        <v>16620135</v>
      </c>
      <c r="AE73" s="186"/>
      <c r="AF73" s="363">
        <f>+AD73-'[4]BS 3-4'!C77</f>
        <v>0</v>
      </c>
    </row>
    <row r="74" spans="1:32" ht="22.5" thickTop="1">
      <c r="D74" s="369">
        <f>+D73-'[4]BS 3-4'!C64</f>
        <v>0</v>
      </c>
      <c r="E74" s="370"/>
      <c r="F74" s="369">
        <f>+F73-'[4]BS 3-4'!C65</f>
        <v>0</v>
      </c>
      <c r="G74" s="370"/>
      <c r="H74" s="369">
        <f>+H73-'[4]BS 3-4'!C68</f>
        <v>0</v>
      </c>
      <c r="I74" s="371"/>
      <c r="J74" s="369">
        <f>+J73-'[4]BS 3-4'!C69</f>
        <v>0</v>
      </c>
      <c r="K74" s="370"/>
      <c r="L74" s="369">
        <f>+L73-'[4]BS 3-4'!C70</f>
        <v>0</v>
      </c>
      <c r="M74" s="370"/>
      <c r="N74" s="369">
        <f>+N73-'[4]BS 3-4'!C72</f>
        <v>0</v>
      </c>
      <c r="O74" s="397"/>
      <c r="P74" s="369">
        <f>P73-'[4]BS 3-4'!C73</f>
        <v>0</v>
      </c>
      <c r="Q74" s="370"/>
      <c r="R74" s="371"/>
      <c r="S74" s="370"/>
      <c r="T74" s="371"/>
      <c r="U74" s="370"/>
      <c r="V74" s="371"/>
      <c r="W74" s="370"/>
      <c r="X74" s="369">
        <f>+X73-'[4]BS 3-4'!C74</f>
        <v>0</v>
      </c>
      <c r="Y74" s="370"/>
      <c r="Z74" s="369">
        <f>+Z73-'[4]BS 3-4'!C75</f>
        <v>0</v>
      </c>
      <c r="AA74" s="370"/>
      <c r="AB74" s="369">
        <f>+AB73-'[4]BS 3-4'!C76</f>
        <v>0</v>
      </c>
      <c r="AC74" s="370"/>
      <c r="AD74" s="369">
        <f>+AD73-'[4]BS 3-4'!C77</f>
        <v>0</v>
      </c>
    </row>
    <row r="75" spans="1:32">
      <c r="D75" s="161"/>
      <c r="E75" s="162"/>
      <c r="F75" s="161"/>
      <c r="G75" s="162"/>
      <c r="H75" s="161"/>
      <c r="I75" s="161"/>
      <c r="J75" s="161"/>
      <c r="K75" s="162"/>
      <c r="L75" s="161"/>
      <c r="M75" s="162"/>
      <c r="N75" s="161"/>
      <c r="O75" s="396"/>
      <c r="P75" s="161"/>
      <c r="Q75" s="162"/>
      <c r="R75" s="161"/>
      <c r="S75" s="162"/>
      <c r="T75" s="161"/>
      <c r="U75" s="162"/>
      <c r="V75" s="161"/>
      <c r="W75" s="162"/>
      <c r="X75" s="161"/>
      <c r="Y75" s="162"/>
      <c r="Z75" s="161"/>
      <c r="AA75" s="162"/>
      <c r="AB75" s="161"/>
      <c r="AC75" s="162"/>
      <c r="AD75" s="161"/>
    </row>
    <row r="76" spans="1:32">
      <c r="D76" s="140"/>
      <c r="E76" s="163"/>
      <c r="F76" s="140"/>
      <c r="G76" s="163"/>
      <c r="H76" s="140"/>
      <c r="I76" s="140"/>
      <c r="J76" s="140"/>
      <c r="K76" s="163"/>
      <c r="L76" s="140"/>
      <c r="M76" s="163"/>
      <c r="N76" s="140"/>
      <c r="O76" s="396"/>
      <c r="P76" s="140"/>
      <c r="Q76" s="163"/>
      <c r="R76" s="140"/>
      <c r="S76" s="163"/>
      <c r="T76" s="140"/>
      <c r="U76" s="163"/>
      <c r="V76" s="140"/>
      <c r="W76" s="163"/>
      <c r="X76" s="140"/>
      <c r="Y76" s="163"/>
      <c r="Z76" s="140"/>
      <c r="AA76" s="163"/>
      <c r="AB76" s="140"/>
      <c r="AC76" s="163"/>
      <c r="AD76" s="140"/>
    </row>
    <row r="77" spans="1:32"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397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</row>
    <row r="78" spans="1:32">
      <c r="D78" s="140"/>
      <c r="E78" s="163"/>
      <c r="F78" s="140"/>
      <c r="G78" s="163"/>
      <c r="H78" s="140"/>
      <c r="I78" s="140"/>
      <c r="J78" s="140"/>
      <c r="K78" s="163"/>
      <c r="L78" s="140"/>
      <c r="M78" s="163"/>
      <c r="N78" s="140"/>
      <c r="O78" s="397"/>
      <c r="P78" s="140"/>
      <c r="Q78" s="163"/>
      <c r="R78" s="140"/>
      <c r="S78" s="163"/>
      <c r="T78" s="140"/>
      <c r="U78" s="163"/>
      <c r="V78" s="140"/>
      <c r="W78" s="163"/>
      <c r="X78" s="140"/>
      <c r="Y78" s="163"/>
      <c r="Z78" s="140"/>
      <c r="AA78" s="163"/>
      <c r="AB78" s="140"/>
      <c r="AC78" s="163"/>
      <c r="AD78" s="140"/>
    </row>
    <row r="79" spans="1:32">
      <c r="D79" s="140">
        <v>7461040</v>
      </c>
      <c r="E79" s="163"/>
      <c r="F79" s="140">
        <v>18085538</v>
      </c>
      <c r="G79" s="163"/>
      <c r="H79" s="140">
        <v>340599</v>
      </c>
      <c r="I79" s="140"/>
      <c r="J79" s="140">
        <v>27715</v>
      </c>
      <c r="K79" s="163"/>
      <c r="L79" s="140">
        <v>5457331</v>
      </c>
      <c r="M79" s="163"/>
      <c r="N79" s="140">
        <v>-37475</v>
      </c>
      <c r="O79" s="396"/>
      <c r="P79" s="140">
        <v>-22408968</v>
      </c>
      <c r="Q79" s="163"/>
      <c r="R79" s="140">
        <v>1956199</v>
      </c>
      <c r="S79" s="163"/>
      <c r="T79" s="140">
        <v>-53</v>
      </c>
      <c r="U79" s="163"/>
      <c r="V79" s="140">
        <v>1988812</v>
      </c>
      <c r="W79" s="163"/>
      <c r="X79" s="140">
        <v>3944958</v>
      </c>
      <c r="Y79" s="163"/>
      <c r="Z79" s="140">
        <v>12870738</v>
      </c>
      <c r="AA79" s="163"/>
      <c r="AB79" s="140">
        <v>264357</v>
      </c>
      <c r="AC79" s="163"/>
      <c r="AD79" s="140">
        <v>13135095</v>
      </c>
    </row>
    <row r="80" spans="1:32">
      <c r="D80" s="140">
        <f>+D79-D52</f>
        <v>-59928</v>
      </c>
      <c r="E80" s="163"/>
      <c r="F80" s="140">
        <f>+F79-F61</f>
        <v>18085538</v>
      </c>
      <c r="G80" s="163"/>
      <c r="H80" s="140">
        <f>+H79-H61</f>
        <v>0</v>
      </c>
      <c r="I80" s="140"/>
      <c r="J80" s="140">
        <f>+J79-J61</f>
        <v>0</v>
      </c>
      <c r="K80" s="163"/>
      <c r="L80" s="140">
        <f>+L79-L61</f>
        <v>1739</v>
      </c>
      <c r="M80" s="163"/>
      <c r="N80" s="140">
        <f>+N79-N61</f>
        <v>-2462</v>
      </c>
      <c r="O80" s="397"/>
      <c r="P80" s="140">
        <f>+P79-P61</f>
        <v>-25546569</v>
      </c>
      <c r="Q80" s="163"/>
      <c r="R80" s="140">
        <f>+R79-R61</f>
        <v>0</v>
      </c>
      <c r="S80" s="163"/>
      <c r="T80" s="140">
        <f>+T79-T61</f>
        <v>0</v>
      </c>
      <c r="U80" s="163"/>
      <c r="V80" s="140">
        <f>+V79-V61</f>
        <v>0</v>
      </c>
      <c r="W80" s="163"/>
      <c r="X80" s="140">
        <f>+X79-X61</f>
        <v>0</v>
      </c>
      <c r="Y80" s="163"/>
      <c r="Z80" s="140">
        <f>+Z79-Z61</f>
        <v>-714</v>
      </c>
      <c r="AA80" s="163"/>
      <c r="AB80" s="140">
        <f>+AB79-AB61</f>
        <v>821</v>
      </c>
      <c r="AC80" s="163"/>
      <c r="AD80" s="140">
        <f>+AD79-AD61</f>
        <v>107</v>
      </c>
    </row>
    <row r="81" spans="4:30">
      <c r="D81" s="140"/>
      <c r="E81" s="163"/>
      <c r="F81" s="140"/>
      <c r="G81" s="163"/>
      <c r="H81" s="140"/>
      <c r="I81" s="140"/>
      <c r="J81" s="140"/>
      <c r="K81" s="163"/>
      <c r="L81" s="140"/>
      <c r="M81" s="163"/>
      <c r="N81" s="140"/>
      <c r="O81" s="396"/>
      <c r="P81" s="140"/>
      <c r="Q81" s="163"/>
      <c r="R81" s="140"/>
      <c r="S81" s="163"/>
      <c r="T81" s="140"/>
      <c r="U81" s="163"/>
      <c r="V81" s="140"/>
      <c r="W81" s="163"/>
      <c r="X81" s="140"/>
      <c r="Y81" s="163"/>
      <c r="Z81" s="140"/>
      <c r="AA81" s="163"/>
      <c r="AB81" s="140"/>
      <c r="AC81" s="163"/>
      <c r="AD81" s="140"/>
    </row>
    <row r="82" spans="4:30">
      <c r="N82" s="357"/>
      <c r="O82" s="397"/>
    </row>
    <row r="83" spans="4:30">
      <c r="D83" s="372"/>
      <c r="E83" s="373"/>
      <c r="F83" s="372"/>
      <c r="G83" s="373"/>
      <c r="H83" s="372"/>
      <c r="I83" s="372"/>
      <c r="J83" s="372"/>
      <c r="K83" s="373"/>
      <c r="L83" s="372"/>
      <c r="M83" s="373"/>
      <c r="N83" s="372"/>
      <c r="O83" s="397"/>
      <c r="P83" s="372"/>
      <c r="Q83" s="373"/>
      <c r="R83" s="140"/>
      <c r="S83" s="163"/>
      <c r="T83" s="140"/>
      <c r="U83" s="163"/>
      <c r="V83" s="140"/>
      <c r="W83" s="373"/>
      <c r="X83" s="372"/>
      <c r="Y83" s="373"/>
      <c r="Z83" s="372"/>
      <c r="AA83" s="373"/>
      <c r="AB83" s="372"/>
      <c r="AC83" s="373"/>
      <c r="AD83" s="372"/>
    </row>
    <row r="84" spans="4:30">
      <c r="D84" s="363"/>
      <c r="E84" s="374"/>
      <c r="F84" s="363"/>
      <c r="G84" s="374"/>
      <c r="H84" s="363"/>
      <c r="I84" s="363"/>
      <c r="J84" s="363"/>
      <c r="K84" s="374"/>
      <c r="L84" s="363"/>
      <c r="M84" s="374"/>
      <c r="N84" s="363"/>
      <c r="O84" s="397"/>
      <c r="P84" s="363"/>
      <c r="Q84" s="374"/>
      <c r="R84" s="363"/>
      <c r="S84" s="374"/>
      <c r="T84" s="363"/>
      <c r="U84" s="374"/>
      <c r="V84" s="363"/>
      <c r="W84" s="374"/>
      <c r="X84" s="363"/>
      <c r="Y84" s="374"/>
      <c r="Z84" s="363"/>
      <c r="AA84" s="374"/>
      <c r="AB84" s="363"/>
      <c r="AC84" s="374"/>
      <c r="AD84" s="363"/>
    </row>
    <row r="85" spans="4:30">
      <c r="D85" s="363"/>
      <c r="E85" s="374"/>
      <c r="F85" s="363"/>
      <c r="G85" s="374"/>
      <c r="H85" s="363"/>
      <c r="I85" s="363"/>
      <c r="J85" s="363"/>
      <c r="K85" s="374"/>
      <c r="L85" s="363"/>
      <c r="M85" s="374"/>
      <c r="N85" s="363"/>
      <c r="O85" s="396"/>
      <c r="P85" s="363"/>
      <c r="Q85" s="374"/>
      <c r="R85" s="363"/>
      <c r="S85" s="374"/>
      <c r="T85" s="363"/>
      <c r="U85" s="374"/>
      <c r="V85" s="363"/>
      <c r="W85" s="374"/>
      <c r="X85" s="363"/>
      <c r="Y85" s="374"/>
      <c r="Z85" s="363"/>
      <c r="AA85" s="374"/>
      <c r="AB85" s="363"/>
      <c r="AC85" s="374"/>
      <c r="AD85" s="363"/>
    </row>
    <row r="86" spans="4:30">
      <c r="D86" s="363"/>
      <c r="E86" s="374"/>
      <c r="F86" s="363"/>
      <c r="G86" s="374"/>
      <c r="H86" s="363"/>
      <c r="I86" s="363"/>
      <c r="J86" s="363"/>
      <c r="K86" s="374"/>
      <c r="L86" s="363"/>
      <c r="M86" s="374"/>
      <c r="N86" s="363"/>
      <c r="O86" s="396"/>
      <c r="P86" s="363"/>
      <c r="Q86" s="374"/>
      <c r="R86" s="363"/>
      <c r="S86" s="374"/>
      <c r="T86" s="363"/>
      <c r="U86" s="374"/>
      <c r="V86" s="363"/>
      <c r="W86" s="374"/>
      <c r="X86" s="363"/>
      <c r="Y86" s="374"/>
      <c r="Z86" s="363"/>
      <c r="AA86" s="374"/>
      <c r="AB86" s="363"/>
      <c r="AC86" s="374"/>
      <c r="AD86" s="363"/>
    </row>
    <row r="87" spans="4:30">
      <c r="D87" s="363"/>
      <c r="E87" s="374"/>
      <c r="F87" s="363"/>
      <c r="G87" s="374"/>
      <c r="H87" s="363"/>
      <c r="I87" s="363"/>
      <c r="J87" s="363"/>
      <c r="K87" s="374"/>
      <c r="L87" s="363"/>
      <c r="M87" s="374"/>
      <c r="N87" s="363"/>
      <c r="O87" s="396"/>
      <c r="P87" s="363"/>
      <c r="Q87" s="374"/>
      <c r="R87" s="363"/>
      <c r="S87" s="374"/>
      <c r="T87" s="363"/>
      <c r="U87" s="374"/>
      <c r="V87" s="363"/>
      <c r="W87" s="374"/>
      <c r="X87" s="363"/>
      <c r="Y87" s="374"/>
      <c r="Z87" s="363"/>
      <c r="AA87" s="374"/>
      <c r="AB87" s="363"/>
      <c r="AC87" s="374"/>
      <c r="AD87" s="363"/>
    </row>
    <row r="88" spans="4:30">
      <c r="D88" s="363"/>
      <c r="E88" s="374"/>
      <c r="F88" s="363"/>
      <c r="G88" s="374"/>
      <c r="H88" s="363"/>
      <c r="I88" s="363"/>
      <c r="J88" s="363"/>
      <c r="K88" s="374"/>
      <c r="L88" s="363"/>
      <c r="M88" s="374"/>
      <c r="N88" s="363"/>
      <c r="O88" s="396"/>
      <c r="P88" s="363"/>
      <c r="Q88" s="374"/>
      <c r="R88" s="363"/>
      <c r="S88" s="374"/>
      <c r="T88" s="363"/>
      <c r="U88" s="374"/>
      <c r="V88" s="363"/>
      <c r="W88" s="374"/>
      <c r="X88" s="363"/>
      <c r="Y88" s="374"/>
      <c r="Z88" s="363"/>
      <c r="AA88" s="374"/>
      <c r="AB88" s="363"/>
      <c r="AC88" s="374"/>
      <c r="AD88" s="363"/>
    </row>
    <row r="89" spans="4:30">
      <c r="N89" s="357"/>
      <c r="O89" s="396"/>
    </row>
    <row r="90" spans="4:30">
      <c r="N90" s="357"/>
      <c r="O90" s="397"/>
    </row>
    <row r="91" spans="4:30">
      <c r="N91" s="357"/>
      <c r="O91" s="397"/>
    </row>
    <row r="92" spans="4:30">
      <c r="N92" s="357"/>
      <c r="O92" s="396"/>
    </row>
    <row r="93" spans="4:30">
      <c r="N93" s="357"/>
      <c r="O93" s="396"/>
    </row>
    <row r="94" spans="4:30">
      <c r="N94" s="357"/>
      <c r="O94" s="397"/>
    </row>
    <row r="95" spans="4:30">
      <c r="N95" s="357"/>
      <c r="O95" s="397"/>
    </row>
    <row r="96" spans="4:30">
      <c r="N96" s="357"/>
      <c r="O96" s="397"/>
    </row>
    <row r="97" spans="14:15">
      <c r="N97" s="357"/>
      <c r="O97" s="416"/>
    </row>
    <row r="98" spans="14:15">
      <c r="N98" s="357"/>
      <c r="O98" s="417"/>
    </row>
    <row r="99" spans="14:15">
      <c r="N99" s="357"/>
      <c r="O99" s="229"/>
    </row>
    <row r="100" spans="14:15">
      <c r="N100" s="357"/>
      <c r="O100" s="229"/>
    </row>
    <row r="101" spans="14:15">
      <c r="N101" s="357"/>
      <c r="O101" s="229"/>
    </row>
    <row r="102" spans="14:15">
      <c r="N102" s="357"/>
      <c r="O102" s="229"/>
    </row>
    <row r="103" spans="14:15">
      <c r="N103" s="229"/>
      <c r="O103" s="229"/>
    </row>
    <row r="104" spans="14:15">
      <c r="N104" s="229"/>
      <c r="O104" s="229"/>
    </row>
    <row r="106" spans="14:15">
      <c r="N106" s="418"/>
      <c r="O106" s="418"/>
    </row>
    <row r="107" spans="14:15">
      <c r="N107" s="414"/>
      <c r="O107" s="414"/>
    </row>
    <row r="108" spans="14:15">
      <c r="N108" s="414"/>
      <c r="O108" s="414"/>
    </row>
    <row r="109" spans="14:15">
      <c r="N109" s="414"/>
      <c r="O109" s="414"/>
    </row>
    <row r="110" spans="14:15">
      <c r="N110" s="414"/>
      <c r="O110" s="414"/>
    </row>
    <row r="111" spans="14:15">
      <c r="N111" s="414"/>
      <c r="O111" s="414"/>
    </row>
  </sheetData>
  <mergeCells count="8">
    <mergeCell ref="F45:AD45"/>
    <mergeCell ref="F4:AD4"/>
    <mergeCell ref="H5:L5"/>
    <mergeCell ref="R5:X5"/>
    <mergeCell ref="F11:AD11"/>
    <mergeCell ref="F38:AD38"/>
    <mergeCell ref="H39:L39"/>
    <mergeCell ref="R39:X39"/>
  </mergeCells>
  <pageMargins left="0.51181102362204722" right="0.51181102362204722" top="0.47244094488188981" bottom="0.51181102362204722" header="0.51181102362204722" footer="0.51181102362204722"/>
  <pageSetup paperSize="9" scale="57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  <pageSetUpPr fitToPage="1"/>
  </sheetPr>
  <dimension ref="A1:M53"/>
  <sheetViews>
    <sheetView view="pageBreakPreview" zoomScale="70" zoomScaleNormal="70" zoomScaleSheetLayoutView="70" workbookViewId="0">
      <pane xSplit="2" ySplit="9" topLeftCell="C10" activePane="bottomRight" state="frozen"/>
      <selection activeCell="I2" sqref="I2"/>
      <selection pane="topRight" activeCell="I2" sqref="I2"/>
      <selection pane="bottomLeft" activeCell="I2" sqref="I2"/>
      <selection pane="bottomRight" activeCell="A54" sqref="A54:XFD1048576"/>
    </sheetView>
  </sheetViews>
  <sheetFormatPr defaultColWidth="11" defaultRowHeight="20.25" customHeight="1"/>
  <cols>
    <col min="1" max="1" width="51.5703125" style="31" customWidth="1"/>
    <col min="2" max="2" width="5.85546875" style="31" customWidth="1"/>
    <col min="3" max="3" width="14.140625" style="23" customWidth="1"/>
    <col min="4" max="4" width="1.42578125" style="25" customWidth="1"/>
    <col min="5" max="5" width="16" style="23" customWidth="1"/>
    <col min="6" max="6" width="1.42578125" style="23" customWidth="1"/>
    <col min="7" max="7" width="14.140625" style="23" customWidth="1"/>
    <col min="8" max="8" width="1.42578125" style="25" customWidth="1"/>
    <col min="9" max="9" width="14.140625" style="23" customWidth="1"/>
    <col min="10" max="10" width="1.42578125" style="25" customWidth="1"/>
    <col min="11" max="11" width="18.28515625" style="23" customWidth="1"/>
    <col min="12" max="12" width="1.42578125" style="23" customWidth="1"/>
    <col min="13" max="13" width="14.140625" style="23" customWidth="1"/>
    <col min="14" max="16384" width="11" style="23"/>
  </cols>
  <sheetData>
    <row r="1" spans="1:13" ht="22.5" customHeight="1">
      <c r="A1" s="32" t="s">
        <v>191</v>
      </c>
      <c r="B1" s="32"/>
      <c r="C1" s="32"/>
      <c r="D1" s="307"/>
      <c r="E1" s="308"/>
      <c r="F1" s="308"/>
      <c r="G1" s="32"/>
      <c r="H1" s="307"/>
      <c r="I1" s="32"/>
      <c r="J1" s="307"/>
      <c r="K1" s="308"/>
      <c r="L1" s="308"/>
      <c r="M1" s="22"/>
    </row>
    <row r="2" spans="1:13" s="25" customFormat="1" ht="22.5" customHeight="1">
      <c r="A2" s="309" t="s">
        <v>123</v>
      </c>
      <c r="B2" s="309"/>
      <c r="C2" s="32"/>
      <c r="D2" s="307"/>
      <c r="E2" s="308"/>
      <c r="F2" s="308"/>
      <c r="G2" s="32"/>
      <c r="H2" s="307"/>
      <c r="I2" s="32"/>
      <c r="J2" s="307"/>
      <c r="K2" s="308"/>
      <c r="L2" s="308"/>
      <c r="M2" s="24"/>
    </row>
    <row r="3" spans="1:13" s="25" customFormat="1" ht="22.5" customHeight="1">
      <c r="A3" s="309"/>
      <c r="B3" s="309"/>
      <c r="C3" s="436" t="s">
        <v>49</v>
      </c>
      <c r="D3" s="436"/>
      <c r="E3" s="436"/>
      <c r="F3" s="436"/>
      <c r="G3" s="436"/>
      <c r="H3" s="436"/>
      <c r="I3" s="436"/>
      <c r="J3" s="436"/>
      <c r="K3" s="436"/>
      <c r="L3" s="436"/>
      <c r="M3" s="436"/>
    </row>
    <row r="4" spans="1:13" s="25" customFormat="1" ht="22.5" customHeight="1">
      <c r="A4" s="309"/>
      <c r="B4" s="309"/>
      <c r="C4" s="32"/>
      <c r="D4" s="32"/>
      <c r="E4" s="32"/>
      <c r="F4" s="32"/>
      <c r="G4" s="437" t="s">
        <v>34</v>
      </c>
      <c r="H4" s="437"/>
      <c r="I4" s="437"/>
      <c r="J4" s="32"/>
      <c r="K4" s="352" t="s">
        <v>274</v>
      </c>
      <c r="L4" s="32"/>
      <c r="M4" s="32"/>
    </row>
    <row r="5" spans="1:13" s="27" customFormat="1" ht="22.5" customHeight="1">
      <c r="A5" s="26"/>
      <c r="B5" s="310"/>
      <c r="C5" s="33"/>
      <c r="D5" s="88"/>
      <c r="E5" s="33"/>
      <c r="F5" s="88"/>
      <c r="G5" s="439"/>
      <c r="H5" s="439"/>
      <c r="I5" s="439"/>
      <c r="J5" s="88"/>
      <c r="K5" s="351" t="s">
        <v>273</v>
      </c>
      <c r="L5" s="96"/>
      <c r="M5" s="96"/>
    </row>
    <row r="6" spans="1:13" s="27" customFormat="1" ht="22.5" customHeight="1">
      <c r="B6" s="311"/>
      <c r="C6" s="312" t="s">
        <v>7</v>
      </c>
      <c r="D6" s="71"/>
      <c r="E6" s="354" t="s">
        <v>207</v>
      </c>
      <c r="F6" s="71"/>
      <c r="G6" s="71"/>
      <c r="H6" s="312"/>
      <c r="I6" s="74"/>
      <c r="J6" s="71"/>
      <c r="K6" s="354" t="s">
        <v>77</v>
      </c>
      <c r="L6" s="71"/>
      <c r="M6" s="71"/>
    </row>
    <row r="7" spans="1:13" s="27" customFormat="1" ht="22.5" customHeight="1">
      <c r="B7" s="311"/>
      <c r="C7" s="312" t="s">
        <v>8</v>
      </c>
      <c r="D7" s="312"/>
      <c r="E7" s="354" t="s">
        <v>208</v>
      </c>
      <c r="F7" s="312"/>
      <c r="G7" s="312" t="s">
        <v>38</v>
      </c>
      <c r="H7" s="312"/>
      <c r="I7" s="312"/>
      <c r="J7" s="312"/>
      <c r="K7" s="354" t="s">
        <v>67</v>
      </c>
      <c r="L7" s="312"/>
      <c r="M7" s="312" t="s">
        <v>21</v>
      </c>
    </row>
    <row r="8" spans="1:13" s="27" customFormat="1" ht="20.25" customHeight="1">
      <c r="B8" s="179"/>
      <c r="C8" s="312" t="s">
        <v>9</v>
      </c>
      <c r="D8" s="312"/>
      <c r="E8" s="354" t="s">
        <v>209</v>
      </c>
      <c r="F8" s="312"/>
      <c r="G8" s="312" t="s">
        <v>39</v>
      </c>
      <c r="H8" s="312"/>
      <c r="I8" s="312" t="s">
        <v>139</v>
      </c>
      <c r="J8" s="312"/>
      <c r="K8" s="354" t="s">
        <v>69</v>
      </c>
      <c r="L8" s="312"/>
      <c r="M8" s="312" t="s">
        <v>63</v>
      </c>
    </row>
    <row r="9" spans="1:13" s="27" customFormat="1" ht="22.5" customHeight="1">
      <c r="A9" s="48" t="s">
        <v>202</v>
      </c>
      <c r="B9" s="310"/>
      <c r="C9" s="440" t="s">
        <v>128</v>
      </c>
      <c r="D9" s="440"/>
      <c r="E9" s="440"/>
      <c r="F9" s="440"/>
      <c r="G9" s="440"/>
      <c r="H9" s="440"/>
      <c r="I9" s="440"/>
      <c r="J9" s="440"/>
      <c r="K9" s="440"/>
      <c r="L9" s="440"/>
      <c r="M9" s="440"/>
    </row>
    <row r="10" spans="1:13" s="30" customFormat="1" ht="22.5" customHeight="1">
      <c r="A10" s="48" t="s">
        <v>204</v>
      </c>
      <c r="B10" s="89"/>
      <c r="C10" s="189"/>
      <c r="D10" s="116"/>
      <c r="E10" s="315"/>
      <c r="F10" s="315"/>
      <c r="G10" s="189"/>
      <c r="H10" s="116"/>
      <c r="I10" s="189"/>
      <c r="J10" s="116"/>
      <c r="K10" s="315"/>
      <c r="L10" s="315"/>
      <c r="M10" s="189"/>
    </row>
    <row r="11" spans="1:13" s="30" customFormat="1" ht="22.5" customHeight="1">
      <c r="A11" s="48" t="s">
        <v>203</v>
      </c>
      <c r="B11" s="89"/>
      <c r="C11" s="117">
        <f>ROUND('[1]Statement of change TGH'!$C$8/1000,0)</f>
        <v>10</v>
      </c>
      <c r="D11" s="117"/>
      <c r="E11" s="316">
        <v>0</v>
      </c>
      <c r="F11" s="316"/>
      <c r="G11" s="117">
        <v>0</v>
      </c>
      <c r="H11" s="117"/>
      <c r="I11" s="117">
        <v>0</v>
      </c>
      <c r="J11" s="117"/>
      <c r="K11" s="316">
        <v>0</v>
      </c>
      <c r="L11" s="316"/>
      <c r="M11" s="117">
        <f>SUM(C11:J11)</f>
        <v>10</v>
      </c>
    </row>
    <row r="12" spans="1:13" s="30" customFormat="1" ht="22.5" customHeight="1">
      <c r="A12" s="178"/>
      <c r="B12" s="89"/>
      <c r="C12" s="117"/>
      <c r="D12" s="117"/>
      <c r="E12" s="316"/>
      <c r="F12" s="316"/>
      <c r="G12" s="117"/>
      <c r="H12" s="117"/>
      <c r="I12" s="117"/>
      <c r="J12" s="117"/>
      <c r="K12" s="316"/>
      <c r="L12" s="316"/>
      <c r="M12" s="117"/>
    </row>
    <row r="13" spans="1:13" s="30" customFormat="1" ht="22.5" customHeight="1">
      <c r="A13" s="178" t="s">
        <v>125</v>
      </c>
      <c r="B13" s="178"/>
      <c r="C13" s="117"/>
      <c r="D13" s="117"/>
      <c r="E13" s="316"/>
      <c r="F13" s="316"/>
      <c r="G13" s="117"/>
      <c r="H13" s="117"/>
      <c r="I13" s="117"/>
      <c r="J13" s="117"/>
      <c r="K13" s="316"/>
      <c r="L13" s="316"/>
      <c r="M13" s="117"/>
    </row>
    <row r="14" spans="1:13" s="28" customFormat="1" ht="22.5" customHeight="1">
      <c r="A14" s="68" t="s">
        <v>183</v>
      </c>
      <c r="B14" s="68"/>
      <c r="C14" s="116">
        <v>0</v>
      </c>
      <c r="D14" s="116"/>
      <c r="E14" s="315">
        <v>0</v>
      </c>
      <c r="F14" s="315"/>
      <c r="G14" s="116">
        <v>0</v>
      </c>
      <c r="H14" s="116"/>
      <c r="I14" s="116">
        <f>+'PL 7-8'!J49</f>
        <v>-55</v>
      </c>
      <c r="J14" s="116"/>
      <c r="K14" s="315">
        <v>0</v>
      </c>
      <c r="L14" s="315"/>
      <c r="M14" s="120">
        <f>SUM(C14:J14)</f>
        <v>-55</v>
      </c>
    </row>
    <row r="15" spans="1:13" s="28" customFormat="1" ht="22.5" hidden="1" customHeight="1">
      <c r="A15" s="68" t="s">
        <v>104</v>
      </c>
      <c r="B15" s="68"/>
      <c r="C15" s="116"/>
      <c r="D15" s="117"/>
      <c r="E15" s="315"/>
      <c r="F15" s="316"/>
      <c r="G15" s="116"/>
      <c r="H15" s="117"/>
      <c r="I15" s="116"/>
      <c r="J15" s="117"/>
      <c r="K15" s="315"/>
      <c r="L15" s="316"/>
      <c r="M15" s="116"/>
    </row>
    <row r="16" spans="1:13" s="28" customFormat="1" ht="22.5" customHeight="1">
      <c r="A16" s="178" t="s">
        <v>124</v>
      </c>
      <c r="B16" s="178"/>
      <c r="C16" s="131">
        <f>SUM(C14)</f>
        <v>0</v>
      </c>
      <c r="D16" s="116"/>
      <c r="E16" s="317">
        <f>SUM(E11:E14)</f>
        <v>0</v>
      </c>
      <c r="F16" s="315"/>
      <c r="G16" s="131">
        <f>SUM(G11:G14)</f>
        <v>0</v>
      </c>
      <c r="H16" s="116"/>
      <c r="I16" s="131">
        <f>+I14+I11</f>
        <v>-55</v>
      </c>
      <c r="J16" s="116"/>
      <c r="K16" s="317">
        <f>SUM(K11:K14)</f>
        <v>0</v>
      </c>
      <c r="L16" s="315"/>
      <c r="M16" s="131">
        <f>SUM(C16:J16)</f>
        <v>-55</v>
      </c>
    </row>
    <row r="17" spans="1:13" s="28" customFormat="1" ht="22.5" customHeight="1">
      <c r="A17" s="178"/>
      <c r="B17" s="178"/>
      <c r="C17" s="132"/>
      <c r="D17" s="116"/>
      <c r="E17" s="318"/>
      <c r="F17" s="315"/>
      <c r="G17" s="132"/>
      <c r="H17" s="116"/>
      <c r="I17" s="132"/>
      <c r="J17" s="116"/>
      <c r="K17" s="318"/>
      <c r="L17" s="315"/>
      <c r="M17" s="132"/>
    </row>
    <row r="18" spans="1:13" s="28" customFormat="1" ht="22.5" customHeight="1" thickBot="1">
      <c r="A18" s="6" t="s">
        <v>200</v>
      </c>
      <c r="B18" s="6"/>
      <c r="C18" s="133">
        <f>+C16+C11</f>
        <v>10</v>
      </c>
      <c r="D18" s="98"/>
      <c r="E18" s="133">
        <f>+E16</f>
        <v>0</v>
      </c>
      <c r="F18" s="319"/>
      <c r="G18" s="133">
        <f>+G16</f>
        <v>0</v>
      </c>
      <c r="H18" s="98"/>
      <c r="I18" s="133">
        <f>+I16</f>
        <v>-55</v>
      </c>
      <c r="J18" s="98"/>
      <c r="K18" s="133">
        <f>+K16</f>
        <v>0</v>
      </c>
      <c r="L18" s="319"/>
      <c r="M18" s="133">
        <f>SUM(C18:J18)</f>
        <v>-45</v>
      </c>
    </row>
    <row r="19" spans="1:13" ht="14.25" customHeight="1" thickTop="1">
      <c r="B19" s="90"/>
      <c r="C19" s="67"/>
      <c r="D19" s="103"/>
      <c r="E19" s="320"/>
      <c r="F19" s="320"/>
      <c r="G19" s="67"/>
      <c r="H19" s="103"/>
      <c r="I19" s="67"/>
      <c r="J19" s="103"/>
      <c r="K19" s="320"/>
      <c r="L19" s="320"/>
      <c r="M19" s="67"/>
    </row>
    <row r="20" spans="1:13" ht="22.5" hidden="1" customHeight="1">
      <c r="A20" s="308" t="s">
        <v>191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22"/>
    </row>
    <row r="21" spans="1:13" ht="22.5" hidden="1" customHeight="1">
      <c r="A21" s="309" t="s">
        <v>123</v>
      </c>
      <c r="B21" s="309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24"/>
    </row>
    <row r="22" spans="1:13" ht="22.5" hidden="1" customHeight="1">
      <c r="A22" s="309"/>
      <c r="B22" s="309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24"/>
    </row>
    <row r="23" spans="1:13" ht="22.5" hidden="1" customHeight="1">
      <c r="A23" s="309"/>
      <c r="B23" s="309"/>
      <c r="C23" s="436" t="s">
        <v>49</v>
      </c>
      <c r="D23" s="436"/>
      <c r="E23" s="436"/>
      <c r="F23" s="436"/>
      <c r="G23" s="436"/>
      <c r="H23" s="436"/>
      <c r="I23" s="436"/>
      <c r="J23" s="436"/>
      <c r="K23" s="436"/>
      <c r="L23" s="436"/>
      <c r="M23" s="436"/>
    </row>
    <row r="24" spans="1:13" s="311" customFormat="1" ht="22.5" hidden="1" customHeight="1">
      <c r="A24" s="310"/>
      <c r="B24" s="310"/>
      <c r="C24" s="33"/>
      <c r="D24" s="88"/>
      <c r="E24" s="33"/>
      <c r="F24" s="88"/>
      <c r="G24" s="439" t="s">
        <v>34</v>
      </c>
      <c r="H24" s="439"/>
      <c r="I24" s="439"/>
      <c r="J24" s="88"/>
      <c r="K24" s="33"/>
      <c r="L24" s="88"/>
      <c r="M24" s="33"/>
    </row>
    <row r="25" spans="1:13" s="311" customFormat="1" ht="22.5" hidden="1" customHeight="1">
      <c r="C25" s="312" t="s">
        <v>7</v>
      </c>
      <c r="E25" s="313" t="s">
        <v>207</v>
      </c>
      <c r="G25" s="71"/>
      <c r="H25" s="312"/>
      <c r="I25" s="74"/>
      <c r="K25" s="313" t="s">
        <v>77</v>
      </c>
      <c r="M25" s="71"/>
    </row>
    <row r="26" spans="1:13" s="311" customFormat="1" ht="22.5" hidden="1" customHeight="1">
      <c r="C26" s="312" t="s">
        <v>8</v>
      </c>
      <c r="D26" s="314"/>
      <c r="E26" s="313" t="s">
        <v>208</v>
      </c>
      <c r="F26" s="314"/>
      <c r="G26" s="312" t="s">
        <v>38</v>
      </c>
      <c r="H26" s="312"/>
      <c r="I26" s="312"/>
      <c r="J26" s="314"/>
      <c r="K26" s="313" t="s">
        <v>67</v>
      </c>
      <c r="L26" s="314"/>
      <c r="M26" s="312" t="s">
        <v>21</v>
      </c>
    </row>
    <row r="27" spans="1:13" s="311" customFormat="1" ht="20.25" hidden="1" customHeight="1">
      <c r="B27" s="179"/>
      <c r="C27" s="312" t="s">
        <v>9</v>
      </c>
      <c r="D27" s="314"/>
      <c r="E27" s="313" t="s">
        <v>209</v>
      </c>
      <c r="F27" s="314"/>
      <c r="G27" s="312" t="s">
        <v>39</v>
      </c>
      <c r="H27" s="312"/>
      <c r="I27" s="312" t="s">
        <v>139</v>
      </c>
      <c r="J27" s="314"/>
      <c r="K27" s="313" t="s">
        <v>69</v>
      </c>
      <c r="L27" s="314"/>
      <c r="M27" s="312" t="s">
        <v>63</v>
      </c>
    </row>
    <row r="28" spans="1:13" s="33" customFormat="1" ht="22.5" hidden="1" customHeight="1">
      <c r="A28" s="36" t="s">
        <v>201</v>
      </c>
      <c r="B28" s="89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</row>
    <row r="29" spans="1:13" s="30" customFormat="1" ht="22.5" hidden="1" customHeight="1">
      <c r="A29" s="178" t="s">
        <v>162</v>
      </c>
      <c r="B29" s="89"/>
      <c r="C29" s="117">
        <f>+C18</f>
        <v>10</v>
      </c>
      <c r="D29" s="117"/>
      <c r="E29" s="308"/>
      <c r="F29" s="308"/>
      <c r="G29" s="117">
        <v>0</v>
      </c>
      <c r="H29" s="117"/>
      <c r="I29" s="117">
        <f>ROUND('[1]Statement of change TGH'!$I$11/1000,0)</f>
        <v>-255</v>
      </c>
      <c r="J29" s="117"/>
      <c r="K29" s="308"/>
      <c r="L29" s="308"/>
      <c r="M29" s="117">
        <f>SUM(C29:K29)</f>
        <v>-245</v>
      </c>
    </row>
    <row r="30" spans="1:13" s="30" customFormat="1" ht="22.5" hidden="1" customHeight="1">
      <c r="A30" s="178"/>
      <c r="B30" s="89"/>
      <c r="C30" s="117"/>
      <c r="D30" s="117"/>
      <c r="E30" s="308"/>
      <c r="F30" s="308"/>
      <c r="G30" s="117"/>
      <c r="H30" s="117"/>
      <c r="I30" s="117"/>
      <c r="J30" s="117"/>
      <c r="K30" s="308"/>
      <c r="L30" s="308"/>
      <c r="M30" s="117"/>
    </row>
    <row r="31" spans="1:13" s="33" customFormat="1" ht="21.75" hidden="1">
      <c r="A31" s="322" t="s">
        <v>245</v>
      </c>
      <c r="B31" s="277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</row>
    <row r="32" spans="1:13" s="33" customFormat="1" ht="21.75" hidden="1">
      <c r="A32" s="323" t="s">
        <v>257</v>
      </c>
      <c r="B32" s="293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</row>
    <row r="33" spans="1:13" s="33" customFormat="1" ht="21.75" hidden="1">
      <c r="A33" s="293" t="s">
        <v>258</v>
      </c>
      <c r="B33" s="293"/>
      <c r="C33" s="279" t="e">
        <f>ROUND(#REF!/1000,0)</f>
        <v>#REF!</v>
      </c>
      <c r="D33" s="279"/>
      <c r="E33" s="279"/>
      <c r="F33" s="279"/>
      <c r="G33" s="279"/>
      <c r="H33" s="279"/>
      <c r="I33" s="279"/>
      <c r="J33" s="279"/>
      <c r="K33" s="279"/>
      <c r="L33" s="279"/>
      <c r="M33" s="117" t="e">
        <f t="shared" ref="M33" si="0">SUM(C33:K33)</f>
        <v>#REF!</v>
      </c>
    </row>
    <row r="34" spans="1:13" s="33" customFormat="1" ht="21.75" hidden="1">
      <c r="A34" s="323" t="s">
        <v>259</v>
      </c>
      <c r="B34" s="277"/>
      <c r="C34" s="278" t="e">
        <f>+C33</f>
        <v>#REF!</v>
      </c>
      <c r="D34" s="278"/>
      <c r="E34" s="278">
        <f>+E33</f>
        <v>0</v>
      </c>
      <c r="F34" s="278"/>
      <c r="G34" s="278">
        <f>+G33</f>
        <v>0</v>
      </c>
      <c r="H34" s="278"/>
      <c r="I34" s="278">
        <f>+I33</f>
        <v>0</v>
      </c>
      <c r="J34" s="278"/>
      <c r="K34" s="278">
        <f>+K33</f>
        <v>0</v>
      </c>
      <c r="L34" s="278"/>
      <c r="M34" s="278" t="e">
        <f>+M33</f>
        <v>#REF!</v>
      </c>
    </row>
    <row r="35" spans="1:13" s="33" customFormat="1" ht="15" hidden="1" customHeight="1">
      <c r="A35" s="277"/>
      <c r="B35" s="277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</row>
    <row r="36" spans="1:13" s="33" customFormat="1" ht="21.75" hidden="1">
      <c r="A36" s="323" t="s">
        <v>246</v>
      </c>
      <c r="B36" s="293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</row>
    <row r="37" spans="1:13" s="33" customFormat="1" ht="21.75" hidden="1">
      <c r="A37" s="293" t="s">
        <v>247</v>
      </c>
      <c r="B37" s="293"/>
      <c r="C37" s="279"/>
      <c r="D37" s="279"/>
      <c r="E37" s="279" t="e">
        <f>ROUND(#REF!/1000,0)</f>
        <v>#REF!</v>
      </c>
      <c r="F37" s="279"/>
      <c r="G37" s="279"/>
      <c r="H37" s="279"/>
      <c r="I37" s="279"/>
      <c r="J37" s="279"/>
      <c r="K37" s="279" t="e">
        <f>ROUND(#REF!/1000,0)</f>
        <v>#REF!</v>
      </c>
      <c r="L37" s="279"/>
      <c r="M37" s="117" t="e">
        <f t="shared" ref="M37" si="1">SUM(C37:K37)</f>
        <v>#REF!</v>
      </c>
    </row>
    <row r="38" spans="1:13" s="33" customFormat="1" ht="21.75" hidden="1">
      <c r="A38" s="323" t="s">
        <v>248</v>
      </c>
      <c r="B38" s="293"/>
      <c r="C38" s="279">
        <f>+C37</f>
        <v>0</v>
      </c>
      <c r="D38" s="279"/>
      <c r="E38" s="279" t="e">
        <f>+E37</f>
        <v>#REF!</v>
      </c>
      <c r="F38" s="279"/>
      <c r="G38" s="279">
        <f>+G37</f>
        <v>0</v>
      </c>
      <c r="H38" s="279"/>
      <c r="I38" s="279">
        <f>+I37</f>
        <v>0</v>
      </c>
      <c r="J38" s="279"/>
      <c r="K38" s="279" t="e">
        <f>+K37</f>
        <v>#REF!</v>
      </c>
      <c r="L38" s="279"/>
      <c r="M38" s="279" t="e">
        <f>+M37</f>
        <v>#REF!</v>
      </c>
    </row>
    <row r="39" spans="1:13" s="33" customFormat="1" ht="15" hidden="1" customHeight="1">
      <c r="A39" s="277"/>
      <c r="B39" s="277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</row>
    <row r="40" spans="1:13" s="33" customFormat="1" ht="21.75" hidden="1">
      <c r="A40" s="327" t="s">
        <v>249</v>
      </c>
      <c r="B40" s="277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</row>
    <row r="41" spans="1:13" s="33" customFormat="1" ht="21.75" hidden="1">
      <c r="A41" s="327" t="s">
        <v>250</v>
      </c>
      <c r="B41" s="277"/>
      <c r="C41" s="278" t="e">
        <f>+C34+C29+C38</f>
        <v>#REF!</v>
      </c>
      <c r="D41" s="278"/>
      <c r="E41" s="278" t="e">
        <f>+E34+E29+E38</f>
        <v>#REF!</v>
      </c>
      <c r="F41" s="278"/>
      <c r="G41" s="278">
        <f>+G34+G29+G38</f>
        <v>0</v>
      </c>
      <c r="H41" s="278"/>
      <c r="I41" s="278">
        <f>+I34+I29+I38</f>
        <v>-255</v>
      </c>
      <c r="J41" s="278"/>
      <c r="K41" s="278" t="e">
        <f>+K34+K29+K38</f>
        <v>#REF!</v>
      </c>
      <c r="L41" s="278"/>
      <c r="M41" s="278" t="e">
        <f>+M34+M29+M38</f>
        <v>#REF!</v>
      </c>
    </row>
    <row r="42" spans="1:13" s="33" customFormat="1" ht="15" hidden="1" customHeight="1">
      <c r="A42" s="277"/>
      <c r="B42" s="277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</row>
    <row r="43" spans="1:13" s="30" customFormat="1" ht="22.5" hidden="1" customHeight="1">
      <c r="A43" s="178" t="s">
        <v>125</v>
      </c>
      <c r="B43" s="178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</row>
    <row r="44" spans="1:13" s="28" customFormat="1" ht="22.5" hidden="1" customHeight="1">
      <c r="A44" s="68" t="s">
        <v>183</v>
      </c>
      <c r="B44" s="68"/>
      <c r="C44" s="116">
        <v>0</v>
      </c>
      <c r="D44" s="116"/>
      <c r="E44" s="116"/>
      <c r="F44" s="88"/>
      <c r="G44" s="116">
        <v>0</v>
      </c>
      <c r="H44" s="116"/>
      <c r="I44" s="116">
        <f>+'PL 7-8'!H49</f>
        <v>-60275</v>
      </c>
      <c r="J44" s="116"/>
      <c r="K44" s="116"/>
      <c r="L44" s="88"/>
      <c r="M44" s="117">
        <f>SUM(C44:J44)</f>
        <v>-60275</v>
      </c>
    </row>
    <row r="45" spans="1:13" s="28" customFormat="1" ht="22.5" hidden="1" customHeight="1">
      <c r="A45" s="68" t="s">
        <v>104</v>
      </c>
      <c r="B45" s="68"/>
      <c r="C45" s="116"/>
      <c r="D45" s="117"/>
      <c r="E45" s="116"/>
      <c r="F45" s="311"/>
      <c r="G45" s="116"/>
      <c r="H45" s="117"/>
      <c r="I45" s="116"/>
      <c r="J45" s="117"/>
      <c r="K45" s="116"/>
      <c r="L45" s="311"/>
      <c r="M45" s="116"/>
    </row>
    <row r="46" spans="1:13" s="28" customFormat="1" ht="22.5" hidden="1" customHeight="1">
      <c r="A46" s="178" t="s">
        <v>124</v>
      </c>
      <c r="B46" s="178"/>
      <c r="C46" s="131">
        <v>0</v>
      </c>
      <c r="D46" s="116"/>
      <c r="E46" s="131"/>
      <c r="F46" s="314"/>
      <c r="G46" s="131">
        <f>+G44+G29</f>
        <v>0</v>
      </c>
      <c r="H46" s="116"/>
      <c r="I46" s="131">
        <f>+I44</f>
        <v>-60275</v>
      </c>
      <c r="J46" s="116"/>
      <c r="K46" s="131"/>
      <c r="L46" s="314"/>
      <c r="M46" s="131">
        <f>+M44</f>
        <v>-60275</v>
      </c>
    </row>
    <row r="47" spans="1:13" s="28" customFormat="1" ht="22.5" hidden="1" customHeight="1">
      <c r="A47" s="178"/>
      <c r="B47" s="178"/>
      <c r="C47" s="132"/>
      <c r="D47" s="116"/>
      <c r="E47" s="132"/>
      <c r="F47" s="314"/>
      <c r="G47" s="132"/>
      <c r="H47" s="116"/>
      <c r="I47" s="132"/>
      <c r="J47" s="116"/>
      <c r="K47" s="132"/>
      <c r="L47" s="314"/>
      <c r="M47" s="132"/>
    </row>
    <row r="48" spans="1:13" s="28" customFormat="1" ht="22.5" hidden="1" customHeight="1" thickBot="1">
      <c r="A48" s="6" t="s">
        <v>199</v>
      </c>
      <c r="B48" s="6"/>
      <c r="C48" s="133" t="e">
        <f>+C46+C41</f>
        <v>#REF!</v>
      </c>
      <c r="D48" s="98"/>
      <c r="E48" s="133" t="e">
        <f>+E46+E41</f>
        <v>#REF!</v>
      </c>
      <c r="F48" s="315"/>
      <c r="G48" s="133">
        <f>+G46+G41</f>
        <v>0</v>
      </c>
      <c r="H48" s="98"/>
      <c r="I48" s="133">
        <f>+I46+I41</f>
        <v>-60530</v>
      </c>
      <c r="J48" s="98"/>
      <c r="K48" s="133" t="e">
        <f>+K46+K41</f>
        <v>#REF!</v>
      </c>
      <c r="L48" s="315"/>
      <c r="M48" s="133" t="e">
        <f>+M46+M41</f>
        <v>#REF!</v>
      </c>
    </row>
    <row r="49" spans="1:13" ht="8.25" customHeight="1">
      <c r="C49" s="71"/>
      <c r="D49" s="130"/>
      <c r="E49" s="71"/>
      <c r="F49" s="316"/>
      <c r="G49" s="71"/>
      <c r="H49" s="130"/>
      <c r="I49" s="71"/>
      <c r="J49" s="130"/>
      <c r="K49" s="71"/>
      <c r="L49" s="316"/>
      <c r="M49" s="71"/>
    </row>
    <row r="50" spans="1:13" ht="9.75" customHeight="1">
      <c r="F50" s="316"/>
      <c r="L50" s="316"/>
    </row>
    <row r="51" spans="1:13" ht="20.25" customHeight="1">
      <c r="A51" s="41"/>
      <c r="B51" s="41"/>
      <c r="C51" s="41"/>
      <c r="D51" s="41"/>
      <c r="E51" s="116"/>
      <c r="F51" s="41"/>
      <c r="G51" s="41"/>
      <c r="H51" s="41"/>
      <c r="I51" s="41"/>
      <c r="J51" s="41"/>
      <c r="K51" s="116"/>
      <c r="L51" s="41"/>
      <c r="M51" s="41"/>
    </row>
    <row r="52" spans="1:13" ht="20.25" customHeight="1">
      <c r="A52" s="88"/>
      <c r="B52" s="88"/>
      <c r="D52" s="96"/>
      <c r="E52" s="279"/>
      <c r="F52" s="279"/>
      <c r="G52" s="41"/>
      <c r="H52" s="96"/>
      <c r="I52" s="438"/>
      <c r="J52" s="438"/>
      <c r="K52" s="279"/>
      <c r="L52" s="279"/>
    </row>
    <row r="53" spans="1:13" ht="20.25" customHeight="1">
      <c r="A53" s="82"/>
      <c r="B53" s="82"/>
      <c r="C53" s="113"/>
      <c r="D53" s="113"/>
      <c r="E53" s="279"/>
      <c r="F53" s="279"/>
      <c r="G53" s="113"/>
      <c r="H53" s="113"/>
      <c r="I53" s="113"/>
      <c r="J53" s="113"/>
      <c r="K53" s="279"/>
      <c r="L53" s="279"/>
      <c r="M53" s="113"/>
    </row>
  </sheetData>
  <mergeCells count="7">
    <mergeCell ref="C3:M3"/>
    <mergeCell ref="G4:I4"/>
    <mergeCell ref="I52:J52"/>
    <mergeCell ref="G5:I5"/>
    <mergeCell ref="C9:M9"/>
    <mergeCell ref="C23:M23"/>
    <mergeCell ref="G24:I24"/>
  </mergeCells>
  <pageMargins left="0.70866141732283505" right="0.70866141732283505" top="0.47244094488188998" bottom="0.511811023622047" header="0.511811023622047" footer="0.511811023622047"/>
  <pageSetup paperSize="9" scale="9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M52"/>
  <sheetViews>
    <sheetView view="pageBreakPreview" zoomScale="70" zoomScaleNormal="70" zoomScaleSheetLayoutView="70" workbookViewId="0">
      <pane xSplit="2" ySplit="9" topLeftCell="C10" activePane="bottomRight" state="frozen"/>
      <selection activeCell="I2" sqref="I2"/>
      <selection pane="topRight" activeCell="I2" sqref="I2"/>
      <selection pane="bottomLeft" activeCell="I2" sqref="I2"/>
      <selection pane="bottomRight" activeCell="A53" sqref="A53:XFD1048576"/>
    </sheetView>
  </sheetViews>
  <sheetFormatPr defaultColWidth="11" defaultRowHeight="20.25" customHeight="1"/>
  <cols>
    <col min="1" max="1" width="51.5703125" style="31" customWidth="1"/>
    <col min="2" max="2" width="20.140625" style="31" customWidth="1"/>
    <col min="3" max="3" width="18.85546875" style="23" customWidth="1"/>
    <col min="4" max="4" width="1.42578125" style="25" customWidth="1"/>
    <col min="5" max="5" width="18.85546875" style="23" customWidth="1"/>
    <col min="6" max="6" width="1.42578125" style="23" customWidth="1"/>
    <col min="7" max="7" width="18.85546875" style="23" customWidth="1"/>
    <col min="8" max="8" width="1.42578125" style="25" customWidth="1"/>
    <col min="9" max="9" width="18.85546875" style="23" customWidth="1"/>
    <col min="10" max="10" width="1.42578125" style="25" customWidth="1"/>
    <col min="11" max="11" width="18.85546875" style="23" customWidth="1"/>
    <col min="12" max="12" width="1.42578125" style="23" customWidth="1"/>
    <col min="13" max="13" width="18.85546875" style="23" customWidth="1"/>
    <col min="14" max="16384" width="11" style="23"/>
  </cols>
  <sheetData>
    <row r="1" spans="1:13" ht="22.5" hidden="1" customHeight="1">
      <c r="A1" s="32" t="s">
        <v>191</v>
      </c>
      <c r="B1" s="32"/>
      <c r="C1" s="32"/>
      <c r="D1" s="307"/>
      <c r="E1" s="308"/>
      <c r="F1" s="308"/>
      <c r="G1" s="32"/>
      <c r="H1" s="307"/>
      <c r="I1" s="32"/>
      <c r="J1" s="307"/>
      <c r="K1" s="308"/>
      <c r="L1" s="308"/>
      <c r="M1" s="22"/>
    </row>
    <row r="2" spans="1:13" s="25" customFormat="1" ht="22.5" hidden="1" customHeight="1">
      <c r="A2" s="309" t="s">
        <v>123</v>
      </c>
      <c r="B2" s="309"/>
      <c r="C2" s="32"/>
      <c r="D2" s="307"/>
      <c r="E2" s="308"/>
      <c r="F2" s="308"/>
      <c r="G2" s="32"/>
      <c r="H2" s="307"/>
      <c r="I2" s="32"/>
      <c r="J2" s="307"/>
      <c r="K2" s="308"/>
      <c r="L2" s="308"/>
      <c r="M2" s="24"/>
    </row>
    <row r="3" spans="1:13" s="25" customFormat="1" ht="22.5" hidden="1" customHeight="1">
      <c r="A3" s="309"/>
      <c r="B3" s="309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24"/>
    </row>
    <row r="4" spans="1:13" s="25" customFormat="1" ht="22.5" hidden="1" customHeight="1">
      <c r="A4" s="309"/>
      <c r="B4" s="309"/>
      <c r="C4" s="436" t="s">
        <v>49</v>
      </c>
      <c r="D4" s="436"/>
      <c r="E4" s="436"/>
      <c r="F4" s="436"/>
      <c r="G4" s="436"/>
      <c r="H4" s="436"/>
      <c r="I4" s="436"/>
      <c r="J4" s="436"/>
      <c r="K4" s="436"/>
      <c r="L4" s="436"/>
      <c r="M4" s="436"/>
    </row>
    <row r="5" spans="1:13" s="27" customFormat="1" ht="22.5" hidden="1" customHeight="1">
      <c r="A5" s="26"/>
      <c r="B5" s="310"/>
      <c r="C5" s="33"/>
      <c r="D5" s="88"/>
      <c r="E5" s="33"/>
      <c r="F5" s="88"/>
      <c r="G5" s="439" t="s">
        <v>34</v>
      </c>
      <c r="H5" s="439"/>
      <c r="I5" s="439"/>
      <c r="J5" s="88"/>
      <c r="K5" s="33"/>
      <c r="L5" s="88"/>
      <c r="M5" s="33"/>
    </row>
    <row r="6" spans="1:13" s="27" customFormat="1" ht="22.5" hidden="1" customHeight="1">
      <c r="B6" s="311"/>
      <c r="C6" s="312" t="s">
        <v>7</v>
      </c>
      <c r="D6" s="311"/>
      <c r="E6" s="313" t="s">
        <v>207</v>
      </c>
      <c r="F6" s="311"/>
      <c r="G6" s="71"/>
      <c r="H6" s="312"/>
      <c r="I6" s="74"/>
      <c r="J6" s="311"/>
      <c r="K6" s="313" t="s">
        <v>77</v>
      </c>
      <c r="L6" s="311"/>
      <c r="M6" s="71"/>
    </row>
    <row r="7" spans="1:13" s="27" customFormat="1" ht="22.5" hidden="1" customHeight="1">
      <c r="B7" s="311"/>
      <c r="C7" s="312" t="s">
        <v>8</v>
      </c>
      <c r="D7" s="314"/>
      <c r="E7" s="313" t="s">
        <v>208</v>
      </c>
      <c r="F7" s="314"/>
      <c r="G7" s="312" t="s">
        <v>38</v>
      </c>
      <c r="H7" s="312"/>
      <c r="I7" s="312"/>
      <c r="J7" s="314"/>
      <c r="K7" s="313" t="s">
        <v>67</v>
      </c>
      <c r="L7" s="314"/>
      <c r="M7" s="312" t="s">
        <v>21</v>
      </c>
    </row>
    <row r="8" spans="1:13" s="27" customFormat="1" ht="20.25" hidden="1" customHeight="1">
      <c r="B8" s="179"/>
      <c r="C8" s="312" t="s">
        <v>9</v>
      </c>
      <c r="D8" s="314"/>
      <c r="E8" s="313" t="s">
        <v>209</v>
      </c>
      <c r="F8" s="314"/>
      <c r="G8" s="312" t="s">
        <v>39</v>
      </c>
      <c r="H8" s="312"/>
      <c r="I8" s="312" t="s">
        <v>139</v>
      </c>
      <c r="J8" s="314"/>
      <c r="K8" s="313" t="s">
        <v>69</v>
      </c>
      <c r="L8" s="314"/>
      <c r="M8" s="312" t="s">
        <v>63</v>
      </c>
    </row>
    <row r="9" spans="1:13" s="27" customFormat="1" ht="22.5" hidden="1" customHeight="1">
      <c r="A9" s="48" t="s">
        <v>202</v>
      </c>
      <c r="B9" s="310"/>
      <c r="C9" s="440" t="s">
        <v>128</v>
      </c>
      <c r="D9" s="440"/>
      <c r="E9" s="440"/>
      <c r="F9" s="440"/>
      <c r="G9" s="440"/>
      <c r="H9" s="440"/>
      <c r="I9" s="440"/>
      <c r="J9" s="440"/>
      <c r="K9" s="440"/>
      <c r="L9" s="440"/>
      <c r="M9" s="440"/>
    </row>
    <row r="10" spans="1:13" s="30" customFormat="1" ht="22.5" hidden="1" customHeight="1">
      <c r="A10" s="48" t="s">
        <v>204</v>
      </c>
      <c r="B10" s="89"/>
      <c r="C10" s="189"/>
      <c r="D10" s="116"/>
      <c r="E10" s="315"/>
      <c r="F10" s="315"/>
      <c r="G10" s="189"/>
      <c r="H10" s="116"/>
      <c r="I10" s="189"/>
      <c r="J10" s="116"/>
      <c r="K10" s="315"/>
      <c r="L10" s="315"/>
      <c r="M10" s="189"/>
    </row>
    <row r="11" spans="1:13" s="30" customFormat="1" ht="22.5" hidden="1" customHeight="1">
      <c r="A11" s="48" t="s">
        <v>203</v>
      </c>
      <c r="B11" s="89"/>
      <c r="C11" s="117">
        <f>ROUND('[1]Statement of change TGH'!$C$8/1000,0)</f>
        <v>10</v>
      </c>
      <c r="D11" s="117"/>
      <c r="E11" s="316">
        <v>0</v>
      </c>
      <c r="F11" s="316"/>
      <c r="G11" s="117">
        <v>0</v>
      </c>
      <c r="H11" s="117"/>
      <c r="I11" s="117">
        <v>0</v>
      </c>
      <c r="J11" s="117"/>
      <c r="K11" s="316">
        <v>0</v>
      </c>
      <c r="L11" s="316"/>
      <c r="M11" s="117">
        <f>SUM(C11:J11)</f>
        <v>10</v>
      </c>
    </row>
    <row r="12" spans="1:13" s="30" customFormat="1" ht="22.5" hidden="1" customHeight="1">
      <c r="A12" s="178"/>
      <c r="B12" s="89"/>
      <c r="C12" s="117"/>
      <c r="D12" s="117"/>
      <c r="E12" s="316"/>
      <c r="F12" s="316"/>
      <c r="G12" s="117"/>
      <c r="H12" s="117"/>
      <c r="I12" s="117"/>
      <c r="J12" s="117"/>
      <c r="K12" s="316"/>
      <c r="L12" s="316"/>
      <c r="M12" s="117"/>
    </row>
    <row r="13" spans="1:13" s="30" customFormat="1" ht="22.5" hidden="1" customHeight="1">
      <c r="A13" s="178" t="s">
        <v>125</v>
      </c>
      <c r="B13" s="178"/>
      <c r="C13" s="117"/>
      <c r="D13" s="117"/>
      <c r="E13" s="316"/>
      <c r="F13" s="316"/>
      <c r="G13" s="117"/>
      <c r="H13" s="117"/>
      <c r="I13" s="117"/>
      <c r="J13" s="117"/>
      <c r="K13" s="316"/>
      <c r="L13" s="316"/>
      <c r="M13" s="117"/>
    </row>
    <row r="14" spans="1:13" s="28" customFormat="1" ht="22.5" hidden="1" customHeight="1">
      <c r="A14" s="68" t="s">
        <v>183</v>
      </c>
      <c r="B14" s="68"/>
      <c r="C14" s="116">
        <v>0</v>
      </c>
      <c r="D14" s="116"/>
      <c r="E14" s="315"/>
      <c r="F14" s="315"/>
      <c r="G14" s="116"/>
      <c r="H14" s="116"/>
      <c r="I14" s="116">
        <f>+'PL 7-8'!J49</f>
        <v>-55</v>
      </c>
      <c r="J14" s="116"/>
      <c r="K14" s="315"/>
      <c r="L14" s="315"/>
      <c r="M14" s="120">
        <f>SUM(C14:J14)</f>
        <v>-55</v>
      </c>
    </row>
    <row r="15" spans="1:13" s="28" customFormat="1" ht="22.5" hidden="1" customHeight="1">
      <c r="A15" s="68" t="s">
        <v>104</v>
      </c>
      <c r="B15" s="68"/>
      <c r="C15" s="116"/>
      <c r="D15" s="117"/>
      <c r="E15" s="315"/>
      <c r="F15" s="316"/>
      <c r="G15" s="116"/>
      <c r="H15" s="117"/>
      <c r="I15" s="116"/>
      <c r="J15" s="117"/>
      <c r="K15" s="315"/>
      <c r="L15" s="316"/>
      <c r="M15" s="116"/>
    </row>
    <row r="16" spans="1:13" s="28" customFormat="1" ht="22.5" hidden="1" customHeight="1">
      <c r="A16" s="178" t="s">
        <v>124</v>
      </c>
      <c r="B16" s="178"/>
      <c r="C16" s="131">
        <f>SUM(C14)</f>
        <v>0</v>
      </c>
      <c r="D16" s="116"/>
      <c r="E16" s="317">
        <f>SUM(E11:E14)</f>
        <v>0</v>
      </c>
      <c r="F16" s="315"/>
      <c r="G16" s="131">
        <f>SUM(G11:G14)</f>
        <v>0</v>
      </c>
      <c r="H16" s="116"/>
      <c r="I16" s="131">
        <f>+I14+I11</f>
        <v>-55</v>
      </c>
      <c r="J16" s="116"/>
      <c r="K16" s="317">
        <f>SUM(K11:K14)</f>
        <v>0</v>
      </c>
      <c r="L16" s="315"/>
      <c r="M16" s="131">
        <f>SUM(C16:J16)</f>
        <v>-55</v>
      </c>
    </row>
    <row r="17" spans="1:13" s="28" customFormat="1" ht="22.5" hidden="1" customHeight="1">
      <c r="A17" s="178"/>
      <c r="B17" s="178"/>
      <c r="C17" s="132"/>
      <c r="D17" s="116"/>
      <c r="E17" s="318"/>
      <c r="F17" s="315"/>
      <c r="G17" s="132"/>
      <c r="H17" s="116"/>
      <c r="I17" s="132"/>
      <c r="J17" s="116"/>
      <c r="K17" s="318"/>
      <c r="L17" s="315"/>
      <c r="M17" s="132"/>
    </row>
    <row r="18" spans="1:13" s="28" customFormat="1" ht="22.5" hidden="1" customHeight="1" thickBot="1">
      <c r="A18" s="6" t="s">
        <v>200</v>
      </c>
      <c r="B18" s="6"/>
      <c r="C18" s="133">
        <f>+C16+C11</f>
        <v>10</v>
      </c>
      <c r="D18" s="98"/>
      <c r="E18" s="133">
        <f>+E16</f>
        <v>0</v>
      </c>
      <c r="F18" s="319"/>
      <c r="G18" s="133">
        <f>+G16</f>
        <v>0</v>
      </c>
      <c r="H18" s="98"/>
      <c r="I18" s="133">
        <f>+I16</f>
        <v>-55</v>
      </c>
      <c r="J18" s="98"/>
      <c r="K18" s="133">
        <f>+K16</f>
        <v>0</v>
      </c>
      <c r="L18" s="319"/>
      <c r="M18" s="133">
        <f>SUM(C18:J18)</f>
        <v>-45</v>
      </c>
    </row>
    <row r="19" spans="1:13" ht="14.25" hidden="1" customHeight="1" thickTop="1">
      <c r="B19" s="90"/>
      <c r="C19" s="67"/>
      <c r="D19" s="103"/>
      <c r="E19" s="320"/>
      <c r="F19" s="320"/>
      <c r="G19" s="67"/>
      <c r="H19" s="103"/>
      <c r="I19" s="67"/>
      <c r="J19" s="103"/>
      <c r="K19" s="320"/>
      <c r="L19" s="320"/>
      <c r="M19" s="67"/>
    </row>
    <row r="20" spans="1:13" ht="22.5" customHeight="1">
      <c r="A20" s="308" t="s">
        <v>191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22"/>
    </row>
    <row r="21" spans="1:13" ht="22.5" customHeight="1">
      <c r="A21" s="309" t="s">
        <v>123</v>
      </c>
      <c r="B21" s="309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24"/>
    </row>
    <row r="22" spans="1:13" ht="22.5" customHeight="1">
      <c r="A22" s="309"/>
      <c r="B22" s="309"/>
      <c r="C22" s="436" t="s">
        <v>49</v>
      </c>
      <c r="D22" s="436"/>
      <c r="E22" s="436"/>
      <c r="F22" s="436"/>
      <c r="G22" s="436"/>
      <c r="H22" s="436"/>
      <c r="I22" s="436"/>
      <c r="J22" s="436"/>
      <c r="K22" s="436"/>
      <c r="L22" s="436"/>
      <c r="M22" s="436"/>
    </row>
    <row r="23" spans="1:13" ht="22.5" customHeight="1">
      <c r="A23" s="309"/>
      <c r="B23" s="309"/>
      <c r="C23" s="32"/>
      <c r="D23" s="32"/>
      <c r="E23" s="32"/>
      <c r="F23" s="32"/>
      <c r="G23" s="437"/>
      <c r="H23" s="437"/>
      <c r="I23" s="437"/>
      <c r="J23" s="32"/>
      <c r="K23" s="352" t="s">
        <v>66</v>
      </c>
      <c r="L23" s="32"/>
      <c r="M23" s="32"/>
    </row>
    <row r="24" spans="1:13" s="311" customFormat="1" ht="22.5" customHeight="1">
      <c r="A24" s="310"/>
      <c r="B24" s="310"/>
      <c r="C24" s="33"/>
      <c r="D24" s="88"/>
      <c r="E24" s="33"/>
      <c r="F24" s="88"/>
      <c r="G24" s="439" t="s">
        <v>34</v>
      </c>
      <c r="H24" s="439"/>
      <c r="I24" s="439"/>
      <c r="J24" s="88"/>
      <c r="K24" s="351" t="s">
        <v>273</v>
      </c>
      <c r="L24" s="96"/>
      <c r="M24" s="96"/>
    </row>
    <row r="25" spans="1:13" s="311" customFormat="1" ht="22.5" customHeight="1">
      <c r="C25" s="312" t="s">
        <v>7</v>
      </c>
      <c r="E25" s="312" t="s">
        <v>207</v>
      </c>
      <c r="F25" s="312"/>
      <c r="G25" s="312"/>
      <c r="H25" s="312"/>
      <c r="I25" s="312"/>
      <c r="J25" s="312"/>
      <c r="K25" s="312" t="s">
        <v>279</v>
      </c>
      <c r="L25" s="312"/>
      <c r="M25" s="312"/>
    </row>
    <row r="26" spans="1:13" s="311" customFormat="1" ht="22.5" customHeight="1">
      <c r="C26" s="312" t="s">
        <v>8</v>
      </c>
      <c r="D26" s="314"/>
      <c r="E26" s="312" t="s">
        <v>208</v>
      </c>
      <c r="F26" s="312"/>
      <c r="G26" s="312" t="s">
        <v>38</v>
      </c>
      <c r="H26" s="312"/>
      <c r="I26" s="312"/>
      <c r="J26" s="312"/>
      <c r="K26" s="312" t="s">
        <v>67</v>
      </c>
      <c r="L26" s="312"/>
      <c r="M26" s="312" t="s">
        <v>21</v>
      </c>
    </row>
    <row r="27" spans="1:13" s="311" customFormat="1" ht="20.25" customHeight="1">
      <c r="B27" s="179" t="s">
        <v>0</v>
      </c>
      <c r="C27" s="312" t="s">
        <v>9</v>
      </c>
      <c r="D27" s="314"/>
      <c r="E27" s="312" t="s">
        <v>209</v>
      </c>
      <c r="F27" s="312"/>
      <c r="G27" s="312" t="s">
        <v>39</v>
      </c>
      <c r="H27" s="312"/>
      <c r="I27" s="312" t="s">
        <v>139</v>
      </c>
      <c r="J27" s="312"/>
      <c r="K27" s="312" t="s">
        <v>69</v>
      </c>
      <c r="L27" s="312"/>
      <c r="M27" s="312" t="s">
        <v>63</v>
      </c>
    </row>
    <row r="28" spans="1:13" s="311" customFormat="1" ht="20.25" customHeight="1">
      <c r="B28" s="179"/>
      <c r="C28" s="440" t="s">
        <v>128</v>
      </c>
      <c r="D28" s="440"/>
      <c r="E28" s="440"/>
      <c r="F28" s="440"/>
      <c r="G28" s="440"/>
      <c r="H28" s="440"/>
      <c r="I28" s="440"/>
      <c r="J28" s="440"/>
      <c r="K28" s="440"/>
      <c r="L28" s="440"/>
      <c r="M28" s="440"/>
    </row>
    <row r="29" spans="1:13" s="33" customFormat="1" ht="22.5" customHeight="1">
      <c r="A29" s="36" t="s">
        <v>201</v>
      </c>
      <c r="B29" s="89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</row>
    <row r="30" spans="1:13" s="48" customFormat="1" ht="22.5" customHeight="1">
      <c r="A30" s="178" t="s">
        <v>162</v>
      </c>
      <c r="B30" s="89"/>
      <c r="C30" s="117">
        <f>+C18</f>
        <v>10</v>
      </c>
      <c r="D30" s="117"/>
      <c r="E30" s="117">
        <v>0</v>
      </c>
      <c r="F30" s="308"/>
      <c r="G30" s="117">
        <v>0</v>
      </c>
      <c r="H30" s="117"/>
      <c r="I30" s="117">
        <f>ROUND('[1]Statement of change TGH'!$I$11/1000,0)</f>
        <v>-255</v>
      </c>
      <c r="J30" s="117"/>
      <c r="K30" s="117">
        <v>0</v>
      </c>
      <c r="L30" s="36"/>
      <c r="M30" s="117">
        <f>SUM(C30:K30)</f>
        <v>-245</v>
      </c>
    </row>
    <row r="31" spans="1:13" s="30" customFormat="1" ht="22.5" customHeight="1">
      <c r="A31" s="178"/>
      <c r="B31" s="89"/>
      <c r="C31" s="117"/>
      <c r="D31" s="117"/>
      <c r="E31" s="308"/>
      <c r="F31" s="308"/>
      <c r="G31" s="117"/>
      <c r="H31" s="117"/>
      <c r="I31" s="117"/>
      <c r="J31" s="117"/>
      <c r="K31" s="36"/>
      <c r="L31" s="36"/>
      <c r="M31" s="117"/>
    </row>
    <row r="32" spans="1:13" s="33" customFormat="1" ht="21.75">
      <c r="A32" s="322" t="s">
        <v>245</v>
      </c>
      <c r="B32" s="277"/>
      <c r="C32" s="278"/>
      <c r="D32" s="278"/>
      <c r="E32" s="278"/>
      <c r="F32" s="278"/>
      <c r="G32" s="278"/>
      <c r="H32" s="278"/>
      <c r="I32" s="278"/>
      <c r="J32" s="278"/>
      <c r="K32" s="316"/>
      <c r="L32" s="316"/>
      <c r="M32" s="316"/>
    </row>
    <row r="33" spans="1:13" s="33" customFormat="1" ht="21.75">
      <c r="A33" s="323" t="s">
        <v>257</v>
      </c>
      <c r="B33" s="293"/>
      <c r="C33" s="279"/>
      <c r="D33" s="279"/>
      <c r="E33" s="279"/>
      <c r="F33" s="279"/>
      <c r="G33" s="279"/>
      <c r="H33" s="279"/>
      <c r="I33" s="279"/>
      <c r="J33" s="279"/>
      <c r="K33" s="118"/>
      <c r="L33" s="118"/>
      <c r="M33" s="118"/>
    </row>
    <row r="34" spans="1:13" s="33" customFormat="1" ht="21.75">
      <c r="A34" s="293" t="s">
        <v>258</v>
      </c>
      <c r="B34" s="324">
        <v>18</v>
      </c>
      <c r="C34" s="325">
        <v>7520968</v>
      </c>
      <c r="D34" s="279"/>
      <c r="E34" s="325">
        <v>18224269</v>
      </c>
      <c r="F34" s="279"/>
      <c r="G34" s="326">
        <f>+G33</f>
        <v>0</v>
      </c>
      <c r="H34" s="279"/>
      <c r="I34" s="326">
        <f>+I33</f>
        <v>0</v>
      </c>
      <c r="J34" s="279"/>
      <c r="K34" s="353">
        <f>+K33</f>
        <v>0</v>
      </c>
      <c r="L34" s="118"/>
      <c r="M34" s="295">
        <f t="shared" ref="M34" si="0">SUM(C34:K34)</f>
        <v>25745237</v>
      </c>
    </row>
    <row r="35" spans="1:13" s="36" customFormat="1" ht="21.75">
      <c r="A35" s="323" t="s">
        <v>259</v>
      </c>
      <c r="B35" s="277"/>
      <c r="C35" s="419">
        <f>+C34</f>
        <v>7520968</v>
      </c>
      <c r="D35" s="278"/>
      <c r="E35" s="419">
        <f>+E34</f>
        <v>18224269</v>
      </c>
      <c r="F35" s="278"/>
      <c r="G35" s="419">
        <f>+G34</f>
        <v>0</v>
      </c>
      <c r="H35" s="278"/>
      <c r="I35" s="419">
        <f>+I34</f>
        <v>0</v>
      </c>
      <c r="J35" s="278"/>
      <c r="K35" s="182">
        <f>+K34</f>
        <v>0</v>
      </c>
      <c r="L35" s="316"/>
      <c r="M35" s="182">
        <f>+M34</f>
        <v>25745237</v>
      </c>
    </row>
    <row r="36" spans="1:13" s="33" customFormat="1" ht="15" customHeight="1">
      <c r="A36" s="277"/>
      <c r="B36" s="277"/>
      <c r="C36" s="278"/>
      <c r="D36" s="278"/>
      <c r="E36" s="278"/>
      <c r="F36" s="278"/>
      <c r="G36" s="278"/>
      <c r="H36" s="278"/>
      <c r="I36" s="278"/>
      <c r="J36" s="278"/>
      <c r="K36" s="316"/>
      <c r="L36" s="316"/>
      <c r="M36" s="316"/>
    </row>
    <row r="37" spans="1:13" s="33" customFormat="1" ht="21.75">
      <c r="A37" s="323" t="s">
        <v>246</v>
      </c>
      <c r="B37" s="293"/>
      <c r="C37" s="279"/>
      <c r="D37" s="279"/>
      <c r="E37" s="279"/>
      <c r="F37" s="279"/>
      <c r="G37" s="279"/>
      <c r="H37" s="279"/>
      <c r="I37" s="279"/>
      <c r="J37" s="279"/>
      <c r="K37" s="118"/>
      <c r="L37" s="118"/>
      <c r="M37" s="118"/>
    </row>
    <row r="38" spans="1:13" s="33" customFormat="1" ht="21.75">
      <c r="A38" s="293" t="s">
        <v>247</v>
      </c>
      <c r="B38" s="376">
        <v>3</v>
      </c>
      <c r="C38" s="325">
        <f>+C37</f>
        <v>0</v>
      </c>
      <c r="D38" s="279"/>
      <c r="E38" s="325">
        <f>+E37</f>
        <v>0</v>
      </c>
      <c r="F38" s="279"/>
      <c r="G38" s="325">
        <f>+G37</f>
        <v>0</v>
      </c>
      <c r="H38" s="279"/>
      <c r="I38" s="325">
        <f>+I37</f>
        <v>0</v>
      </c>
      <c r="J38" s="279"/>
      <c r="K38" s="180">
        <v>-22603112</v>
      </c>
      <c r="L38" s="118"/>
      <c r="M38" s="168">
        <f t="shared" ref="M38" si="1">SUM(C38:K38)</f>
        <v>-22603112</v>
      </c>
    </row>
    <row r="39" spans="1:13" s="36" customFormat="1" ht="21.75">
      <c r="A39" s="323" t="s">
        <v>248</v>
      </c>
      <c r="B39" s="277"/>
      <c r="C39" s="419">
        <f>+C38</f>
        <v>0</v>
      </c>
      <c r="D39" s="278"/>
      <c r="E39" s="419">
        <f>+E38</f>
        <v>0</v>
      </c>
      <c r="F39" s="278"/>
      <c r="G39" s="419">
        <f>+G38</f>
        <v>0</v>
      </c>
      <c r="H39" s="278"/>
      <c r="I39" s="419">
        <f>+I38</f>
        <v>0</v>
      </c>
      <c r="J39" s="278"/>
      <c r="K39" s="182">
        <f>+K38</f>
        <v>-22603112</v>
      </c>
      <c r="L39" s="316"/>
      <c r="M39" s="182">
        <f>+M38</f>
        <v>-22603112</v>
      </c>
    </row>
    <row r="40" spans="1:13" s="33" customFormat="1" ht="15" customHeight="1">
      <c r="A40" s="277"/>
      <c r="B40" s="277"/>
      <c r="C40" s="278"/>
      <c r="D40" s="278"/>
      <c r="E40" s="278"/>
      <c r="F40" s="278"/>
      <c r="G40" s="278"/>
      <c r="H40" s="278"/>
      <c r="I40" s="278"/>
      <c r="J40" s="278"/>
      <c r="K40" s="316"/>
      <c r="L40" s="316"/>
      <c r="M40" s="316"/>
    </row>
    <row r="41" spans="1:13" s="33" customFormat="1" ht="21.75">
      <c r="A41" s="327" t="s">
        <v>249</v>
      </c>
      <c r="B41" s="277"/>
      <c r="C41" s="278"/>
      <c r="D41" s="278"/>
      <c r="E41" s="278"/>
      <c r="F41" s="278"/>
      <c r="G41" s="278"/>
      <c r="H41" s="278"/>
      <c r="I41" s="278"/>
      <c r="J41" s="278"/>
      <c r="K41" s="316"/>
      <c r="L41" s="316"/>
      <c r="M41" s="316"/>
    </row>
    <row r="42" spans="1:13" s="33" customFormat="1" ht="21.75">
      <c r="A42" s="327" t="s">
        <v>250</v>
      </c>
      <c r="B42" s="277"/>
      <c r="C42" s="326">
        <f>+C35+C39</f>
        <v>7520968</v>
      </c>
      <c r="D42" s="278"/>
      <c r="E42" s="326">
        <f>+E35+E30+E39</f>
        <v>18224269</v>
      </c>
      <c r="F42" s="278"/>
      <c r="G42" s="326">
        <f>+G35+G30+G39</f>
        <v>0</v>
      </c>
      <c r="H42" s="326">
        <f t="shared" ref="H42" si="2">+H35+H30+H39</f>
        <v>0</v>
      </c>
      <c r="I42" s="326">
        <f>+I35+I39</f>
        <v>0</v>
      </c>
      <c r="J42" s="278"/>
      <c r="K42" s="353">
        <f>+K35+K30+K39</f>
        <v>-22603112</v>
      </c>
      <c r="L42" s="316"/>
      <c r="M42" s="353">
        <f>+M35+M39</f>
        <v>3142125</v>
      </c>
    </row>
    <row r="43" spans="1:13" s="33" customFormat="1" ht="15" customHeight="1">
      <c r="A43" s="277"/>
      <c r="B43" s="277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</row>
    <row r="44" spans="1:13" s="30" customFormat="1" ht="22.5" customHeight="1">
      <c r="A44" s="178" t="s">
        <v>125</v>
      </c>
      <c r="B44" s="178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1:13" s="28" customFormat="1" ht="22.5" customHeight="1">
      <c r="A45" s="68" t="s">
        <v>183</v>
      </c>
      <c r="B45" s="68"/>
      <c r="C45" s="116">
        <v>0</v>
      </c>
      <c r="D45" s="116">
        <v>0</v>
      </c>
      <c r="E45" s="116">
        <v>0</v>
      </c>
      <c r="F45" s="88"/>
      <c r="G45" s="116">
        <v>0</v>
      </c>
      <c r="H45" s="116"/>
      <c r="I45" s="116">
        <f>+'PL 7-8'!H49</f>
        <v>-60275</v>
      </c>
      <c r="J45" s="116"/>
      <c r="K45" s="116">
        <v>0</v>
      </c>
      <c r="L45" s="88"/>
      <c r="M45" s="116">
        <f>SUM(C45:J45)</f>
        <v>-60275</v>
      </c>
    </row>
    <row r="46" spans="1:13" s="28" customFormat="1" ht="22.5" customHeight="1">
      <c r="A46" s="68" t="s">
        <v>104</v>
      </c>
      <c r="B46" s="68"/>
      <c r="C46" s="116">
        <v>0</v>
      </c>
      <c r="D46" s="117"/>
      <c r="E46" s="116">
        <v>0</v>
      </c>
      <c r="F46" s="311"/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</row>
    <row r="47" spans="1:13" s="28" customFormat="1" ht="22.5" customHeight="1">
      <c r="A47" s="178" t="s">
        <v>124</v>
      </c>
      <c r="B47" s="178"/>
      <c r="C47" s="131">
        <v>0</v>
      </c>
      <c r="D47" s="117"/>
      <c r="E47" s="131">
        <v>0</v>
      </c>
      <c r="F47" s="54"/>
      <c r="G47" s="131">
        <f>+G45+G30</f>
        <v>0</v>
      </c>
      <c r="H47" s="117"/>
      <c r="I47" s="131">
        <f>+I45</f>
        <v>-60275</v>
      </c>
      <c r="J47" s="117"/>
      <c r="K47" s="131">
        <v>0</v>
      </c>
      <c r="L47" s="54"/>
      <c r="M47" s="131">
        <f>+M45</f>
        <v>-60275</v>
      </c>
    </row>
    <row r="48" spans="1:13" s="28" customFormat="1" ht="22.5" customHeight="1">
      <c r="A48" s="178"/>
      <c r="B48" s="178"/>
      <c r="C48" s="132"/>
      <c r="D48" s="116"/>
      <c r="E48" s="132"/>
      <c r="F48" s="314"/>
      <c r="G48" s="132"/>
      <c r="H48" s="116"/>
      <c r="I48" s="132"/>
      <c r="J48" s="116"/>
      <c r="K48" s="132"/>
      <c r="L48" s="314"/>
      <c r="M48" s="132"/>
    </row>
    <row r="49" spans="1:13" s="28" customFormat="1" ht="22.5" customHeight="1" thickBot="1">
      <c r="A49" s="6" t="s">
        <v>199</v>
      </c>
      <c r="B49" s="6"/>
      <c r="C49" s="133">
        <f>+C47+C42+C30</f>
        <v>7520978</v>
      </c>
      <c r="D49" s="98">
        <f t="shared" ref="D49:M49" si="3">+D47+D42+D30</f>
        <v>0</v>
      </c>
      <c r="E49" s="133">
        <f t="shared" si="3"/>
        <v>18224269</v>
      </c>
      <c r="F49" s="98">
        <f t="shared" si="3"/>
        <v>0</v>
      </c>
      <c r="G49" s="133">
        <f t="shared" si="3"/>
        <v>0</v>
      </c>
      <c r="H49" s="98">
        <f t="shared" si="3"/>
        <v>0</v>
      </c>
      <c r="I49" s="133">
        <f t="shared" si="3"/>
        <v>-60530</v>
      </c>
      <c r="J49" s="98">
        <f t="shared" si="3"/>
        <v>0</v>
      </c>
      <c r="K49" s="133">
        <f t="shared" si="3"/>
        <v>-22603112</v>
      </c>
      <c r="L49" s="98">
        <f t="shared" si="3"/>
        <v>0</v>
      </c>
      <c r="M49" s="133">
        <f t="shared" si="3"/>
        <v>3081605</v>
      </c>
    </row>
    <row r="50" spans="1:13" ht="8.25" customHeight="1" thickTop="1">
      <c r="C50" s="71"/>
      <c r="D50" s="130"/>
      <c r="E50" s="71"/>
      <c r="F50" s="316"/>
      <c r="G50" s="71"/>
      <c r="H50" s="130"/>
      <c r="I50" s="71"/>
      <c r="J50" s="130"/>
      <c r="K50" s="71"/>
      <c r="L50" s="316"/>
      <c r="M50" s="71"/>
    </row>
    <row r="51" spans="1:13" ht="9.75" customHeight="1">
      <c r="F51" s="316"/>
      <c r="L51" s="316"/>
    </row>
    <row r="52" spans="1:13" ht="20.25" customHeight="1">
      <c r="A52" s="41"/>
      <c r="B52" s="41"/>
      <c r="C52" s="41"/>
      <c r="D52" s="41"/>
      <c r="E52" s="116"/>
      <c r="F52" s="41"/>
      <c r="G52" s="41"/>
      <c r="H52" s="41"/>
      <c r="I52" s="41"/>
      <c r="J52" s="41"/>
      <c r="K52" s="116"/>
      <c r="L52" s="41"/>
      <c r="M52" s="41"/>
    </row>
  </sheetData>
  <mergeCells count="7">
    <mergeCell ref="C4:M4"/>
    <mergeCell ref="G5:I5"/>
    <mergeCell ref="C9:M9"/>
    <mergeCell ref="G24:I24"/>
    <mergeCell ref="C28:M28"/>
    <mergeCell ref="C22:M22"/>
    <mergeCell ref="G23:I23"/>
  </mergeCells>
  <pageMargins left="0.70866141732283505" right="0.70866141732283505" top="0.47244094488188998" bottom="0.511811023622047" header="0.511811023622047" footer="0.511811023622047"/>
  <pageSetup paperSize="9" scale="7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25"/>
  <sheetViews>
    <sheetView view="pageBreakPreview" topLeftCell="A97" zoomScale="78" zoomScaleNormal="80" zoomScaleSheetLayoutView="78" workbookViewId="0">
      <selection activeCell="O10" sqref="O10"/>
    </sheetView>
  </sheetViews>
  <sheetFormatPr defaultColWidth="9.140625" defaultRowHeight="21.75"/>
  <cols>
    <col min="1" max="1" width="51.42578125" customWidth="1"/>
    <col min="2" max="2" width="8.7109375" customWidth="1"/>
    <col min="3" max="3" width="1.42578125" customWidth="1"/>
    <col min="4" max="4" width="16.5703125" bestFit="1" customWidth="1"/>
    <col min="5" max="5" width="1.42578125" customWidth="1"/>
    <col min="6" max="6" width="16.5703125" bestFit="1" customWidth="1"/>
    <col min="7" max="7" width="1.42578125" customWidth="1"/>
    <col min="8" max="8" width="16.5703125" bestFit="1" customWidth="1"/>
    <col min="9" max="9" width="1.42578125" customWidth="1"/>
    <col min="10" max="10" width="23.42578125" bestFit="1" customWidth="1"/>
  </cols>
  <sheetData>
    <row r="1" spans="1:10" s="197" customFormat="1" ht="23.25" customHeight="1">
      <c r="A1" s="237" t="s">
        <v>191</v>
      </c>
      <c r="B1" s="237"/>
      <c r="C1" s="237"/>
      <c r="D1" s="201"/>
      <c r="E1" s="201"/>
      <c r="F1" s="201"/>
      <c r="G1" s="201"/>
      <c r="H1" s="201"/>
      <c r="I1" s="201"/>
      <c r="J1" s="201"/>
    </row>
    <row r="2" spans="1:10" s="197" customFormat="1" ht="23.25" customHeight="1">
      <c r="A2" s="21" t="s">
        <v>127</v>
      </c>
      <c r="B2" s="237"/>
      <c r="C2" s="237"/>
      <c r="D2" s="201"/>
      <c r="E2" s="201"/>
      <c r="F2" s="201"/>
      <c r="G2" s="201"/>
      <c r="H2" s="201"/>
      <c r="I2" s="201"/>
      <c r="J2" s="201"/>
    </row>
    <row r="3" spans="1:10" s="197" customFormat="1" ht="23.25" customHeight="1">
      <c r="A3" s="21"/>
      <c r="B3" s="237"/>
      <c r="C3" s="237"/>
      <c r="D3" s="201"/>
      <c r="E3" s="201"/>
      <c r="F3" s="201"/>
      <c r="G3" s="201"/>
      <c r="H3" s="201"/>
      <c r="I3" s="201"/>
      <c r="J3" s="201"/>
    </row>
    <row r="4" spans="1:10" s="197" customFormat="1" ht="21" customHeight="1">
      <c r="A4" s="231"/>
      <c r="B4" s="231"/>
      <c r="C4" s="231"/>
      <c r="D4" s="234" t="s">
        <v>237</v>
      </c>
      <c r="F4" s="234" t="s">
        <v>238</v>
      </c>
      <c r="H4" s="235"/>
    </row>
    <row r="5" spans="1:10" s="197" customFormat="1" ht="21" customHeight="1">
      <c r="A5" s="231"/>
      <c r="B5" s="231"/>
      <c r="C5" s="231"/>
      <c r="D5" s="236" t="s">
        <v>239</v>
      </c>
      <c r="F5" s="236" t="s">
        <v>239</v>
      </c>
      <c r="H5" s="235"/>
    </row>
    <row r="6" spans="1:10" s="197" customFormat="1" ht="21" customHeight="1">
      <c r="A6" s="231"/>
      <c r="B6" s="231"/>
      <c r="C6" s="231"/>
      <c r="D6" s="198"/>
      <c r="E6" s="201"/>
      <c r="F6" s="198" t="s">
        <v>48</v>
      </c>
      <c r="G6" s="201"/>
      <c r="H6" s="441"/>
      <c r="I6" s="441"/>
      <c r="J6" s="441"/>
    </row>
    <row r="7" spans="1:10" s="197" customFormat="1" ht="21" customHeight="1">
      <c r="A7" s="231"/>
      <c r="B7" s="231"/>
      <c r="C7" s="231"/>
      <c r="D7" s="198"/>
      <c r="E7" s="201"/>
      <c r="F7" s="198" t="s">
        <v>240</v>
      </c>
      <c r="G7" s="201"/>
      <c r="H7" s="198"/>
      <c r="I7" s="198"/>
      <c r="J7" s="198"/>
    </row>
    <row r="8" spans="1:10" s="197" customFormat="1" ht="21" customHeight="1">
      <c r="A8" s="231"/>
      <c r="B8" s="231"/>
      <c r="C8" s="231"/>
      <c r="D8" s="198" t="s">
        <v>48</v>
      </c>
      <c r="E8" s="201"/>
      <c r="F8" s="198" t="s">
        <v>241</v>
      </c>
      <c r="G8" s="201"/>
      <c r="H8" s="441" t="s">
        <v>49</v>
      </c>
      <c r="I8" s="441"/>
      <c r="J8" s="441"/>
    </row>
    <row r="9" spans="1:10" s="197" customFormat="1">
      <c r="A9" s="233"/>
      <c r="B9" s="228"/>
      <c r="D9" s="233" t="s">
        <v>193</v>
      </c>
      <c r="E9" s="201"/>
      <c r="F9" s="233" t="s">
        <v>193</v>
      </c>
      <c r="H9" s="233" t="s">
        <v>193</v>
      </c>
      <c r="J9" s="233" t="s">
        <v>195</v>
      </c>
    </row>
    <row r="10" spans="1:10" s="197" customFormat="1" ht="21.75" customHeight="1">
      <c r="A10" s="233"/>
      <c r="B10" s="228"/>
      <c r="D10" s="233" t="s">
        <v>194</v>
      </c>
      <c r="F10" s="233" t="s">
        <v>194</v>
      </c>
      <c r="H10" s="233" t="s">
        <v>194</v>
      </c>
      <c r="J10" s="233" t="s">
        <v>282</v>
      </c>
    </row>
    <row r="11" spans="1:10" s="197" customFormat="1" ht="21.75" customHeight="1">
      <c r="A11" s="233"/>
      <c r="B11" s="228"/>
      <c r="D11" s="233" t="s">
        <v>192</v>
      </c>
      <c r="F11" s="233" t="s">
        <v>192</v>
      </c>
      <c r="H11" s="233" t="s">
        <v>192</v>
      </c>
      <c r="J11" s="233" t="s">
        <v>196</v>
      </c>
    </row>
    <row r="12" spans="1:10" s="197" customFormat="1" ht="21.75" customHeight="1">
      <c r="A12" s="233"/>
      <c r="B12" s="228"/>
      <c r="D12" s="233">
        <v>2562</v>
      </c>
      <c r="F12" s="233">
        <v>2561</v>
      </c>
      <c r="G12" s="233"/>
      <c r="H12" s="233">
        <v>2562</v>
      </c>
      <c r="J12" s="233" t="s">
        <v>197</v>
      </c>
    </row>
    <row r="13" spans="1:10" s="197" customFormat="1" ht="21.75" customHeight="1">
      <c r="A13" s="233"/>
      <c r="B13" s="228"/>
      <c r="D13" s="442" t="s">
        <v>128</v>
      </c>
      <c r="E13" s="442"/>
      <c r="F13" s="442"/>
      <c r="G13" s="442"/>
      <c r="H13" s="442"/>
      <c r="I13" s="442"/>
      <c r="J13" s="442"/>
    </row>
    <row r="14" spans="1:10" s="197" customFormat="1" ht="23.25" customHeight="1">
      <c r="A14" s="238" t="s">
        <v>82</v>
      </c>
      <c r="B14" s="239"/>
      <c r="C14" s="240"/>
      <c r="D14" s="241"/>
      <c r="E14" s="242"/>
      <c r="F14" s="241"/>
      <c r="G14" s="243"/>
      <c r="H14" s="241"/>
      <c r="I14" s="242"/>
      <c r="J14" s="241"/>
    </row>
    <row r="15" spans="1:10" s="197" customFormat="1" ht="23.25" customHeight="1">
      <c r="A15" s="244" t="s">
        <v>185</v>
      </c>
      <c r="B15" s="239"/>
      <c r="C15" s="240"/>
      <c r="D15" s="245">
        <v>1233643</v>
      </c>
      <c r="E15" s="246"/>
      <c r="F15" s="245">
        <v>483022</v>
      </c>
      <c r="G15" s="247"/>
      <c r="H15" s="245">
        <v>-60275</v>
      </c>
      <c r="I15" s="246"/>
      <c r="J15" s="245">
        <v>-55</v>
      </c>
    </row>
    <row r="16" spans="1:10" s="197" customFormat="1" ht="23.25" customHeight="1">
      <c r="A16" s="249" t="s">
        <v>173</v>
      </c>
      <c r="B16" s="239"/>
      <c r="C16" s="240"/>
      <c r="D16" s="245"/>
      <c r="E16" s="246"/>
      <c r="F16" s="245"/>
      <c r="G16" s="247"/>
      <c r="H16" s="245"/>
      <c r="I16" s="246"/>
      <c r="J16" s="245"/>
    </row>
    <row r="17" spans="1:10" s="197" customFormat="1" ht="23.25" customHeight="1">
      <c r="A17" s="244" t="s">
        <v>211</v>
      </c>
      <c r="B17" s="250"/>
      <c r="C17" s="251"/>
      <c r="D17" s="245">
        <v>349619</v>
      </c>
      <c r="E17" s="203"/>
      <c r="F17" s="245">
        <v>304193</v>
      </c>
      <c r="G17" s="252"/>
      <c r="H17" s="245">
        <v>16204</v>
      </c>
      <c r="I17" s="203"/>
      <c r="J17" s="205">
        <v>0</v>
      </c>
    </row>
    <row r="18" spans="1:10" s="197" customFormat="1" ht="23.25" customHeight="1">
      <c r="A18" s="244" t="s">
        <v>76</v>
      </c>
      <c r="B18" s="239"/>
      <c r="C18" s="240"/>
      <c r="D18" s="245">
        <v>340755</v>
      </c>
      <c r="E18" s="246"/>
      <c r="F18" s="245">
        <v>382725</v>
      </c>
      <c r="G18" s="247"/>
      <c r="H18" s="245">
        <v>5015</v>
      </c>
      <c r="I18" s="246"/>
      <c r="J18" s="205">
        <v>0</v>
      </c>
    </row>
    <row r="19" spans="1:10" s="197" customFormat="1" ht="23.25" customHeight="1">
      <c r="A19" s="253" t="s">
        <v>83</v>
      </c>
      <c r="B19" s="239"/>
      <c r="C19" s="240"/>
      <c r="D19" s="245">
        <v>1125749</v>
      </c>
      <c r="E19" s="246"/>
      <c r="F19" s="245">
        <v>864520</v>
      </c>
      <c r="G19" s="247"/>
      <c r="H19" s="245">
        <v>140</v>
      </c>
      <c r="I19" s="246"/>
      <c r="J19" s="205">
        <v>0</v>
      </c>
    </row>
    <row r="20" spans="1:10" s="197" customFormat="1" ht="23.25" customHeight="1">
      <c r="A20" s="253" t="s">
        <v>293</v>
      </c>
      <c r="B20" s="239"/>
      <c r="C20" s="240"/>
      <c r="D20" s="245">
        <v>68210</v>
      </c>
      <c r="E20" s="246"/>
      <c r="F20" s="245">
        <v>-3347</v>
      </c>
      <c r="G20" s="247"/>
      <c r="H20" s="245">
        <v>0</v>
      </c>
      <c r="I20" s="246"/>
      <c r="J20" s="205">
        <v>0</v>
      </c>
    </row>
    <row r="21" spans="1:10" s="197" customFormat="1" ht="23.25" customHeight="1">
      <c r="A21" s="253" t="s">
        <v>179</v>
      </c>
      <c r="B21" s="239"/>
      <c r="C21" s="240"/>
      <c r="D21" s="245">
        <v>-6668</v>
      </c>
      <c r="E21" s="246"/>
      <c r="F21" s="245">
        <v>26000</v>
      </c>
      <c r="G21" s="247"/>
      <c r="H21" s="245">
        <v>0</v>
      </c>
      <c r="I21" s="246"/>
      <c r="J21" s="205">
        <v>0</v>
      </c>
    </row>
    <row r="22" spans="1:10" s="197" customFormat="1" ht="23.25" customHeight="1">
      <c r="A22" s="244" t="s">
        <v>84</v>
      </c>
      <c r="B22" s="239"/>
      <c r="C22" s="240"/>
      <c r="D22" s="245">
        <v>59424</v>
      </c>
      <c r="E22" s="246"/>
      <c r="F22" s="245">
        <v>46314</v>
      </c>
      <c r="G22" s="247"/>
      <c r="H22" s="245">
        <v>554</v>
      </c>
      <c r="I22" s="246"/>
      <c r="J22" s="245">
        <v>0</v>
      </c>
    </row>
    <row r="23" spans="1:10" s="197" customFormat="1" ht="23.25" customHeight="1">
      <c r="A23" s="197" t="s">
        <v>140</v>
      </c>
      <c r="B23" s="239"/>
      <c r="C23" s="240"/>
      <c r="D23" s="245">
        <v>2668884</v>
      </c>
      <c r="E23" s="246"/>
      <c r="F23" s="245">
        <v>7486481</v>
      </c>
      <c r="G23" s="247"/>
      <c r="H23" s="245">
        <v>0</v>
      </c>
      <c r="I23" s="246"/>
      <c r="J23" s="245">
        <v>0</v>
      </c>
    </row>
    <row r="24" spans="1:10" s="197" customFormat="1" ht="23.25" customHeight="1">
      <c r="A24" s="197" t="s">
        <v>145</v>
      </c>
      <c r="B24" s="239"/>
      <c r="C24" s="240"/>
      <c r="D24" s="245">
        <v>3301891</v>
      </c>
      <c r="E24" s="246"/>
      <c r="F24" s="245">
        <v>3243080</v>
      </c>
      <c r="G24" s="247"/>
      <c r="H24" s="245">
        <v>0</v>
      </c>
      <c r="I24" s="246"/>
      <c r="J24" s="245">
        <v>0</v>
      </c>
    </row>
    <row r="25" spans="1:10" s="197" customFormat="1" ht="23.25" customHeight="1">
      <c r="A25" s="197" t="s">
        <v>146</v>
      </c>
      <c r="B25" s="239"/>
      <c r="C25" s="240"/>
      <c r="D25" s="245">
        <v>-6747959</v>
      </c>
      <c r="E25" s="246"/>
      <c r="F25" s="245">
        <v>-4780215</v>
      </c>
      <c r="G25" s="247"/>
      <c r="H25" s="245">
        <v>0</v>
      </c>
      <c r="I25" s="246"/>
      <c r="J25" s="245">
        <v>0</v>
      </c>
    </row>
    <row r="26" spans="1:10" s="197" customFormat="1" ht="23.25" customHeight="1">
      <c r="A26" s="253" t="s">
        <v>155</v>
      </c>
      <c r="B26" s="239"/>
      <c r="C26" s="240"/>
      <c r="D26" s="245">
        <v>35333</v>
      </c>
      <c r="E26" s="246"/>
      <c r="F26" s="245">
        <v>70703</v>
      </c>
      <c r="G26" s="247"/>
      <c r="H26" s="245">
        <v>-47394</v>
      </c>
      <c r="I26" s="246"/>
      <c r="J26" s="205">
        <v>0</v>
      </c>
    </row>
    <row r="27" spans="1:10" s="197" customFormat="1" ht="23.25" customHeight="1">
      <c r="A27" s="253" t="s">
        <v>268</v>
      </c>
      <c r="B27" s="239"/>
      <c r="C27" s="240"/>
      <c r="D27" s="245">
        <v>202693</v>
      </c>
      <c r="E27" s="246"/>
      <c r="F27" s="378">
        <v>14062</v>
      </c>
      <c r="G27" s="247"/>
      <c r="H27" s="245">
        <v>78215</v>
      </c>
      <c r="I27" s="246"/>
      <c r="J27" s="205">
        <v>0</v>
      </c>
    </row>
    <row r="28" spans="1:10" s="197" customFormat="1" ht="23.25" customHeight="1">
      <c r="A28" s="253" t="s">
        <v>303</v>
      </c>
      <c r="B28" s="239"/>
      <c r="C28" s="240"/>
      <c r="D28" s="245">
        <v>5933</v>
      </c>
      <c r="E28" s="246"/>
      <c r="F28" s="378">
        <v>260841</v>
      </c>
      <c r="G28" s="247"/>
      <c r="H28" s="245">
        <v>0</v>
      </c>
      <c r="I28" s="246"/>
      <c r="J28" s="245">
        <v>0</v>
      </c>
    </row>
    <row r="29" spans="1:10" s="197" customFormat="1" ht="23.25" customHeight="1">
      <c r="A29" s="197" t="s">
        <v>167</v>
      </c>
      <c r="B29" s="239"/>
      <c r="C29" s="240"/>
      <c r="D29" s="245">
        <v>0</v>
      </c>
      <c r="E29" s="246"/>
      <c r="F29" s="378">
        <v>7817</v>
      </c>
      <c r="G29" s="247"/>
      <c r="H29" s="245">
        <v>0</v>
      </c>
      <c r="I29" s="246"/>
      <c r="J29" s="245">
        <v>0</v>
      </c>
    </row>
    <row r="30" spans="1:10" s="197" customFormat="1" ht="23.25" customHeight="1">
      <c r="A30" s="253" t="s">
        <v>178</v>
      </c>
      <c r="B30" s="239"/>
      <c r="C30" s="240"/>
      <c r="D30" s="245"/>
      <c r="E30" s="242"/>
      <c r="F30" s="241"/>
      <c r="G30" s="243"/>
      <c r="H30" s="245"/>
      <c r="I30" s="242"/>
      <c r="J30" s="241"/>
    </row>
    <row r="31" spans="1:10" s="197" customFormat="1" ht="23.25" customHeight="1">
      <c r="A31" s="253" t="s">
        <v>110</v>
      </c>
      <c r="B31" s="239"/>
      <c r="C31" s="240"/>
      <c r="D31" s="245">
        <v>-4927</v>
      </c>
      <c r="E31" s="246"/>
      <c r="F31" s="245">
        <v>67749</v>
      </c>
      <c r="G31" s="247"/>
      <c r="H31" s="245">
        <v>0</v>
      </c>
      <c r="I31" s="246"/>
      <c r="J31" s="245">
        <v>0</v>
      </c>
    </row>
    <row r="32" spans="1:10" s="197" customFormat="1" ht="23.25" customHeight="1">
      <c r="A32" s="253" t="s">
        <v>190</v>
      </c>
      <c r="B32" s="239"/>
      <c r="C32" s="240"/>
      <c r="D32" s="245">
        <v>-1595590</v>
      </c>
      <c r="E32" s="246"/>
      <c r="F32" s="245">
        <v>-495616</v>
      </c>
      <c r="G32" s="247"/>
      <c r="H32" s="245">
        <v>0</v>
      </c>
      <c r="I32" s="246"/>
      <c r="J32" s="245">
        <v>0</v>
      </c>
    </row>
    <row r="33" spans="1:10" s="197" customFormat="1" ht="23.25" customHeight="1">
      <c r="A33" s="253" t="s">
        <v>165</v>
      </c>
      <c r="B33" s="239"/>
      <c r="C33" s="240"/>
      <c r="D33" s="245">
        <v>2094</v>
      </c>
      <c r="E33" s="246"/>
      <c r="F33" s="245">
        <v>-1689</v>
      </c>
      <c r="G33" s="247"/>
      <c r="H33" s="245">
        <v>0</v>
      </c>
      <c r="I33" s="246"/>
      <c r="J33" s="245">
        <v>0</v>
      </c>
    </row>
    <row r="34" spans="1:10" s="197" customFormat="1" ht="23.25" customHeight="1">
      <c r="A34" s="253" t="s">
        <v>177</v>
      </c>
      <c r="B34" s="239"/>
      <c r="C34" s="240"/>
      <c r="D34" s="245">
        <v>-80563</v>
      </c>
      <c r="E34" s="246"/>
      <c r="F34" s="245">
        <v>865</v>
      </c>
      <c r="G34" s="247"/>
      <c r="H34" s="245">
        <v>0</v>
      </c>
      <c r="I34" s="246"/>
      <c r="J34" s="245">
        <v>0</v>
      </c>
    </row>
    <row r="35" spans="1:10" s="197" customFormat="1" ht="23.25" customHeight="1">
      <c r="A35" s="244" t="s">
        <v>175</v>
      </c>
      <c r="B35" s="250"/>
      <c r="C35" s="251"/>
      <c r="D35" s="245">
        <v>0</v>
      </c>
      <c r="E35" s="203"/>
      <c r="F35" s="245">
        <v>257</v>
      </c>
      <c r="G35" s="252"/>
      <c r="H35" s="205">
        <v>0</v>
      </c>
      <c r="I35" s="203"/>
      <c r="J35" s="245">
        <v>0</v>
      </c>
    </row>
    <row r="36" spans="1:10" s="197" customFormat="1" ht="23.25" customHeight="1">
      <c r="A36" s="244" t="s">
        <v>88</v>
      </c>
      <c r="B36" s="239"/>
      <c r="C36" s="240"/>
      <c r="D36" s="245">
        <v>-533344</v>
      </c>
      <c r="E36" s="246"/>
      <c r="F36" s="245">
        <v>-522888</v>
      </c>
      <c r="G36" s="247"/>
      <c r="H36" s="245">
        <v>0</v>
      </c>
      <c r="I36" s="246"/>
      <c r="J36" s="245">
        <v>0</v>
      </c>
    </row>
    <row r="37" spans="1:10" s="197" customFormat="1" ht="23.25" customHeight="1">
      <c r="A37" s="253" t="s">
        <v>90</v>
      </c>
      <c r="B37" s="239"/>
      <c r="C37" s="240"/>
      <c r="D37" s="254">
        <v>-879697</v>
      </c>
      <c r="E37" s="246"/>
      <c r="F37" s="254">
        <v>-814305</v>
      </c>
      <c r="G37" s="247"/>
      <c r="H37" s="245">
        <v>-37595</v>
      </c>
      <c r="I37" s="246"/>
      <c r="J37" s="245">
        <v>0</v>
      </c>
    </row>
    <row r="38" spans="1:10" s="197" customFormat="1" ht="23.25" customHeight="1">
      <c r="A38" s="199"/>
      <c r="D38" s="248">
        <f>SUM(D15:D37)</f>
        <v>-454520</v>
      </c>
      <c r="E38" s="203"/>
      <c r="F38" s="248">
        <f>SUM(F15:F37)</f>
        <v>6640569</v>
      </c>
      <c r="G38" s="203"/>
      <c r="H38" s="206">
        <f>SUM(H15:H37)</f>
        <v>-45136</v>
      </c>
      <c r="I38" s="203"/>
      <c r="J38" s="206">
        <f>SUM(J15:J37)</f>
        <v>-55</v>
      </c>
    </row>
    <row r="39" spans="1:10" s="197" customFormat="1" ht="23.25" customHeight="1">
      <c r="A39" s="237" t="s">
        <v>191</v>
      </c>
      <c r="B39" s="237"/>
      <c r="C39" s="237"/>
      <c r="D39" s="280"/>
      <c r="E39" s="201"/>
      <c r="F39" s="201"/>
      <c r="G39" s="201"/>
      <c r="H39" s="280"/>
      <c r="I39" s="201"/>
      <c r="J39" s="201"/>
    </row>
    <row r="40" spans="1:10" s="197" customFormat="1" ht="23.25" customHeight="1">
      <c r="A40" s="21" t="s">
        <v>127</v>
      </c>
      <c r="B40" s="237"/>
      <c r="C40" s="237"/>
      <c r="D40" s="201"/>
      <c r="E40" s="201"/>
      <c r="F40" s="201"/>
      <c r="G40" s="201"/>
      <c r="H40" s="201"/>
      <c r="I40" s="201"/>
      <c r="J40" s="201"/>
    </row>
    <row r="41" spans="1:10" s="197" customFormat="1" ht="23.25" customHeight="1">
      <c r="A41" s="21"/>
      <c r="B41" s="237"/>
      <c r="C41" s="237"/>
      <c r="D41" s="201"/>
      <c r="E41" s="201"/>
      <c r="F41" s="201"/>
      <c r="G41" s="201"/>
      <c r="H41" s="201"/>
      <c r="I41" s="201"/>
      <c r="J41" s="201"/>
    </row>
    <row r="42" spans="1:10" s="197" customFormat="1" ht="21" customHeight="1">
      <c r="A42" s="231"/>
      <c r="B42" s="231"/>
      <c r="C42" s="231"/>
      <c r="D42" s="234" t="s">
        <v>237</v>
      </c>
      <c r="F42" s="234" t="s">
        <v>238</v>
      </c>
      <c r="H42" s="235"/>
    </row>
    <row r="43" spans="1:10" s="197" customFormat="1" ht="21" customHeight="1">
      <c r="A43" s="231"/>
      <c r="B43" s="231"/>
      <c r="C43" s="231"/>
      <c r="D43" s="236" t="s">
        <v>239</v>
      </c>
      <c r="F43" s="236" t="s">
        <v>239</v>
      </c>
      <c r="H43" s="235"/>
    </row>
    <row r="44" spans="1:10" s="197" customFormat="1" ht="21" customHeight="1">
      <c r="A44" s="231"/>
      <c r="B44" s="231"/>
      <c r="C44" s="231"/>
      <c r="D44" s="198"/>
      <c r="E44" s="201"/>
      <c r="F44" s="198" t="s">
        <v>48</v>
      </c>
      <c r="G44" s="201"/>
      <c r="H44" s="441"/>
      <c r="I44" s="441"/>
      <c r="J44" s="441"/>
    </row>
    <row r="45" spans="1:10" s="197" customFormat="1" ht="21" customHeight="1">
      <c r="A45" s="231"/>
      <c r="B45" s="231"/>
      <c r="C45" s="231"/>
      <c r="D45" s="198"/>
      <c r="E45" s="201"/>
      <c r="F45" s="198" t="s">
        <v>240</v>
      </c>
      <c r="G45" s="201"/>
      <c r="H45" s="198"/>
      <c r="I45" s="198"/>
      <c r="J45" s="198"/>
    </row>
    <row r="46" spans="1:10" s="197" customFormat="1" ht="21" customHeight="1">
      <c r="A46" s="231"/>
      <c r="B46" s="231"/>
      <c r="C46" s="231"/>
      <c r="D46" s="198" t="s">
        <v>48</v>
      </c>
      <c r="E46" s="201"/>
      <c r="F46" s="198" t="s">
        <v>241</v>
      </c>
      <c r="G46" s="201"/>
      <c r="H46" s="441" t="s">
        <v>49</v>
      </c>
      <c r="I46" s="441"/>
      <c r="J46" s="441"/>
    </row>
    <row r="47" spans="1:10" s="197" customFormat="1">
      <c r="A47" s="233"/>
      <c r="B47" s="228"/>
      <c r="D47" s="233" t="s">
        <v>193</v>
      </c>
      <c r="E47" s="201"/>
      <c r="F47" s="233" t="s">
        <v>193</v>
      </c>
      <c r="H47" s="233" t="s">
        <v>193</v>
      </c>
      <c r="J47" s="233" t="s">
        <v>195</v>
      </c>
    </row>
    <row r="48" spans="1:10" s="197" customFormat="1" ht="21.75" customHeight="1">
      <c r="A48" s="233"/>
      <c r="B48" s="228"/>
      <c r="D48" s="233" t="s">
        <v>194</v>
      </c>
      <c r="F48" s="233" t="s">
        <v>194</v>
      </c>
      <c r="H48" s="233" t="s">
        <v>194</v>
      </c>
      <c r="J48" s="233" t="s">
        <v>282</v>
      </c>
    </row>
    <row r="49" spans="1:10" s="197" customFormat="1" ht="21.75" customHeight="1">
      <c r="A49" s="233"/>
      <c r="B49" s="228"/>
      <c r="D49" s="233" t="s">
        <v>192</v>
      </c>
      <c r="E49" s="201"/>
      <c r="F49" s="233" t="s">
        <v>192</v>
      </c>
      <c r="H49" s="233" t="s">
        <v>192</v>
      </c>
      <c r="J49" s="233" t="s">
        <v>196</v>
      </c>
    </row>
    <row r="50" spans="1:10" s="197" customFormat="1" ht="21.75" customHeight="1">
      <c r="A50" s="233"/>
      <c r="B50" s="228"/>
      <c r="D50" s="233">
        <v>2562</v>
      </c>
      <c r="F50" s="233">
        <v>2561</v>
      </c>
      <c r="G50" s="233"/>
      <c r="H50" s="233">
        <v>2562</v>
      </c>
      <c r="J50" s="233" t="s">
        <v>197</v>
      </c>
    </row>
    <row r="51" spans="1:10" s="197" customFormat="1" ht="21.75" customHeight="1">
      <c r="A51" s="233"/>
      <c r="B51" s="228"/>
      <c r="D51" s="442" t="s">
        <v>128</v>
      </c>
      <c r="E51" s="442"/>
      <c r="F51" s="442"/>
      <c r="G51" s="442"/>
      <c r="H51" s="442"/>
      <c r="I51" s="442"/>
      <c r="J51" s="442"/>
    </row>
    <row r="52" spans="1:10" ht="23.25" customHeight="1">
      <c r="A52" s="255" t="s">
        <v>85</v>
      </c>
      <c r="B52" s="256"/>
      <c r="C52" s="256"/>
      <c r="D52" s="205"/>
      <c r="E52" s="203"/>
      <c r="F52" s="205"/>
      <c r="G52" s="203"/>
      <c r="H52" s="205"/>
      <c r="I52" s="203"/>
      <c r="J52" s="205"/>
    </row>
    <row r="53" spans="1:10" ht="23.25" customHeight="1">
      <c r="A53" s="244" t="s">
        <v>36</v>
      </c>
      <c r="B53" s="256"/>
      <c r="C53" s="256"/>
      <c r="D53" s="245">
        <v>859522</v>
      </c>
      <c r="E53" s="203"/>
      <c r="F53" s="205">
        <v>-341030</v>
      </c>
      <c r="G53" s="203"/>
      <c r="H53" s="245">
        <v>0</v>
      </c>
      <c r="I53" s="203"/>
      <c r="J53" s="245">
        <v>0</v>
      </c>
    </row>
    <row r="54" spans="1:10" ht="23.25" customHeight="1">
      <c r="A54" s="244" t="s">
        <v>40</v>
      </c>
      <c r="B54" s="256"/>
      <c r="C54" s="256"/>
      <c r="D54" s="245">
        <v>196957</v>
      </c>
      <c r="E54" s="203"/>
      <c r="F54" s="205">
        <v>-1024311</v>
      </c>
      <c r="G54" s="203"/>
      <c r="H54" s="245">
        <v>0</v>
      </c>
      <c r="I54" s="203"/>
      <c r="J54" s="245">
        <v>0</v>
      </c>
    </row>
    <row r="55" spans="1:10" ht="23.25" customHeight="1">
      <c r="A55" s="244" t="s">
        <v>41</v>
      </c>
      <c r="B55" s="256"/>
      <c r="C55" s="256"/>
      <c r="D55" s="245">
        <v>-63217</v>
      </c>
      <c r="E55" s="203"/>
      <c r="F55" s="205">
        <v>265108</v>
      </c>
      <c r="G55" s="203"/>
      <c r="H55" s="245">
        <v>0</v>
      </c>
      <c r="I55" s="203"/>
      <c r="J55" s="245">
        <v>0</v>
      </c>
    </row>
    <row r="56" spans="1:10" ht="23.25" customHeight="1">
      <c r="A56" s="244" t="s">
        <v>106</v>
      </c>
      <c r="B56" s="256"/>
      <c r="C56" s="256"/>
      <c r="D56" s="245">
        <v>2981</v>
      </c>
      <c r="E56" s="203"/>
      <c r="F56" s="205">
        <v>-25198</v>
      </c>
      <c r="G56" s="203"/>
      <c r="H56" s="245">
        <v>0</v>
      </c>
      <c r="I56" s="203"/>
      <c r="J56" s="245">
        <v>0</v>
      </c>
    </row>
    <row r="57" spans="1:10" ht="23.25" customHeight="1">
      <c r="A57" s="244" t="s">
        <v>56</v>
      </c>
      <c r="B57" s="256"/>
      <c r="C57" s="256"/>
      <c r="D57" s="245">
        <v>125998</v>
      </c>
      <c r="E57" s="203"/>
      <c r="F57" s="205">
        <v>140935</v>
      </c>
      <c r="G57" s="203"/>
      <c r="H57" s="245">
        <v>0</v>
      </c>
      <c r="I57" s="203"/>
      <c r="J57" s="245">
        <v>0</v>
      </c>
    </row>
    <row r="58" spans="1:10" ht="23.25" customHeight="1">
      <c r="A58" s="197" t="s">
        <v>93</v>
      </c>
      <c r="B58" s="257"/>
      <c r="C58" s="258"/>
      <c r="D58" s="245">
        <v>-2290614</v>
      </c>
      <c r="E58" s="203"/>
      <c r="F58" s="205">
        <v>-7328270</v>
      </c>
      <c r="G58" s="259"/>
      <c r="H58" s="245">
        <v>0</v>
      </c>
      <c r="I58" s="203"/>
      <c r="J58" s="245">
        <v>0</v>
      </c>
    </row>
    <row r="59" spans="1:10" ht="23.25" customHeight="1">
      <c r="A59" s="244" t="s">
        <v>91</v>
      </c>
      <c r="B59" s="256"/>
      <c r="C59" s="256"/>
      <c r="D59" s="245">
        <v>334883</v>
      </c>
      <c r="E59" s="203"/>
      <c r="F59" s="205">
        <v>610084</v>
      </c>
      <c r="G59" s="203"/>
      <c r="H59" s="245">
        <v>0</v>
      </c>
      <c r="I59" s="203"/>
      <c r="J59" s="245">
        <v>0</v>
      </c>
    </row>
    <row r="60" spans="1:10" ht="23.25" customHeight="1">
      <c r="A60" s="244" t="s">
        <v>86</v>
      </c>
      <c r="B60" s="256"/>
      <c r="C60" s="256"/>
      <c r="D60" s="245">
        <v>254138</v>
      </c>
      <c r="E60" s="203"/>
      <c r="F60" s="205">
        <v>-752007</v>
      </c>
      <c r="G60" s="203"/>
      <c r="H60" s="205">
        <v>8799</v>
      </c>
      <c r="I60" s="203"/>
      <c r="J60" s="205">
        <v>0</v>
      </c>
    </row>
    <row r="61" spans="1:10" ht="23.25" customHeight="1">
      <c r="A61" s="244" t="s">
        <v>13</v>
      </c>
      <c r="B61" s="256"/>
      <c r="C61" s="256"/>
      <c r="D61" s="245">
        <v>3330188</v>
      </c>
      <c r="E61" s="203"/>
      <c r="F61" s="205">
        <v>2585715</v>
      </c>
      <c r="G61" s="203"/>
      <c r="H61" s="205">
        <v>0</v>
      </c>
      <c r="I61" s="203"/>
      <c r="J61" s="245">
        <v>0</v>
      </c>
    </row>
    <row r="62" spans="1:10" ht="23.25" customHeight="1">
      <c r="A62" s="244" t="s">
        <v>12</v>
      </c>
      <c r="B62" s="256"/>
      <c r="C62" s="256"/>
      <c r="D62" s="245">
        <v>-480094</v>
      </c>
      <c r="E62" s="203"/>
      <c r="F62" s="205">
        <v>-12278</v>
      </c>
      <c r="G62" s="203"/>
      <c r="H62" s="245">
        <v>0</v>
      </c>
      <c r="I62" s="203"/>
      <c r="J62" s="245">
        <v>0</v>
      </c>
    </row>
    <row r="63" spans="1:10" ht="23.25" customHeight="1">
      <c r="A63" s="244" t="s">
        <v>14</v>
      </c>
      <c r="B63" s="250"/>
      <c r="C63" s="251"/>
      <c r="D63" s="378">
        <v>-473382</v>
      </c>
      <c r="E63" s="203"/>
      <c r="F63" s="205">
        <v>-510531</v>
      </c>
      <c r="G63" s="252"/>
      <c r="H63" s="205">
        <v>-650</v>
      </c>
      <c r="I63" s="203"/>
      <c r="J63" s="205">
        <v>55</v>
      </c>
    </row>
    <row r="64" spans="1:10" ht="23.25" customHeight="1">
      <c r="A64" s="244" t="s">
        <v>111</v>
      </c>
      <c r="B64" s="250"/>
      <c r="C64" s="251"/>
      <c r="D64" s="245">
        <v>-6110</v>
      </c>
      <c r="E64" s="203"/>
      <c r="F64" s="205">
        <v>-5010</v>
      </c>
      <c r="G64" s="252"/>
      <c r="H64" s="245">
        <v>0</v>
      </c>
      <c r="I64" s="203"/>
      <c r="J64" s="245">
        <v>0</v>
      </c>
    </row>
    <row r="65" spans="1:10" ht="23.25" customHeight="1">
      <c r="A65" s="244" t="s">
        <v>168</v>
      </c>
      <c r="B65" s="250"/>
      <c r="C65" s="251"/>
      <c r="D65" s="206">
        <f>SUM(D53:D64)+D38</f>
        <v>1336730</v>
      </c>
      <c r="E65" s="203"/>
      <c r="F65" s="206">
        <f>SUM(F53:F64)+F38</f>
        <v>243776</v>
      </c>
      <c r="G65" s="252"/>
      <c r="H65" s="206">
        <f>SUM(H53:H64)+H38</f>
        <v>-36987</v>
      </c>
      <c r="I65" s="203"/>
      <c r="J65" s="206">
        <f>SUM(J53:J64)+J38</f>
        <v>0</v>
      </c>
    </row>
    <row r="66" spans="1:10" ht="23.25" customHeight="1">
      <c r="A66" s="244" t="s">
        <v>147</v>
      </c>
      <c r="B66" s="250"/>
      <c r="C66" s="251"/>
      <c r="D66" s="245">
        <v>771052</v>
      </c>
      <c r="E66" s="203"/>
      <c r="F66" s="205">
        <v>1074725</v>
      </c>
      <c r="G66" s="252"/>
      <c r="H66" s="245">
        <v>0</v>
      </c>
      <c r="I66" s="203"/>
      <c r="J66" s="205">
        <v>0</v>
      </c>
    </row>
    <row r="67" spans="1:10" ht="23.25" customHeight="1">
      <c r="A67" s="260" t="s">
        <v>148</v>
      </c>
      <c r="B67" s="257"/>
      <c r="C67" s="258"/>
      <c r="D67" s="245">
        <v>506195</v>
      </c>
      <c r="E67" s="203"/>
      <c r="F67" s="205">
        <v>444458</v>
      </c>
      <c r="G67" s="259"/>
      <c r="H67" s="245">
        <v>0</v>
      </c>
      <c r="I67" s="203"/>
      <c r="J67" s="205">
        <v>0</v>
      </c>
    </row>
    <row r="68" spans="1:10" ht="23.25" customHeight="1">
      <c r="A68" s="260" t="s">
        <v>151</v>
      </c>
      <c r="B68" s="258"/>
      <c r="C68" s="258"/>
      <c r="D68" s="205">
        <v>-917032</v>
      </c>
      <c r="E68" s="203"/>
      <c r="F68" s="205">
        <v>-607802</v>
      </c>
      <c r="G68" s="259"/>
      <c r="H68" s="205">
        <v>-439</v>
      </c>
      <c r="I68" s="203"/>
      <c r="J68" s="205">
        <v>0</v>
      </c>
    </row>
    <row r="69" spans="1:10" ht="23.25" customHeight="1">
      <c r="A69" s="261" t="s">
        <v>302</v>
      </c>
      <c r="B69" s="261"/>
      <c r="C69" s="261"/>
      <c r="D69" s="262">
        <f>SUM(D65:D68)</f>
        <v>1696945</v>
      </c>
      <c r="E69" s="230"/>
      <c r="F69" s="262">
        <f>SUM(F65:F68)</f>
        <v>1155157</v>
      </c>
      <c r="G69" s="263"/>
      <c r="H69" s="262">
        <f>SUM(H65:H68)</f>
        <v>-37426</v>
      </c>
      <c r="I69" s="230"/>
      <c r="J69" s="262">
        <f>SUM(J65:J68)</f>
        <v>0</v>
      </c>
    </row>
    <row r="70" spans="1:10" ht="23.25" customHeight="1">
      <c r="A70" s="256"/>
      <c r="B70" s="256"/>
      <c r="C70" s="256"/>
      <c r="D70" s="202"/>
      <c r="E70" s="202"/>
      <c r="G70" s="264"/>
      <c r="I70" s="202"/>
      <c r="J70" s="202"/>
    </row>
    <row r="71" spans="1:10" ht="23.25" customHeight="1">
      <c r="A71" s="240" t="s">
        <v>10</v>
      </c>
      <c r="B71" s="257"/>
      <c r="C71" s="258"/>
      <c r="D71" s="203"/>
      <c r="E71" s="203"/>
      <c r="F71" s="203"/>
      <c r="G71" s="259"/>
      <c r="H71" s="203"/>
      <c r="I71" s="203"/>
      <c r="J71" s="203"/>
    </row>
    <row r="72" spans="1:10" ht="23.25" customHeight="1">
      <c r="A72" t="s">
        <v>112</v>
      </c>
      <c r="B72" s="257"/>
      <c r="C72" s="258"/>
      <c r="D72" s="245">
        <v>0</v>
      </c>
      <c r="E72" s="203"/>
      <c r="F72" s="203">
        <v>0</v>
      </c>
      <c r="G72" s="259"/>
      <c r="H72" s="205">
        <v>-250</v>
      </c>
      <c r="I72" s="203"/>
      <c r="J72" s="205">
        <v>0</v>
      </c>
    </row>
    <row r="73" spans="1:10" ht="23.25" customHeight="1">
      <c r="A73" t="s">
        <v>299</v>
      </c>
      <c r="B73" s="257"/>
      <c r="C73" s="258"/>
      <c r="D73" s="245">
        <v>0</v>
      </c>
      <c r="E73" s="203"/>
      <c r="F73" s="203">
        <v>0</v>
      </c>
      <c r="G73" s="259"/>
      <c r="H73" s="205">
        <v>35478</v>
      </c>
      <c r="I73" s="203"/>
      <c r="J73" s="205">
        <v>0</v>
      </c>
    </row>
    <row r="74" spans="1:10" ht="23.25" customHeight="1">
      <c r="A74" s="260" t="s">
        <v>114</v>
      </c>
      <c r="B74" s="257"/>
      <c r="C74" s="258"/>
      <c r="D74" s="245">
        <v>95564</v>
      </c>
      <c r="E74" s="203"/>
      <c r="F74" s="205">
        <v>282666</v>
      </c>
      <c r="G74" s="259"/>
      <c r="H74" s="245">
        <v>0</v>
      </c>
      <c r="I74" s="203"/>
      <c r="J74" s="203">
        <v>0</v>
      </c>
    </row>
    <row r="75" spans="1:10" ht="23.25" customHeight="1">
      <c r="A75" s="260" t="s">
        <v>113</v>
      </c>
      <c r="B75" s="257"/>
      <c r="C75" s="258"/>
      <c r="D75" s="245">
        <v>-1542079</v>
      </c>
      <c r="E75" s="203"/>
      <c r="F75" s="205">
        <v>-2302548</v>
      </c>
      <c r="G75" s="259"/>
      <c r="H75" s="205">
        <v>-207</v>
      </c>
      <c r="I75" s="203"/>
      <c r="J75" s="203">
        <v>0</v>
      </c>
    </row>
    <row r="76" spans="1:10" ht="23.25" customHeight="1">
      <c r="A76" t="s">
        <v>176</v>
      </c>
      <c r="B76" s="257"/>
      <c r="C76" s="258"/>
      <c r="D76" s="245">
        <v>-3397</v>
      </c>
      <c r="E76" s="203"/>
      <c r="F76" s="205">
        <v>-2751</v>
      </c>
      <c r="G76" s="259"/>
      <c r="H76" s="245">
        <v>0</v>
      </c>
      <c r="I76" s="203"/>
      <c r="J76" s="203">
        <v>0</v>
      </c>
    </row>
    <row r="77" spans="1:10" ht="23.25" customHeight="1">
      <c r="A77" s="260" t="s">
        <v>115</v>
      </c>
      <c r="B77" s="257"/>
      <c r="C77" s="258"/>
      <c r="D77" s="245">
        <v>-48989</v>
      </c>
      <c r="E77" s="203"/>
      <c r="F77" s="205">
        <v>-94031</v>
      </c>
      <c r="G77" s="259"/>
      <c r="H77" s="245">
        <v>0</v>
      </c>
      <c r="I77" s="203"/>
      <c r="J77" s="203">
        <v>0</v>
      </c>
    </row>
    <row r="78" spans="1:10" ht="23.25" customHeight="1">
      <c r="A78" s="379" t="s">
        <v>264</v>
      </c>
      <c r="B78" s="257"/>
      <c r="C78" s="258"/>
      <c r="D78" s="245">
        <v>-1364850</v>
      </c>
      <c r="E78" s="203"/>
      <c r="F78" s="205">
        <v>0</v>
      </c>
      <c r="G78" s="259"/>
      <c r="H78" s="245">
        <v>0</v>
      </c>
      <c r="I78" s="203"/>
      <c r="J78" s="203">
        <v>0</v>
      </c>
    </row>
    <row r="79" spans="1:10" ht="23.25" customHeight="1">
      <c r="A79" s="77" t="s">
        <v>50</v>
      </c>
      <c r="B79" s="257"/>
      <c r="C79" s="258"/>
      <c r="D79" s="245">
        <v>-461044</v>
      </c>
      <c r="E79" s="203"/>
      <c r="F79" s="203">
        <v>-4341917</v>
      </c>
      <c r="G79" s="259"/>
      <c r="H79" s="205">
        <v>-1000000</v>
      </c>
      <c r="I79" s="203"/>
      <c r="J79" s="205">
        <v>0</v>
      </c>
    </row>
    <row r="80" spans="1:10" ht="23.25" customHeight="1">
      <c r="A80" s="77" t="s">
        <v>156</v>
      </c>
      <c r="B80" s="257"/>
      <c r="C80" s="258"/>
      <c r="D80" s="245">
        <v>331998</v>
      </c>
      <c r="E80" s="203"/>
      <c r="F80" s="203">
        <v>4856723</v>
      </c>
      <c r="G80" s="259"/>
      <c r="H80" s="205">
        <v>0</v>
      </c>
      <c r="I80" s="203"/>
      <c r="J80" s="205">
        <v>0</v>
      </c>
    </row>
    <row r="81" spans="1:10" ht="23.25" customHeight="1">
      <c r="A81" s="379" t="s">
        <v>87</v>
      </c>
      <c r="B81" s="257"/>
      <c r="C81" s="258"/>
      <c r="D81" s="245">
        <v>20055</v>
      </c>
      <c r="E81" s="203"/>
      <c r="F81" s="203">
        <v>36601</v>
      </c>
      <c r="G81" s="259"/>
      <c r="H81" s="245">
        <v>0</v>
      </c>
      <c r="I81" s="203"/>
      <c r="J81" s="205">
        <v>0</v>
      </c>
    </row>
    <row r="82" spans="1:10" ht="23.25" customHeight="1">
      <c r="A82" s="244" t="s">
        <v>90</v>
      </c>
      <c r="B82" s="258"/>
      <c r="C82" s="258"/>
      <c r="D82" s="245">
        <v>25707</v>
      </c>
      <c r="E82" s="203"/>
      <c r="F82" s="203">
        <v>48407</v>
      </c>
      <c r="G82" s="259"/>
      <c r="H82" s="245">
        <v>33062</v>
      </c>
      <c r="I82" s="203"/>
      <c r="J82" s="205">
        <v>0</v>
      </c>
    </row>
    <row r="83" spans="1:10" ht="23.25" customHeight="1">
      <c r="A83" s="261" t="s">
        <v>154</v>
      </c>
      <c r="B83" s="266"/>
      <c r="C83" s="258"/>
      <c r="D83" s="267">
        <f>SUM(D71:D82)</f>
        <v>-2947035</v>
      </c>
      <c r="E83" s="268"/>
      <c r="F83" s="267">
        <f>SUM(F71:F82)</f>
        <v>-1516850</v>
      </c>
      <c r="G83" s="259"/>
      <c r="H83" s="267">
        <f>SUM(H72:H82)</f>
        <v>-931917</v>
      </c>
      <c r="I83" s="268"/>
      <c r="J83" s="267">
        <f>SUM(J72:J82)</f>
        <v>0</v>
      </c>
    </row>
    <row r="84" spans="1:10" ht="23.25" customHeight="1">
      <c r="A84" s="261"/>
      <c r="B84" s="266"/>
      <c r="C84" s="258"/>
      <c r="D84" s="268"/>
      <c r="E84" s="268"/>
      <c r="G84" s="259"/>
      <c r="H84" s="268"/>
      <c r="I84" s="268"/>
    </row>
    <row r="85" spans="1:10" s="197" customFormat="1" ht="23.25" customHeight="1">
      <c r="A85" s="237" t="s">
        <v>191</v>
      </c>
      <c r="B85" s="237"/>
      <c r="C85" s="237"/>
      <c r="D85" s="201"/>
      <c r="E85" s="201"/>
      <c r="F85" s="201"/>
      <c r="G85" s="201"/>
      <c r="H85" s="201"/>
      <c r="I85" s="201"/>
      <c r="J85" s="201"/>
    </row>
    <row r="86" spans="1:10" s="197" customFormat="1" ht="23.25" customHeight="1">
      <c r="A86" s="21" t="s">
        <v>127</v>
      </c>
      <c r="B86" s="237"/>
      <c r="C86" s="237"/>
      <c r="D86" s="201"/>
      <c r="E86" s="201"/>
      <c r="F86" s="201"/>
      <c r="G86" s="201"/>
      <c r="H86" s="201"/>
      <c r="I86" s="201"/>
      <c r="J86" s="201"/>
    </row>
    <row r="87" spans="1:10" s="197" customFormat="1" ht="23.25" customHeight="1">
      <c r="A87" s="21"/>
      <c r="B87" s="237"/>
      <c r="C87" s="237"/>
      <c r="D87" s="201"/>
      <c r="E87" s="201"/>
      <c r="F87" s="201"/>
      <c r="G87" s="201"/>
      <c r="H87" s="201"/>
      <c r="I87" s="201"/>
      <c r="J87" s="201"/>
    </row>
    <row r="88" spans="1:10" s="197" customFormat="1" ht="21" customHeight="1">
      <c r="A88" s="231"/>
      <c r="B88" s="231"/>
      <c r="C88" s="231"/>
      <c r="D88" s="234" t="s">
        <v>237</v>
      </c>
      <c r="F88" s="234" t="s">
        <v>238</v>
      </c>
      <c r="H88" s="235"/>
    </row>
    <row r="89" spans="1:10" s="197" customFormat="1" ht="21" customHeight="1">
      <c r="A89" s="231"/>
      <c r="B89" s="231"/>
      <c r="C89" s="231"/>
      <c r="D89" s="236" t="s">
        <v>239</v>
      </c>
      <c r="F89" s="236" t="s">
        <v>239</v>
      </c>
      <c r="H89" s="235"/>
    </row>
    <row r="90" spans="1:10" s="197" customFormat="1" ht="21" customHeight="1">
      <c r="A90" s="231"/>
      <c r="B90" s="231"/>
      <c r="C90" s="231"/>
      <c r="D90" s="198"/>
      <c r="E90" s="201"/>
      <c r="F90" s="198" t="s">
        <v>48</v>
      </c>
      <c r="G90" s="201"/>
      <c r="H90" s="441"/>
      <c r="I90" s="441"/>
      <c r="J90" s="441"/>
    </row>
    <row r="91" spans="1:10" s="197" customFormat="1" ht="21" customHeight="1">
      <c r="A91" s="231"/>
      <c r="B91" s="231"/>
      <c r="C91" s="231"/>
      <c r="D91" s="198"/>
      <c r="E91" s="201"/>
      <c r="F91" s="198" t="s">
        <v>240</v>
      </c>
      <c r="G91" s="201"/>
      <c r="H91" s="198"/>
      <c r="I91" s="198"/>
      <c r="J91" s="198"/>
    </row>
    <row r="92" spans="1:10" s="197" customFormat="1" ht="21" customHeight="1">
      <c r="A92" s="231"/>
      <c r="B92" s="231"/>
      <c r="C92" s="231"/>
      <c r="D92" s="198" t="s">
        <v>48</v>
      </c>
      <c r="E92" s="201"/>
      <c r="F92" s="198" t="s">
        <v>241</v>
      </c>
      <c r="G92" s="201"/>
      <c r="H92" s="441" t="s">
        <v>49</v>
      </c>
      <c r="I92" s="441"/>
      <c r="J92" s="441"/>
    </row>
    <row r="93" spans="1:10" s="197" customFormat="1">
      <c r="A93" s="233"/>
      <c r="B93" s="228"/>
      <c r="D93" s="233" t="s">
        <v>193</v>
      </c>
      <c r="E93" s="201"/>
      <c r="F93" s="233" t="s">
        <v>193</v>
      </c>
      <c r="H93" s="233" t="s">
        <v>193</v>
      </c>
      <c r="J93" s="233" t="s">
        <v>195</v>
      </c>
    </row>
    <row r="94" spans="1:10" s="197" customFormat="1" ht="21.75" customHeight="1">
      <c r="A94" s="233"/>
      <c r="B94" s="228"/>
      <c r="D94" s="233" t="s">
        <v>194</v>
      </c>
      <c r="F94" s="233" t="s">
        <v>194</v>
      </c>
      <c r="H94" s="233" t="s">
        <v>194</v>
      </c>
      <c r="J94" s="233" t="s">
        <v>282</v>
      </c>
    </row>
    <row r="95" spans="1:10" s="197" customFormat="1" ht="21.75" customHeight="1">
      <c r="A95" s="233"/>
      <c r="B95" s="228"/>
      <c r="D95" s="233" t="s">
        <v>192</v>
      </c>
      <c r="F95" s="233" t="s">
        <v>192</v>
      </c>
      <c r="H95" s="233" t="s">
        <v>192</v>
      </c>
      <c r="J95" s="233" t="s">
        <v>196</v>
      </c>
    </row>
    <row r="96" spans="1:10" s="197" customFormat="1" ht="21.75" customHeight="1">
      <c r="A96" s="233"/>
      <c r="B96" s="228"/>
      <c r="D96" s="233">
        <v>2562</v>
      </c>
      <c r="F96" s="233">
        <v>2561</v>
      </c>
      <c r="G96" s="233"/>
      <c r="H96" s="233">
        <v>2562</v>
      </c>
      <c r="J96" s="233" t="s">
        <v>197</v>
      </c>
    </row>
    <row r="97" spans="1:10" s="197" customFormat="1" ht="21.75" customHeight="1">
      <c r="A97" s="233"/>
      <c r="B97" s="228"/>
      <c r="D97" s="442" t="s">
        <v>128</v>
      </c>
      <c r="E97" s="442"/>
      <c r="F97" s="442"/>
      <c r="G97" s="442"/>
      <c r="H97" s="442"/>
      <c r="I97" s="442"/>
      <c r="J97" s="442"/>
    </row>
    <row r="98" spans="1:10" ht="23.25" customHeight="1">
      <c r="A98" s="240" t="s">
        <v>81</v>
      </c>
      <c r="B98" s="257"/>
      <c r="C98" s="258"/>
      <c r="D98" s="203"/>
      <c r="E98" s="203"/>
      <c r="F98" s="203"/>
      <c r="G98" s="259"/>
      <c r="H98" s="203"/>
      <c r="I98" s="203"/>
      <c r="J98" s="203"/>
    </row>
    <row r="99" spans="1:10" ht="23.25" customHeight="1">
      <c r="A99" s="265" t="s">
        <v>118</v>
      </c>
      <c r="B99" s="257"/>
      <c r="C99" s="258"/>
      <c r="D99" s="245">
        <v>9156854</v>
      </c>
      <c r="E99" s="203"/>
      <c r="F99" s="203">
        <v>6987071</v>
      </c>
      <c r="G99" s="259"/>
      <c r="H99" s="205">
        <v>1999647</v>
      </c>
      <c r="I99" s="203"/>
      <c r="J99" s="205">
        <v>0</v>
      </c>
    </row>
    <row r="100" spans="1:10" ht="23.25" customHeight="1">
      <c r="A100" s="77" t="s">
        <v>119</v>
      </c>
      <c r="B100" s="257"/>
      <c r="C100" s="258"/>
      <c r="D100" s="245">
        <v>-8492437</v>
      </c>
      <c r="E100" s="203"/>
      <c r="F100" s="203">
        <v>-6264362</v>
      </c>
      <c r="G100" s="259"/>
      <c r="H100" s="205">
        <v>-975482</v>
      </c>
      <c r="I100" s="203"/>
      <c r="J100" s="203">
        <v>0</v>
      </c>
    </row>
    <row r="101" spans="1:10" ht="23.25" customHeight="1">
      <c r="A101" s="77" t="s">
        <v>265</v>
      </c>
      <c r="B101" s="257"/>
      <c r="C101" s="258"/>
      <c r="D101" s="245">
        <v>0</v>
      </c>
      <c r="E101" s="203"/>
      <c r="F101" s="205">
        <v>0</v>
      </c>
      <c r="G101" s="259"/>
      <c r="H101" s="205">
        <v>0</v>
      </c>
      <c r="I101" s="203"/>
      <c r="J101" s="203">
        <v>10</v>
      </c>
    </row>
    <row r="102" spans="1:10" ht="23.25" customHeight="1">
      <c r="A102" s="77" t="s">
        <v>266</v>
      </c>
      <c r="B102" s="257"/>
      <c r="C102" s="258"/>
      <c r="D102" s="245">
        <v>-6582</v>
      </c>
      <c r="E102" s="203"/>
      <c r="F102" s="203">
        <v>0</v>
      </c>
      <c r="G102" s="259"/>
      <c r="H102" s="205">
        <v>-6582</v>
      </c>
      <c r="I102" s="203"/>
      <c r="J102" s="203">
        <v>0</v>
      </c>
    </row>
    <row r="103" spans="1:10" ht="23.25" customHeight="1">
      <c r="A103" s="77" t="s">
        <v>116</v>
      </c>
      <c r="B103" s="257"/>
      <c r="C103" s="258"/>
      <c r="D103" s="245"/>
      <c r="E103" s="203"/>
      <c r="F103" s="203"/>
      <c r="G103" s="259"/>
      <c r="H103" s="245"/>
      <c r="I103" s="203"/>
      <c r="J103" s="203"/>
    </row>
    <row r="104" spans="1:10" ht="23.25" customHeight="1">
      <c r="A104" s="260" t="s">
        <v>117</v>
      </c>
      <c r="B104" s="257"/>
      <c r="C104" s="258"/>
      <c r="D104" s="245">
        <v>-246955</v>
      </c>
      <c r="E104" s="203"/>
      <c r="F104" s="205">
        <v>-91567</v>
      </c>
      <c r="G104" s="259"/>
      <c r="H104" s="245">
        <v>0</v>
      </c>
      <c r="I104" s="203"/>
      <c r="J104" s="205">
        <v>0</v>
      </c>
    </row>
    <row r="105" spans="1:10" ht="23.25" customHeight="1">
      <c r="A105" s="244" t="s">
        <v>138</v>
      </c>
      <c r="B105" s="258"/>
      <c r="C105" s="258"/>
      <c r="D105" s="245">
        <v>-351018</v>
      </c>
      <c r="E105" s="203"/>
      <c r="F105" s="205">
        <v>-398132</v>
      </c>
      <c r="G105" s="259"/>
      <c r="H105" s="245">
        <v>-5015</v>
      </c>
      <c r="I105" s="203"/>
      <c r="J105" s="205">
        <v>0</v>
      </c>
    </row>
    <row r="106" spans="1:10" ht="23.25" customHeight="1">
      <c r="A106" s="261" t="s">
        <v>306</v>
      </c>
      <c r="B106" s="266"/>
      <c r="C106" s="258"/>
      <c r="D106" s="267">
        <f>SUM(D99:D105)</f>
        <v>59862</v>
      </c>
      <c r="E106" s="268"/>
      <c r="F106" s="267">
        <f>SUM(F99:F105)</f>
        <v>233010</v>
      </c>
      <c r="G106" s="259"/>
      <c r="H106" s="267">
        <f>SUM(H99:H105)</f>
        <v>1012568</v>
      </c>
      <c r="I106" s="268"/>
      <c r="J106" s="267">
        <f>SUM(J99:J105)</f>
        <v>10</v>
      </c>
    </row>
    <row r="107" spans="1:10" ht="23.25" customHeight="1">
      <c r="A107" s="256"/>
      <c r="B107" s="257"/>
      <c r="C107" s="256"/>
      <c r="D107" s="203"/>
      <c r="E107" s="203"/>
      <c r="F107" s="203"/>
      <c r="G107" s="203"/>
      <c r="H107" s="203"/>
      <c r="I107" s="203"/>
      <c r="J107" s="203"/>
    </row>
    <row r="108" spans="1:10" ht="23.25" customHeight="1">
      <c r="A108" s="260" t="s">
        <v>180</v>
      </c>
      <c r="B108" s="257"/>
      <c r="C108" s="256"/>
      <c r="D108" s="203"/>
      <c r="E108" s="203"/>
      <c r="F108" s="203"/>
      <c r="G108" s="203"/>
      <c r="H108" s="203"/>
      <c r="I108" s="203"/>
      <c r="J108" s="203"/>
    </row>
    <row r="109" spans="1:10" ht="23.25" customHeight="1">
      <c r="A109" s="260" t="s">
        <v>108</v>
      </c>
      <c r="B109" s="258"/>
      <c r="C109" s="258"/>
      <c r="D109" s="207">
        <f>SUM(D106,D83,D69)</f>
        <v>-1190228</v>
      </c>
      <c r="E109" s="203"/>
      <c r="F109" s="207">
        <f>SUM(F106,F83,F69)</f>
        <v>-128683</v>
      </c>
      <c r="G109" s="259"/>
      <c r="H109" s="207">
        <v>43225</v>
      </c>
      <c r="I109" s="203"/>
      <c r="J109" s="207">
        <f>SUM(J106,J83,J69)</f>
        <v>10</v>
      </c>
    </row>
    <row r="110" spans="1:10" ht="23.25" customHeight="1">
      <c r="A110" s="260" t="s">
        <v>158</v>
      </c>
      <c r="B110" s="258"/>
      <c r="C110" s="258"/>
      <c r="D110" s="204">
        <v>-5394</v>
      </c>
      <c r="E110" s="203"/>
      <c r="F110" s="205">
        <v>-13</v>
      </c>
      <c r="G110" s="259"/>
      <c r="H110" s="204">
        <v>0</v>
      </c>
      <c r="I110" s="203"/>
      <c r="J110" s="204">
        <v>0</v>
      </c>
    </row>
    <row r="111" spans="1:10" ht="23.25" customHeight="1">
      <c r="A111" s="261" t="s">
        <v>180</v>
      </c>
      <c r="B111" s="258"/>
      <c r="C111" s="258"/>
      <c r="D111" s="269">
        <f>SUM(D109:D110)</f>
        <v>-1195622</v>
      </c>
      <c r="E111" s="252"/>
      <c r="F111" s="269">
        <f>SUM(F109:F110)</f>
        <v>-128696</v>
      </c>
      <c r="G111" s="259"/>
      <c r="H111" s="269">
        <f>SUM(H109:H110)</f>
        <v>43225</v>
      </c>
      <c r="I111" s="252"/>
      <c r="J111" s="269">
        <f>SUM(J109:J110)</f>
        <v>10</v>
      </c>
    </row>
    <row r="112" spans="1:10" ht="23.25" customHeight="1">
      <c r="A112" s="260" t="s">
        <v>166</v>
      </c>
      <c r="B112" s="258"/>
      <c r="C112" s="258"/>
      <c r="D112" s="204">
        <f>+'BS 3-4'!E13</f>
        <v>4910024</v>
      </c>
      <c r="E112" s="270"/>
      <c r="F112" s="204">
        <f>ROUND('[6]TGH CF Q3 2018'!$M$81/1000,0)</f>
        <v>3351939</v>
      </c>
      <c r="G112" s="259"/>
      <c r="H112" s="204">
        <f>+'BS 3-4'!I13</f>
        <v>10</v>
      </c>
      <c r="I112" s="270"/>
      <c r="J112" s="204">
        <v>0</v>
      </c>
    </row>
    <row r="113" spans="1:10" ht="23.25" customHeight="1" thickBot="1">
      <c r="A113" s="261" t="s">
        <v>283</v>
      </c>
      <c r="B113" s="257"/>
      <c r="C113" s="258"/>
      <c r="D113" s="271">
        <f>SUM(D111:D112)</f>
        <v>3714402</v>
      </c>
      <c r="E113" s="252"/>
      <c r="F113" s="271">
        <f>SUM(F111:F112)</f>
        <v>3223243</v>
      </c>
      <c r="G113" s="259"/>
      <c r="H113" s="271">
        <f>SUM(H111:H112)</f>
        <v>43235</v>
      </c>
      <c r="I113" s="252"/>
      <c r="J113" s="271">
        <f>SUM(J111:J112)</f>
        <v>10</v>
      </c>
    </row>
    <row r="114" spans="1:10" ht="23.25" customHeight="1" thickTop="1">
      <c r="D114" s="272"/>
      <c r="E114" s="203"/>
      <c r="F114" s="273"/>
      <c r="G114" s="203"/>
      <c r="H114" s="273"/>
      <c r="I114" s="203"/>
      <c r="J114" s="273"/>
    </row>
    <row r="115" spans="1:10" ht="23.25" customHeight="1">
      <c r="A115" s="274" t="s">
        <v>120</v>
      </c>
      <c r="D115" s="248"/>
      <c r="E115" s="197"/>
      <c r="F115" s="197"/>
      <c r="G115" s="197"/>
      <c r="H115" s="248"/>
      <c r="I115" s="197"/>
      <c r="J115" s="197"/>
    </row>
    <row r="116" spans="1:10" ht="23.25" customHeight="1">
      <c r="A116" s="199" t="s">
        <v>304</v>
      </c>
      <c r="D116" s="248">
        <v>25000000</v>
      </c>
      <c r="E116" s="197"/>
      <c r="F116" s="203">
        <v>0</v>
      </c>
      <c r="G116" s="197"/>
      <c r="H116" s="248">
        <v>25000000</v>
      </c>
      <c r="I116" s="197"/>
      <c r="J116" s="203">
        <v>0</v>
      </c>
    </row>
    <row r="117" spans="1:10" ht="23.25" customHeight="1">
      <c r="A117" s="199" t="s">
        <v>305</v>
      </c>
      <c r="D117" s="248">
        <v>751830</v>
      </c>
      <c r="E117" s="197"/>
      <c r="F117" s="203">
        <v>0</v>
      </c>
      <c r="G117" s="197"/>
      <c r="H117" s="248">
        <v>751830</v>
      </c>
      <c r="I117" s="197"/>
      <c r="J117" s="203">
        <v>0</v>
      </c>
    </row>
    <row r="118" spans="1:10" ht="23.25" customHeight="1">
      <c r="A118" s="200" t="s">
        <v>300</v>
      </c>
      <c r="D118" s="248">
        <v>0</v>
      </c>
      <c r="E118" s="197"/>
      <c r="F118" s="203">
        <v>0</v>
      </c>
      <c r="G118" s="197"/>
      <c r="H118" s="248">
        <v>10</v>
      </c>
      <c r="I118" s="197"/>
      <c r="J118" s="203">
        <v>0</v>
      </c>
    </row>
    <row r="119" spans="1:10" s="197" customFormat="1" ht="23.25" customHeight="1">
      <c r="A119" s="200" t="s">
        <v>142</v>
      </c>
      <c r="B119" s="200"/>
      <c r="C119" s="200"/>
      <c r="D119" s="203">
        <f>ROUND('[7]Non-cash'!$K6/1000,0)</f>
        <v>186932</v>
      </c>
      <c r="E119" s="199"/>
      <c r="F119" s="203">
        <v>535092</v>
      </c>
      <c r="G119" s="199"/>
      <c r="H119" s="203">
        <v>0</v>
      </c>
      <c r="I119" s="199"/>
      <c r="J119" s="203">
        <v>0</v>
      </c>
    </row>
    <row r="120" spans="1:10" s="197" customFormat="1" ht="23.25" customHeight="1">
      <c r="A120" s="200" t="s">
        <v>301</v>
      </c>
      <c r="B120" s="200"/>
      <c r="C120" s="200"/>
      <c r="D120" s="203">
        <v>9702</v>
      </c>
      <c r="E120" s="199"/>
      <c r="F120" s="203">
        <v>0</v>
      </c>
      <c r="G120" s="199"/>
      <c r="H120" s="203">
        <v>9702</v>
      </c>
      <c r="I120" s="199"/>
      <c r="J120" s="203">
        <v>0</v>
      </c>
    </row>
    <row r="121" spans="1:10" s="197" customFormat="1" ht="23.25" customHeight="1">
      <c r="A121" s="199" t="s">
        <v>149</v>
      </c>
      <c r="B121" s="200"/>
      <c r="C121" s="200"/>
      <c r="D121" s="203">
        <v>325270</v>
      </c>
      <c r="E121" s="199"/>
      <c r="F121" s="203">
        <v>719019</v>
      </c>
      <c r="G121" s="199"/>
      <c r="H121" s="203">
        <v>0</v>
      </c>
      <c r="I121" s="199"/>
      <c r="J121" s="203">
        <v>0</v>
      </c>
    </row>
    <row r="122" spans="1:10" s="197" customFormat="1" ht="23.25" customHeight="1">
      <c r="A122" s="199" t="s">
        <v>150</v>
      </c>
      <c r="B122" s="200"/>
      <c r="C122" s="200"/>
      <c r="D122" s="203">
        <v>381169</v>
      </c>
      <c r="E122" s="199"/>
      <c r="F122" s="203">
        <v>297446</v>
      </c>
      <c r="G122" s="199"/>
      <c r="H122" s="203">
        <v>0</v>
      </c>
      <c r="I122" s="199"/>
      <c r="J122" s="203">
        <v>0</v>
      </c>
    </row>
    <row r="123" spans="1:10" s="197" customFormat="1" ht="23.25" customHeight="1">
      <c r="A123" s="200"/>
      <c r="B123" s="200"/>
      <c r="C123" s="200"/>
      <c r="D123" s="248"/>
      <c r="E123" s="199"/>
      <c r="F123" s="199"/>
      <c r="G123" s="199"/>
      <c r="H123" s="199"/>
      <c r="I123" s="199"/>
    </row>
    <row r="124" spans="1:10" ht="23.25" customHeight="1">
      <c r="D124" s="197"/>
      <c r="E124" s="197"/>
      <c r="F124" s="197"/>
      <c r="G124" s="197"/>
      <c r="H124" s="197"/>
      <c r="I124" s="197"/>
      <c r="J124" s="197"/>
    </row>
    <row r="125" spans="1:10">
      <c r="D125" s="423">
        <f>'BS 3-4'!C13-'CF 13-15'!D113</f>
        <v>0</v>
      </c>
    </row>
  </sheetData>
  <mergeCells count="9">
    <mergeCell ref="H90:J90"/>
    <mergeCell ref="H92:J92"/>
    <mergeCell ref="D97:J97"/>
    <mergeCell ref="H6:J6"/>
    <mergeCell ref="H8:J8"/>
    <mergeCell ref="D13:J13"/>
    <mergeCell ref="H44:J44"/>
    <mergeCell ref="H46:J46"/>
    <mergeCell ref="D51:J51"/>
  </mergeCells>
  <pageMargins left="0.59055118110236204" right="0.59055118110236204" top="0.47244094488188998" bottom="0.511811023622047" header="0.511811023622047" footer="0.118110236220472"/>
  <pageSetup paperSize="9" scale="73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9" man="1"/>
    <brk id="8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6C9A-B78C-4955-AC16-E28D35BB33CD}">
  <dimension ref="A1:F20"/>
  <sheetViews>
    <sheetView workbookViewId="0">
      <selection activeCell="F9" sqref="F9"/>
    </sheetView>
  </sheetViews>
  <sheetFormatPr defaultColWidth="9.140625" defaultRowHeight="20.25"/>
  <cols>
    <col min="1" max="1" width="13.28515625" style="210" bestFit="1" customWidth="1"/>
    <col min="2" max="2" width="18.140625" style="210" customWidth="1"/>
    <col min="3" max="3" width="15.85546875" style="210" bestFit="1" customWidth="1"/>
    <col min="4" max="4" width="14.42578125" style="210" bestFit="1" customWidth="1"/>
    <col min="5" max="5" width="15.85546875" style="210" bestFit="1" customWidth="1"/>
    <col min="6" max="16384" width="9.140625" style="210"/>
  </cols>
  <sheetData>
    <row r="1" spans="1:6" ht="21">
      <c r="A1" s="209" t="s">
        <v>212</v>
      </c>
      <c r="C1" s="211" t="s">
        <v>213</v>
      </c>
      <c r="D1" s="211" t="s">
        <v>214</v>
      </c>
      <c r="E1" s="210" t="s">
        <v>215</v>
      </c>
    </row>
    <row r="2" spans="1:6" ht="21.75">
      <c r="A2" s="210" t="s">
        <v>216</v>
      </c>
      <c r="B2" s="212">
        <v>43466</v>
      </c>
      <c r="C2" s="213">
        <v>1000</v>
      </c>
      <c r="D2" s="214">
        <v>1</v>
      </c>
      <c r="E2" s="215">
        <f>ROUND(C2*D2,2)</f>
        <v>1000</v>
      </c>
    </row>
    <row r="3" spans="1:6" ht="21.75">
      <c r="A3" s="210" t="s">
        <v>217</v>
      </c>
      <c r="B3" s="216">
        <v>43670</v>
      </c>
      <c r="C3" s="213">
        <v>752097832</v>
      </c>
      <c r="D3" s="214">
        <f>($B$4-B3)/($B$4-B2)</f>
        <v>0.25</v>
      </c>
      <c r="E3" s="213">
        <f>ROUND(C3*D3,2)</f>
        <v>188024458</v>
      </c>
    </row>
    <row r="4" spans="1:6" ht="22.5" thickBot="1">
      <c r="A4" s="217" t="s">
        <v>216</v>
      </c>
      <c r="B4" s="218">
        <v>43738</v>
      </c>
      <c r="C4" s="219">
        <f>SUM(C2:C3)</f>
        <v>752098832</v>
      </c>
      <c r="D4" s="220"/>
      <c r="E4" s="219">
        <f>SUM(E2:E3)</f>
        <v>188025458</v>
      </c>
      <c r="F4" s="210" t="s">
        <v>218</v>
      </c>
    </row>
    <row r="5" spans="1:6" ht="22.5" thickTop="1">
      <c r="C5" s="215"/>
      <c r="D5" s="215"/>
      <c r="E5" s="215"/>
    </row>
    <row r="6" spans="1:6" ht="21.75">
      <c r="C6" s="221">
        <v>43670</v>
      </c>
      <c r="D6" s="214"/>
    </row>
    <row r="7" spans="1:6" ht="21.75">
      <c r="B7" s="210" t="s">
        <v>219</v>
      </c>
      <c r="C7" s="213">
        <v>21957646</v>
      </c>
    </row>
    <row r="8" spans="1:6" ht="21.75">
      <c r="B8" s="210" t="s">
        <v>220</v>
      </c>
      <c r="C8" s="213">
        <v>730140186</v>
      </c>
    </row>
    <row r="9" spans="1:6" ht="21" thickBot="1">
      <c r="C9" s="222">
        <f>SUM(C7:C8)</f>
        <v>752097832</v>
      </c>
    </row>
    <row r="10" spans="1:6" ht="21" thickTop="1"/>
    <row r="11" spans="1:6" ht="21">
      <c r="A11" s="209" t="s">
        <v>212</v>
      </c>
      <c r="C11" s="211" t="s">
        <v>213</v>
      </c>
      <c r="D11" s="211" t="s">
        <v>214</v>
      </c>
      <c r="E11" s="210" t="s">
        <v>215</v>
      </c>
    </row>
    <row r="12" spans="1:6" ht="21.75">
      <c r="A12" s="210" t="s">
        <v>216</v>
      </c>
      <c r="B12" s="212">
        <v>43280</v>
      </c>
      <c r="C12" s="213">
        <v>1000</v>
      </c>
      <c r="D12" s="214">
        <v>1</v>
      </c>
      <c r="E12" s="215">
        <f>ROUND(C12*D12,2)</f>
        <v>1000</v>
      </c>
    </row>
    <row r="13" spans="1:6" ht="21.75">
      <c r="A13" s="210" t="s">
        <v>217</v>
      </c>
      <c r="B13" s="216">
        <v>43292</v>
      </c>
      <c r="C13" s="213">
        <f>+C19</f>
        <v>746103046</v>
      </c>
      <c r="D13" s="214">
        <f>($B$14-B13)/($B$14-B12)</f>
        <v>0.87096774193548387</v>
      </c>
      <c r="E13" s="215">
        <f>ROUND(C13*D13,2)</f>
        <v>649831685.23000002</v>
      </c>
    </row>
    <row r="14" spans="1:6" ht="22.5" thickBot="1">
      <c r="A14" s="223" t="s">
        <v>216</v>
      </c>
      <c r="B14" s="224">
        <v>43373</v>
      </c>
      <c r="C14" s="225">
        <f>SUM(C12:C13)</f>
        <v>746104046</v>
      </c>
      <c r="D14" s="226"/>
      <c r="E14" s="225">
        <f>SUM(E12:E13)</f>
        <v>649832685.23000002</v>
      </c>
      <c r="F14" s="210" t="s">
        <v>218</v>
      </c>
    </row>
    <row r="15" spans="1:6" ht="21" thickTop="1"/>
    <row r="16" spans="1:6">
      <c r="C16" s="221">
        <v>43292</v>
      </c>
    </row>
    <row r="17" spans="2:3" ht="21.75">
      <c r="B17" s="210" t="s">
        <v>221</v>
      </c>
      <c r="C17" s="215">
        <v>15962860</v>
      </c>
    </row>
    <row r="18" spans="2:3" ht="21.75">
      <c r="B18" s="210" t="s">
        <v>220</v>
      </c>
      <c r="C18" s="215">
        <v>730140186</v>
      </c>
    </row>
    <row r="19" spans="2:3" ht="21" thickBot="1">
      <c r="C19" s="227">
        <f>SUM(C17:C18)</f>
        <v>746103046</v>
      </c>
    </row>
    <row r="20" spans="2:3" ht="21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3-4</vt:lpstr>
      <vt:lpstr>PL 5-6</vt:lpstr>
      <vt:lpstr>PL 7-8</vt:lpstr>
      <vt:lpstr>SH Conso 9-10 (1)</vt:lpstr>
      <vt:lpstr>SH Conso 9-10</vt:lpstr>
      <vt:lpstr>SH Conso 9</vt:lpstr>
      <vt:lpstr>SH Separate 11</vt:lpstr>
      <vt:lpstr>SH Separate 12</vt:lpstr>
      <vt:lpstr>CF 13-15</vt:lpstr>
      <vt:lpstr>TGH _Avg SharesV2</vt:lpstr>
      <vt:lpstr>'BS 3-4'!Print_Area</vt:lpstr>
      <vt:lpstr>'CF 13-15'!Print_Area</vt:lpstr>
      <vt:lpstr>'PL 5-6'!Print_Area</vt:lpstr>
      <vt:lpstr>'PL 7-8'!Print_Area</vt:lpstr>
      <vt:lpstr>'SH Conso 9'!Print_Area</vt:lpstr>
      <vt:lpstr>'SH Conso 9-10'!Print_Area</vt:lpstr>
      <vt:lpstr>'SH Conso 9-10 (1)'!Print_Area</vt:lpstr>
      <vt:lpstr>'SH Separate 11'!Print_Area</vt:lpstr>
      <vt:lpstr>'SH Separate 12'!Print_Area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SB</cp:lastModifiedBy>
  <cp:lastPrinted>2019-11-12T21:23:49Z</cp:lastPrinted>
  <dcterms:created xsi:type="dcterms:W3CDTF">2005-02-02T01:54:34Z</dcterms:created>
  <dcterms:modified xsi:type="dcterms:W3CDTF">2019-11-12T21:23:54Z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